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<sst xmlns="http://schemas.openxmlformats.org/spreadsheetml/2006/main" count="90870" uniqueCount="14759">
  <si>
    <t>Aspe</t>
  </si>
  <si>
    <t>Rekapitulace ceny</t>
  </si>
  <si>
    <t>zm15-5323510001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</si>
  <si>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</si>
  <si>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</si>
  <si>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</si>
  <si>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</si>
  <si>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</si>
  <si>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</si>
  <si>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</si>
  <si>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</si>
  <si>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</si>
  <si>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</si>
  <si>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</si>
  <si>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</si>
  <si>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</si>
  <si>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</si>
  <si>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</si>
  <si>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</si>
  <si>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</si>
  <si>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</si>
  <si>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</si>
  <si>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</si>
  <si>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</si>
  <si>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</si>
  <si>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</si>
  <si>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</si>
  <si>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</si>
  <si>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</si>
  <si>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</si>
  <si>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</si>
  <si>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</si>
  <si>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</si>
  <si>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</si>
  <si>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</si>
  <si>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</si>
  <si>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</si>
  <si>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</si>
  <si>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</si>
  <si>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</si>
  <si>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</si>
  <si>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</si>
  <si>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</si>
  <si>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</si>
  <si>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</si>
  <si>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</si>
  <si>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</si>
  <si>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</si>
  <si>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</si>
  <si>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</si>
  <si>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</si>
  <si>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</si>
  <si>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</si>
  <si>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</si>
  <si>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</si>
  <si>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</si>
  <si>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</si>
  <si>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</si>
  <si>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</si>
  <si>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</si>
  <si>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</si>
  <si>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</si>
  <si>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</si>
  <si>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</si>
  <si>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</si>
  <si>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</si>
  <si>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</si>
  <si>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</si>
  <si>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</si>
  <si>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</si>
  <si>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</si>
  <si>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</si>
  <si>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</si>
  <si>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</si>
  <si>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</si>
  <si>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</si>
  <si>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</si>
  <si>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</si>
  <si>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</si>
  <si>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</si>
  <si>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</si>
  <si>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</si>
  <si>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</si>
  <si>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</si>
  <si>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</si>
  <si>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</si>
  <si>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</si>
  <si>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</si>
  <si>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</si>
  <si>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</si>
  <si>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</si>
  <si>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</si>
  <si>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</si>
  <si>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</si>
  <si>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</si>
  <si>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</si>
  <si>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</si>
  <si>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</si>
  <si>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</si>
  <si>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</si>
  <si>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</si>
  <si>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</si>
  <si>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</si>
  <si>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</si>
  <si>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</si>
  <si>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</si>
  <si>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</si>
  <si>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</si>
  <si>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</si>
  <si>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</si>
  <si>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</si>
  <si>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</si>
  <si>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</si>
  <si>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</si>
  <si>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</si>
  <si>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</si>
  <si>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</si>
  <si>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</si>
  <si>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</si>
  <si>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</si>
  <si>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</si>
  <si>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</si>
  <si>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</si>
  <si>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</si>
  <si>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</si>
  <si>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</si>
  <si>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</si>
  <si>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</si>
  <si>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</si>
  <si>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</si>
  <si>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</si>
  <si>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</si>
  <si>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</si>
  <si>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</si>
  <si>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</si>
  <si>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</si>
  <si>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</si>
  <si>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</si>
  <si>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</si>
  <si>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</si>
  <si>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</si>
  <si>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</si>
  <si>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</si>
  <si>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</si>
  <si>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</si>
  <si>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</si>
  <si>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</si>
  <si>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</si>
  <si>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</si>
  <si>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</si>
  <si>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</si>
  <si>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</si>
  <si>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</si>
  <si>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</si>
  <si>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</si>
  <si>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</si>
  <si>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</si>
  <si>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</si>
  <si>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</si>
  <si>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</si>
  <si>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</si>
  <si>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</si>
  <si>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</si>
  <si>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</si>
  <si>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</si>
  <si>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</si>
  <si>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</si>
  <si>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</si>
  <si>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</si>
  <si>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</si>
  <si>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</si>
  <si>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</si>
  <si>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</si>
  <si>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</si>
  <si>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</si>
  <si>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</si>
  <si>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</si>
  <si>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</si>
  <si>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</si>
  <si>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</si>
  <si>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</si>
  <si>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</si>
  <si>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</si>
  <si>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</si>
  <si>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</si>
  <si>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</si>
  <si>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</si>
  <si>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</si>
  <si>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</si>
  <si>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</si>
  <si>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</si>
  <si>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</si>
  <si>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</si>
  <si>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</si>
  <si>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</si>
  <si>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</si>
  <si>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</si>
  <si>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</si>
  <si>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</si>
  <si>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</si>
  <si>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</si>
  <si>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</si>
  <si>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</si>
  <si>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</si>
  <si>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</si>
  <si>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</si>
  <si>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</si>
  <si>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</si>
  <si>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</si>
  <si>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</si>
  <si>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</si>
  <si>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</si>
  <si>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</si>
  <si>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</si>
  <si>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</si>
  <si>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</si>
  <si>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</si>
  <si>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</si>
  <si>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</si>
  <si>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</si>
  <si>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</si>
  <si>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</si>
  <si>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</si>
  <si>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</si>
  <si>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</si>
  <si>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</si>
  <si>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</si>
  <si>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</si>
  <si>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</si>
  <si>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</si>
  <si>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</si>
  <si>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</si>
  <si>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</si>
  <si>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</si>
  <si>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</si>
  <si>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</si>
  <si>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</si>
  <si>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</si>
  <si>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</si>
  <si>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</si>
  <si>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</si>
  <si>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</si>
  <si>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</si>
  <si>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</si>
  <si>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</si>
  <si>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</si>
  <si>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</si>
  <si>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</si>
  <si>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</si>
  <si>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</si>
  <si>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</si>
  <si>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</si>
  <si>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</si>
  <si>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</si>
  <si>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</si>
  <si>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</si>
  <si>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</si>
  <si>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</si>
  <si>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</si>
  <si>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</si>
  <si>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</si>
  <si>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</si>
  <si>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</si>
  <si>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</si>
  <si>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</si>
  <si>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</si>
  <si>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</si>
  <si>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</si>
  <si>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</si>
  <si>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</si>
  <si>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</si>
  <si>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</si>
  <si>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</si>
  <si>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</si>
  <si>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</si>
  <si>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</si>
  <si>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</si>
  <si>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</si>
  <si>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</si>
  <si>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</si>
  <si>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</si>
  <si>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</si>
  <si>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</si>
  <si>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</si>
  <si>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</si>
  <si>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</si>
  <si>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</si>
  <si>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</si>
  <si>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</si>
  <si>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</si>
  <si>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</si>
  <si>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</si>
  <si>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</si>
  <si>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</si>
  <si>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</si>
  <si>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</si>
  <si>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</si>
  <si>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</si>
  <si>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</si>
  <si>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</si>
  <si>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</si>
  <si>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</si>
  <si>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</si>
  <si>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</si>
  <si>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</si>
  <si>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</si>
  <si>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</si>
  <si>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</si>
  <si>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</si>
  <si>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</si>
  <si>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</si>
  <si>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</si>
  <si>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</si>
  <si>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</si>
  <si>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</si>
  <si>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</si>
  <si>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</si>
  <si>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</si>
  <si>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</si>
  <si>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</si>
  <si>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</si>
  <si>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</si>
  <si>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</si>
  <si>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</si>
  <si>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</si>
  <si>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</si>
  <si>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</si>
  <si>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</si>
  <si>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</si>
  <si>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</si>
  <si>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</si>
  <si>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</si>
  <si>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</si>
  <si>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</si>
  <si>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</si>
  <si>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</si>
  <si>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</si>
  <si>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</si>
  <si>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</si>
  <si>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</si>
  <si>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</si>
  <si>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</si>
  <si>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</si>
  <si>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</si>
  <si>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</si>
  <si>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</si>
  <si>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</si>
  <si>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</si>
  <si>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</si>
  <si>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</si>
  <si>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</si>
  <si>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</si>
  <si>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</si>
  <si>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</si>
  <si>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</si>
  <si>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</si>
  <si>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</si>
  <si>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</si>
  <si>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</si>
  <si>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</si>
  <si>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</si>
  <si>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</si>
  <si>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</si>
  <si>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</si>
  <si>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</si>
  <si>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</si>
  <si>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</si>
  <si>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</si>
  <si>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</si>
  <si>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</si>
  <si>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</si>
  <si>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</si>
  <si>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</si>
  <si>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</si>
  <si>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</si>
  <si>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</si>
  <si>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</si>
  <si>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</si>
  <si>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</si>
  <si>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</si>
  <si>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</si>
  <si>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</si>
  <si>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</si>
  <si>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</si>
  <si>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</si>
  <si>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</si>
  <si>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</si>
  <si>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</si>
  <si>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</si>
  <si>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</si>
  <si>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</si>
  <si>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</si>
  <si>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</si>
  <si>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</si>
  <si>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</si>
  <si>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</si>
  <si>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</si>
  <si>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</si>
  <si>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</si>
  <si>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</si>
  <si>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</si>
  <si>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</si>
  <si>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</si>
  <si>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</si>
  <si>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</si>
  <si>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</si>
  <si>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</si>
  <si>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</si>
  <si>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</si>
  <si>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</si>
  <si>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</si>
  <si>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</si>
  <si>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</si>
  <si>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</si>
  <si>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</si>
  <si>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</si>
  <si>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</si>
  <si>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</si>
  <si>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</si>
  <si>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</si>
  <si>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</si>
  <si>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</si>
  <si>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</si>
  <si>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</si>
  <si>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</si>
  <si>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</si>
  <si>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</si>
  <si>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</si>
  <si>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</si>
  <si>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</si>
  <si>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</si>
  <si>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</si>
  <si>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</si>
  <si>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</si>
  <si>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</si>
  <si>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</si>
  <si>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</si>
  <si>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</si>
  <si>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</si>
  <si>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</si>
  <si>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</si>
  <si>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</si>
  <si>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</si>
  <si>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</si>
  <si>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</si>
  <si>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</si>
  <si>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</si>
  <si>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</si>
  <si>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</si>
  <si>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</si>
  <si>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</si>
  <si>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</si>
  <si>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</si>
  <si>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</si>
  <si>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</si>
  <si>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</si>
  <si>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</si>
  <si>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</si>
  <si>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</si>
  <si>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</si>
  <si>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</si>
  <si>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</si>
  <si>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</si>
  <si>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</si>
  <si>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</si>
  <si>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</si>
  <si>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</si>
  <si>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</si>
  <si>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</si>
  <si>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</si>
  <si>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</si>
  <si>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</si>
  <si>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</si>
  <si>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</si>
  <si>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</si>
  <si>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</si>
  <si>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</si>
  <si>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</si>
  <si>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</si>
  <si>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</si>
  <si>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</si>
  <si>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</si>
  <si>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</si>
  <si>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</si>
  <si>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</si>
  <si>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</si>
  <si>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</si>
  <si>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</si>
  <si>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</si>
  <si>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</si>
  <si>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</si>
  <si>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</si>
  <si>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</si>
  <si>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</si>
  <si>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</si>
  <si>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</si>
  <si>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</si>
  <si>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</si>
  <si>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</si>
  <si>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</si>
  <si>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</si>
  <si>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</si>
  <si>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</si>
  <si>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</si>
  <si>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</si>
  <si>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</si>
  <si>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</si>
  <si>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</si>
  <si>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</si>
  <si>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</si>
  <si>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</si>
  <si>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</si>
  <si>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</si>
  <si>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</si>
  <si>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</si>
  <si>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</si>
  <si>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</si>
  <si>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</si>
  <si>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</si>
  <si>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</si>
  <si>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</si>
  <si>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</si>
  <si>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</si>
  <si>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</si>
  <si>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</si>
  <si>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</si>
  <si>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</si>
  <si>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</si>
  <si>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</si>
  <si>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</si>
  <si>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</si>
  <si>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</si>
  <si>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</si>
  <si>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</si>
  <si>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</si>
  <si>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</si>
  <si>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</si>
  <si>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</si>
  <si>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</si>
  <si>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</si>
  <si>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</si>
  <si>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</si>
  <si>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</si>
  <si>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</si>
  <si>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</si>
  <si>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</si>
  <si>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</si>
  <si>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</si>
  <si>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</si>
  <si>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</si>
  <si>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</si>
  <si>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</si>
  <si>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</si>
  <si>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</si>
  <si>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</si>
  <si>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</si>
  <si>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</si>
  <si>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</si>
  <si>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</si>
  <si>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</si>
  <si>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</si>
  <si>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</si>
  <si>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</si>
  <si>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</si>
  <si>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</si>
  <si>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</si>
  <si>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</si>
  <si>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</si>
  <si>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</si>
  <si>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</si>
  <si>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</si>
  <si>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</si>
  <si>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</si>
  <si>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</si>
  <si>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</si>
  <si>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</si>
  <si>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</si>
  <si>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</si>
  <si>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</si>
  <si>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</si>
  <si>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</si>
  <si>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</si>
  <si>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</si>
  <si>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</si>
  <si>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</si>
  <si>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</si>
  <si>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</si>
  <si>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</si>
  <si>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</si>
  <si>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</si>
  <si>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</si>
  <si>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</si>
  <si>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</si>
  <si>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</si>
  <si>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</si>
  <si>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</si>
  <si>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</si>
  <si>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</si>
  <si>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</si>
  <si>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</si>
  <si>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</si>
  <si>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</si>
  <si>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</si>
  <si>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</si>
  <si>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</si>
  <si>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</si>
  <si>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</si>
  <si>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</si>
  <si>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</si>
  <si>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</si>
  <si>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</si>
  <si>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</si>
  <si>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</si>
  <si>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</si>
  <si>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</si>
  <si>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</si>
  <si>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</si>
  <si>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</si>
  <si>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</si>
  <si>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</si>
  <si>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</si>
  <si>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</si>
  <si>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</si>
  <si>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</si>
  <si>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</si>
  <si>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</si>
  <si>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</si>
  <si>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</si>
  <si>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</si>
  <si>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</si>
  <si>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</si>
  <si>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</si>
  <si>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</si>
  <si>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</si>
  <si>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</si>
  <si>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</si>
  <si>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</si>
  <si>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</si>
  <si>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</si>
  <si>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</si>
  <si>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</si>
  <si>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</si>
  <si>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</si>
  <si>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</si>
  <si>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</si>
  <si>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</si>
  <si>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</si>
  <si>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</si>
  <si>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</si>
  <si>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</si>
  <si>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</si>
  <si>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</si>
  <si>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</si>
  <si>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</si>
  <si>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</si>
  <si>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</si>
  <si>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</si>
  <si>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</si>
  <si>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</si>
  <si>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</si>
  <si>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</si>
  <si>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</si>
  <si>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</si>
  <si>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</si>
  <si>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</si>
  <si>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</si>
  <si>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</si>
  <si>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</si>
  <si>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</si>
  <si>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</si>
  <si>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</si>
  <si>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</si>
  <si>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</si>
  <si>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</si>
  <si>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</si>
  <si>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</si>
  <si>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</si>
  <si>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</si>
  <si>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</si>
  <si>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</si>
  <si>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</si>
  <si>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</si>
  <si>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</si>
  <si>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</si>
  <si>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</si>
  <si>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</si>
  <si>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</si>
  <si>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</si>
  <si>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</si>
  <si>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</si>
  <si>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</si>
  <si>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</si>
  <si>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</si>
  <si>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</si>
  <si>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</si>
  <si>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</si>
  <si>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</si>
  <si>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</si>
  <si>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</si>
  <si>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</si>
  <si>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</si>
  <si>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</si>
  <si>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</si>
  <si>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</si>
  <si>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</si>
  <si>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</si>
  <si>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</si>
  <si>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</si>
  <si>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</si>
  <si>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</si>
  <si>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</si>
  <si>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</si>
  <si>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</si>
  <si>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</si>
  <si>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</si>
  <si>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</si>
  <si>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</si>
  <si>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</si>
  <si>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</si>
  <si>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</si>
  <si>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</si>
  <si>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</si>
  <si>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</si>
  <si>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</si>
  <si>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</si>
  <si>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</si>
  <si>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</si>
  <si>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</si>
  <si>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</si>
  <si>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</si>
  <si>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</si>
  <si>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</si>
  <si>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</si>
  <si>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</si>
  <si>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</si>
  <si>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</si>
  <si>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</si>
  <si>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</si>
  <si>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</si>
  <si>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</si>
  <si>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</si>
  <si>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</si>
  <si>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</si>
  <si>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</si>
  <si>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</si>
  <si>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</si>
  <si>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</si>
  <si>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</si>
  <si>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</si>
  <si>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</si>
  <si>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</si>
  <si>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</si>
  <si>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</si>
  <si>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</si>
  <si>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</si>
  <si>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</si>
  <si>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</si>
  <si>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</si>
  <si>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</si>
  <si>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</si>
  <si>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</si>
  <si>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</si>
  <si>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</si>
  <si>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</si>
  <si>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</si>
  <si>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</si>
  <si>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</si>
  <si>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</si>
  <si>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</si>
  <si>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</si>
  <si>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</si>
  <si>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</si>
  <si>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</si>
  <si>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</si>
  <si>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</si>
  <si>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</si>
  <si>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</si>
  <si>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</si>
  <si>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</si>
  <si>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</si>
  <si>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</si>
  <si>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</si>
  <si>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</si>
  <si>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</si>
  <si>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</si>
  <si>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</si>
  <si>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</si>
  <si>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</si>
  <si>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</si>
  <si>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</si>
  <si>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</si>
  <si>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</si>
  <si>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</si>
  <si>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</si>
  <si>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</si>
  <si>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</si>
  <si>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</si>
  <si>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</si>
  <si>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</si>
  <si>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</si>
  <si>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</si>
  <si>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</si>
  <si>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</si>
  <si>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</si>
  <si>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</si>
  <si>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</si>
  <si>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</si>
  <si>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</si>
  <si>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</si>
  <si>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</si>
  <si>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</si>
  <si>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</si>
  <si>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</si>
  <si>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</si>
  <si>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</si>
  <si>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</si>
  <si>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</si>
  <si>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</si>
  <si>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</si>
  <si>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</si>
  <si>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</si>
  <si>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</si>
  <si>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</si>
  <si>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</si>
  <si>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</si>
  <si>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</si>
  <si>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</si>
  <si>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</si>
  <si>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</si>
  <si>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</si>
  <si>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</si>
  <si>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</si>
  <si>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</si>
  <si>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</si>
  <si>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</si>
  <si>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</si>
  <si>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</si>
  <si>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</si>
  <si>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</si>
  <si>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</si>
  <si>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</si>
  <si>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</si>
  <si>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</si>
  <si>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</si>
  <si>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</si>
  <si>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</si>
  <si>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</si>
  <si>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</si>
  <si>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</si>
  <si>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</si>
  <si>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</si>
  <si>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</si>
  <si>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</si>
  <si>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</si>
  <si>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</si>
  <si>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</si>
  <si>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</si>
  <si>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</si>
  <si>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</si>
  <si>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</si>
  <si>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</si>
  <si>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</si>
  <si>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</si>
  <si>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</si>
  <si>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</si>
  <si>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</si>
  <si>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</si>
  <si>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</si>
  <si>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</si>
  <si>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</si>
  <si>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</si>
  <si>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</si>
  <si>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</si>
  <si>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</si>
  <si>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</si>
  <si>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</si>
  <si>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</si>
  <si>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</si>
  <si>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</si>
  <si>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</si>
  <si>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</si>
  <si>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</si>
  <si>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</si>
  <si>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</si>
  <si>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</si>
  <si>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</si>
  <si>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</si>
  <si>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</si>
  <si>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</si>
  <si>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</si>
  <si>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</si>
  <si>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</si>
  <si>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</si>
  <si>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</si>
  <si>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</si>
  <si>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</si>
  <si>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</si>
  <si>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</si>
  <si>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</si>
  <si>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</si>
  <si>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</si>
  <si>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</si>
  <si>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</si>
  <si>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</si>
  <si>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</si>
  <si>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</si>
  <si>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</si>
  <si>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</si>
  <si>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</si>
  <si>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</si>
  <si>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</si>
  <si>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</si>
  <si>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</si>
  <si>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</si>
  <si>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</si>
  <si>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</si>
  <si>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</si>
  <si>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</si>
  <si>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</si>
  <si>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</si>
  <si>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</si>
  <si>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</si>
  <si>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</si>
  <si>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</si>
  <si>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</si>
  <si>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</si>
  <si>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</si>
  <si>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</si>
  <si>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</si>
  <si>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</si>
  <si>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</si>
  <si>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</si>
  <si>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</si>
  <si>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</si>
  <si>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</si>
  <si>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</si>
  <si>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</si>
  <si>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</si>
  <si>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</si>
  <si>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</si>
  <si>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</si>
  <si>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</si>
  <si>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</si>
  <si>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</si>
  <si>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</si>
  <si>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</si>
  <si>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</si>
  <si>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</si>
  <si>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</si>
  <si>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</si>
  <si>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</si>
  <si>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</si>
  <si>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</si>
  <si>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</si>
  <si>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</si>
  <si>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</si>
  <si>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</si>
  <si>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</si>
  <si>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</si>
  <si>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</si>
  <si>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</si>
  <si>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</si>
  <si>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</si>
  <si>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</si>
  <si>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</si>
  <si>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</si>
  <si>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</si>
  <si>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</si>
  <si>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</si>
  <si>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</si>
  <si>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</si>
  <si>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</si>
  <si>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</si>
  <si>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</si>
  <si>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</si>
  <si>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</si>
  <si>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</si>
  <si>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</si>
  <si>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</si>
  <si>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</si>
  <si>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</si>
  <si>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</si>
  <si>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</si>
  <si>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</si>
  <si>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</si>
  <si>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</si>
  <si>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</si>
  <si>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</si>
  <si>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</si>
  <si>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</si>
  <si>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</si>
  <si>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</si>
  <si>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</si>
  <si>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</si>
  <si>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</si>
  <si>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</si>
  <si>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</si>
  <si>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</si>
  <si>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</si>
  <si>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</si>
  <si>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</si>
  <si>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</si>
  <si>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</si>
  <si>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</si>
  <si>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</si>
  <si>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</si>
  <si>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</si>
  <si>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</si>
  <si>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</si>
  <si>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</si>
  <si>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</si>
  <si>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</si>
  <si>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</si>
  <si>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</si>
  <si>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</si>
  <si>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</si>
  <si>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</si>
  <si>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</si>
  <si>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917</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</si>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</sst>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856</v>
      </c>
      <c s="12" t="s">
        <v>857</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1203</v>
      </c>
      <c s="12" t="s">
        <v>1204</v>
      </c>
      <c s="14">
        <f>'SO 90-90'!K8+'SO 90-90'!M8</f>
      </c>
      <c s="14">
        <f>C24*0.21</f>
      </c>
      <c s="14">
        <f>C24+D24</f>
      </c>
      <c s="13">
        <f>'SO 90-90'!T7</f>
      </c>
    </row>
    <row r="25" spans="1:6" ht="12.75">
      <c r="A25" s="11" t="s">
        <v>1277</v>
      </c>
      <c s="12" t="s">
        <v>1278</v>
      </c>
      <c s="14">
        <f>'SO 98-98'!K8+'SO 98-98'!M8</f>
      </c>
      <c s="14">
        <f>C25*0.21</f>
      </c>
      <c s="14">
        <f>C25+D25</f>
      </c>
      <c s="13">
        <f>'SO 98-98'!T7</f>
      </c>
    </row>
    <row r="26" spans="1:6" ht="12.75">
      <c r="A26" s="11" t="s">
        <v>1330</v>
      </c>
      <c s="12" t="s">
        <v>1331</v>
      </c>
      <c s="14">
        <f>0+C27</f>
      </c>
      <c s="14">
        <f>C26*0.21</f>
      </c>
      <c s="14">
        <f>0+E27</f>
      </c>
      <c s="13">
        <f>0+F27</f>
      </c>
    </row>
    <row r="27" spans="1:6" ht="12.75">
      <c r="A27" s="11" t="s">
        <v>1332</v>
      </c>
      <c s="12" t="s">
        <v>1333</v>
      </c>
      <c s="14">
        <f>'SO 801'!K8+'SO 801'!M8</f>
      </c>
      <c s="14">
        <f>C27*0.21</f>
      </c>
      <c s="14">
        <f>C27+D27</f>
      </c>
      <c s="13">
        <f>'SO 801'!T7</f>
      </c>
    </row>
    <row r="28" spans="1:6" ht="12.75">
      <c r="A28" s="11" t="s">
        <v>1491</v>
      </c>
      <c s="12" t="s">
        <v>1492</v>
      </c>
      <c s="14">
        <f>0+C29+C30+C31+C32+C33+C34+C35+C36+C37+C38+C39+C40+C41+C42+C43+C44+C45</f>
      </c>
      <c s="14">
        <f>C28*0.21</f>
      </c>
      <c s="14">
        <f>0+E29+E30+E31+E32+E33+E34+E35+E36+E37+E38+E39+E40+E41+E42+E43+E44+E45</f>
      </c>
      <c s="13">
        <f>0+F29+F30+F31+F32+F33+F34+F35+F36+F37+F38+F39+F40+F41+F42+F43+F44+F45</f>
      </c>
    </row>
    <row r="29" spans="1:6" ht="12.75">
      <c r="A29" s="11" t="s">
        <v>1493</v>
      </c>
      <c s="12" t="s">
        <v>1494</v>
      </c>
      <c s="14">
        <f>'SO 201 - 01 -01'!K8+'SO 201 - 01 -01'!M8</f>
      </c>
      <c s="14">
        <f>C29*0.21</f>
      </c>
      <c s="14">
        <f>C29+D29</f>
      </c>
      <c s="13">
        <f>'SO 201 - 01 -01'!T7</f>
      </c>
    </row>
    <row r="30" spans="1:6" ht="12.75">
      <c r="A30" s="11" t="s">
        <v>3397</v>
      </c>
      <c s="12" t="s">
        <v>3398</v>
      </c>
      <c s="14">
        <f>'SO 201 - 01 -02'!K8+'SO 201 - 01 -02'!M8</f>
      </c>
      <c s="14">
        <f>C30*0.21</f>
      </c>
      <c s="14">
        <f>C30+D30</f>
      </c>
      <c s="13">
        <f>'SO 201 - 01 -02'!T7</f>
      </c>
    </row>
    <row r="31" spans="1:6" ht="12.75">
      <c r="A31" s="11" t="s">
        <v>6559</v>
      </c>
      <c s="12" t="s">
        <v>6560</v>
      </c>
      <c s="14">
        <f>'SO 201 - 02'!K8+'SO 201 - 02'!M8</f>
      </c>
      <c s="14">
        <f>C31*0.21</f>
      </c>
      <c s="14">
        <f>C31+D31</f>
      </c>
      <c s="13">
        <f>'SO 201 - 02'!T7</f>
      </c>
    </row>
    <row r="32" spans="1:6" ht="12.75">
      <c r="A32" s="11" t="s">
        <v>6899</v>
      </c>
      <c s="12" t="s">
        <v>6900</v>
      </c>
      <c s="14">
        <f>'SO 201 - 03'!K8+'SO 201 - 03'!M8</f>
      </c>
      <c s="14">
        <f>C32*0.21</f>
      </c>
      <c s="14">
        <f>C32+D32</f>
      </c>
      <c s="13">
        <f>'SO 201 - 03'!T7</f>
      </c>
    </row>
    <row r="33" spans="1:6" ht="12.75">
      <c r="A33" s="11" t="s">
        <v>6966</v>
      </c>
      <c s="12" t="s">
        <v>6967</v>
      </c>
      <c s="14">
        <f>'SO 201 - 04'!K8+'SO 201 - 04'!M8</f>
      </c>
      <c s="14">
        <f>C33*0.21</f>
      </c>
      <c s="14">
        <f>C33+D33</f>
      </c>
      <c s="13">
        <f>'SO 201 - 04'!T7</f>
      </c>
    </row>
    <row r="34" spans="1:6" ht="12.75">
      <c r="A34" s="11" t="s">
        <v>8125</v>
      </c>
      <c s="12" t="s">
        <v>8126</v>
      </c>
      <c s="14">
        <f>'SO 201 - 05'!K8+'SO 201 - 05'!M8</f>
      </c>
      <c s="14">
        <f>C34*0.21</f>
      </c>
      <c s="14">
        <f>C34+D34</f>
      </c>
      <c s="13">
        <f>'SO 201 - 05'!T7</f>
      </c>
    </row>
    <row r="35" spans="1:6" ht="12.75">
      <c r="A35" s="11" t="s">
        <v>8194</v>
      </c>
      <c s="12" t="s">
        <v>8195</v>
      </c>
      <c s="14">
        <f>'SO 201 - 06'!K8+'SO 201 - 06'!M8</f>
      </c>
      <c s="14">
        <f>C35*0.21</f>
      </c>
      <c s="14">
        <f>C35+D35</f>
      </c>
      <c s="13">
        <f>'SO 201 - 06'!T7</f>
      </c>
    </row>
    <row r="36" spans="1:6" ht="12.75">
      <c r="A36" s="11" t="s">
        <v>10833</v>
      </c>
      <c s="12" t="s">
        <v>10834</v>
      </c>
      <c s="14">
        <f>'SO 201 - 07'!K8+'SO 201 - 07'!M8</f>
      </c>
      <c s="14">
        <f>C36*0.21</f>
      </c>
      <c s="14">
        <f>C36+D36</f>
      </c>
      <c s="13">
        <f>'SO 201 - 07'!T7</f>
      </c>
    </row>
    <row r="37" spans="1:6" ht="12.75">
      <c r="A37" s="11" t="s">
        <v>11377</v>
      </c>
      <c s="12" t="s">
        <v>11378</v>
      </c>
      <c s="14">
        <f>'SO 201 - 08'!K8+'SO 201 - 08'!M8</f>
      </c>
      <c s="14">
        <f>C37*0.21</f>
      </c>
      <c s="14">
        <f>C37+D37</f>
      </c>
      <c s="13">
        <f>'SO 201 - 08'!T7</f>
      </c>
    </row>
    <row r="38" spans="1:6" ht="12.75">
      <c r="A38" s="11" t="s">
        <v>12209</v>
      </c>
      <c s="12" t="s">
        <v>12210</v>
      </c>
      <c s="14">
        <f>'SO 201 - 09'!K8+'SO 201 - 09'!M8</f>
      </c>
      <c s="14">
        <f>C38*0.21</f>
      </c>
      <c s="14">
        <f>C38+D38</f>
      </c>
      <c s="13">
        <f>'SO 201 - 09'!T7</f>
      </c>
    </row>
    <row r="39" spans="1:6" ht="12.75">
      <c r="A39" s="11" t="s">
        <v>12311</v>
      </c>
      <c s="12" t="s">
        <v>12312</v>
      </c>
      <c s="14">
        <f>'SO 201 - 10'!K8+'SO 201 - 10'!M8</f>
      </c>
      <c s="14">
        <f>C39*0.21</f>
      </c>
      <c s="14">
        <f>C39+D39</f>
      </c>
      <c s="13">
        <f>'SO 201 - 10'!T7</f>
      </c>
    </row>
    <row r="40" spans="1:6" ht="12.75">
      <c r="A40" s="11" t="s">
        <v>13659</v>
      </c>
      <c s="12" t="s">
        <v>13660</v>
      </c>
      <c s="14">
        <f>'SO 201 - 11'!K8+'SO 201 - 11'!M8</f>
      </c>
      <c s="14">
        <f>C40*0.21</f>
      </c>
      <c s="14">
        <f>C40+D40</f>
      </c>
      <c s="13">
        <f>'SO 201 - 11'!T7</f>
      </c>
    </row>
    <row r="41" spans="1:6" ht="12.75">
      <c r="A41" s="11" t="s">
        <v>14391</v>
      </c>
      <c s="12" t="s">
        <v>14392</v>
      </c>
      <c s="14">
        <f>'SO 202'!K8+'SO 202'!M8</f>
      </c>
      <c s="14">
        <f>C41*0.21</f>
      </c>
      <c s="14">
        <f>C41+D41</f>
      </c>
      <c s="13">
        <f>'SO 202'!T7</f>
      </c>
    </row>
    <row r="42" spans="1:6" ht="12.75">
      <c r="A42" s="11" t="s">
        <v>14513</v>
      </c>
      <c s="12" t="s">
        <v>14514</v>
      </c>
      <c s="14">
        <f>'SO 203'!K8+'SO 203'!M8</f>
      </c>
      <c s="14">
        <f>C42*0.21</f>
      </c>
      <c s="14">
        <f>C42+D42</f>
      </c>
      <c s="13">
        <f>'SO 203'!T7</f>
      </c>
    </row>
    <row r="43" spans="1:6" ht="12.75">
      <c r="A43" s="11" t="s">
        <v>14552</v>
      </c>
      <c s="12" t="s">
        <v>14553</v>
      </c>
      <c s="14">
        <f>'SO 203.1'!K8+'SO 203.1'!M8</f>
      </c>
      <c s="14">
        <f>C43*0.21</f>
      </c>
      <c s="14">
        <f>C43+D43</f>
      </c>
      <c s="13">
        <f>'SO 203.1'!T7</f>
      </c>
    </row>
    <row r="44" spans="1:6" ht="12.75">
      <c r="A44" s="11" t="s">
        <v>14591</v>
      </c>
      <c s="12" t="s">
        <v>14592</v>
      </c>
      <c s="14">
        <f>'SO 204'!K8+'SO 204'!M8</f>
      </c>
      <c s="14">
        <f>C44*0.21</f>
      </c>
      <c s="14">
        <f>C44+D44</f>
      </c>
      <c s="13">
        <f>'SO 204'!T7</f>
      </c>
    </row>
    <row r="45" spans="1:6" ht="12.75">
      <c r="A45" s="11" t="s">
        <v>14702</v>
      </c>
      <c s="12" t="s">
        <v>14703</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748</v>
      </c>
      <c r="E8" s="30" t="s">
        <v>747</v>
      </c>
      <c r="J8" s="29">
        <f>0+J9+J78</f>
      </c>
      <c s="29">
        <f>0+K9+K78</f>
      </c>
      <c s="29">
        <f>0+L9+L78</f>
      </c>
      <c s="29">
        <f>0+M9+M78</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858</v>
      </c>
      <c r="E8" s="30" t="s">
        <v>857</v>
      </c>
      <c r="J8" s="29">
        <f>0+J9+J214+J223+J228</f>
      </c>
      <c s="29">
        <f>0+K9+K214+K223+K228</f>
      </c>
      <c s="29">
        <f>0+L9+L214+L223+L228</f>
      </c>
      <c s="29">
        <f>0+M9+M214+M223+M228</f>
      </c>
    </row>
    <row r="9" spans="1:13" ht="12.75">
      <c r="A9" t="s">
        <v>46</v>
      </c>
      <c r="C9" s="31" t="s">
        <v>407</v>
      </c>
      <c r="E9" s="33" t="s">
        <v>857</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859</v>
      </c>
      <c s="35" t="s">
        <v>5</v>
      </c>
      <c s="6" t="s">
        <v>860</v>
      </c>
      <c s="36" t="s">
        <v>52</v>
      </c>
      <c s="37">
        <v>10</v>
      </c>
      <c s="36">
        <v>0</v>
      </c>
      <c s="36">
        <f>ROUND(G10*H10,6)</f>
      </c>
      <c r="L10" s="38">
        <v>0</v>
      </c>
      <c s="32">
        <f>ROUND(ROUND(L10,2)*ROUND(G10,3),2)</f>
      </c>
      <c s="36" t="s">
        <v>113</v>
      </c>
      <c>
        <f>(M10*21)/100</f>
      </c>
      <c t="s">
        <v>27</v>
      </c>
    </row>
    <row r="11" spans="1:5" ht="12.75">
      <c r="A11" s="35" t="s">
        <v>54</v>
      </c>
      <c r="E11" s="39" t="s">
        <v>861</v>
      </c>
    </row>
    <row r="12" spans="1:5" ht="12.75">
      <c r="A12" s="35" t="s">
        <v>56</v>
      </c>
      <c r="E12" s="40" t="s">
        <v>862</v>
      </c>
    </row>
    <row r="13" spans="1:5" ht="25.5">
      <c r="A13" t="s">
        <v>58</v>
      </c>
      <c r="E13" s="39" t="s">
        <v>863</v>
      </c>
    </row>
    <row r="14" spans="1:16" ht="12.75">
      <c r="A14" t="s">
        <v>48</v>
      </c>
      <c s="34" t="s">
        <v>27</v>
      </c>
      <c s="34" t="s">
        <v>864</v>
      </c>
      <c s="35" t="s">
        <v>5</v>
      </c>
      <c s="6" t="s">
        <v>865</v>
      </c>
      <c s="36" t="s">
        <v>52</v>
      </c>
      <c s="37">
        <v>133</v>
      </c>
      <c s="36">
        <v>0</v>
      </c>
      <c s="36">
        <f>ROUND(G14*H14,6)</f>
      </c>
      <c r="L14" s="38">
        <v>0</v>
      </c>
      <c s="32">
        <f>ROUND(ROUND(L14,2)*ROUND(G14,3),2)</f>
      </c>
      <c s="36" t="s">
        <v>113</v>
      </c>
      <c>
        <f>(M14*21)/100</f>
      </c>
      <c t="s">
        <v>27</v>
      </c>
    </row>
    <row r="15" spans="1:5" ht="12.75">
      <c r="A15" s="35" t="s">
        <v>54</v>
      </c>
      <c r="E15" s="39" t="s">
        <v>866</v>
      </c>
    </row>
    <row r="16" spans="1:5" ht="12.75">
      <c r="A16" s="35" t="s">
        <v>56</v>
      </c>
      <c r="E16" s="40" t="s">
        <v>867</v>
      </c>
    </row>
    <row r="17" spans="1:5" ht="12.75">
      <c r="A17" t="s">
        <v>58</v>
      </c>
      <c r="E17" s="39" t="s">
        <v>547</v>
      </c>
    </row>
    <row r="18" spans="1:16" ht="12.75">
      <c r="A18" t="s">
        <v>48</v>
      </c>
      <c s="34" t="s">
        <v>26</v>
      </c>
      <c s="34" t="s">
        <v>868</v>
      </c>
      <c s="35" t="s">
        <v>5</v>
      </c>
      <c s="6" t="s">
        <v>869</v>
      </c>
      <c s="36" t="s">
        <v>52</v>
      </c>
      <c s="37">
        <v>10</v>
      </c>
      <c s="36">
        <v>0</v>
      </c>
      <c s="36">
        <f>ROUND(G18*H18,6)</f>
      </c>
      <c r="L18" s="38">
        <v>0</v>
      </c>
      <c s="32">
        <f>ROUND(ROUND(L18,2)*ROUND(G18,3),2)</f>
      </c>
      <c s="36" t="s">
        <v>53</v>
      </c>
      <c>
        <f>(M18*21)/100</f>
      </c>
      <c t="s">
        <v>27</v>
      </c>
    </row>
    <row r="19" spans="1:5" ht="12.75">
      <c r="A19" s="35" t="s">
        <v>54</v>
      </c>
      <c r="E19" s="39" t="s">
        <v>870</v>
      </c>
    </row>
    <row r="20" spans="1:5" ht="12.75">
      <c r="A20" s="35" t="s">
        <v>56</v>
      </c>
      <c r="E20" s="40" t="s">
        <v>871</v>
      </c>
    </row>
    <row r="21" spans="1:5" ht="25.5">
      <c r="A21" t="s">
        <v>58</v>
      </c>
      <c r="E21" s="39" t="s">
        <v>872</v>
      </c>
    </row>
    <row r="22" spans="1:16" ht="12.75">
      <c r="A22" t="s">
        <v>48</v>
      </c>
      <c s="34" t="s">
        <v>67</v>
      </c>
      <c s="34" t="s">
        <v>88</v>
      </c>
      <c s="35" t="s">
        <v>5</v>
      </c>
      <c s="6" t="s">
        <v>873</v>
      </c>
      <c s="36" t="s">
        <v>52</v>
      </c>
      <c s="37">
        <v>2</v>
      </c>
      <c s="36">
        <v>0</v>
      </c>
      <c s="36">
        <f>ROUND(G22*H22,6)</f>
      </c>
      <c r="L22" s="38">
        <v>0</v>
      </c>
      <c s="32">
        <f>ROUND(ROUND(L22,2)*ROUND(G22,3),2)</f>
      </c>
      <c s="36" t="s">
        <v>53</v>
      </c>
      <c>
        <f>(M22*21)/100</f>
      </c>
      <c t="s">
        <v>27</v>
      </c>
    </row>
    <row r="23" spans="1:5" ht="12.75">
      <c r="A23" s="35" t="s">
        <v>54</v>
      </c>
      <c r="E23" s="39" t="s">
        <v>874</v>
      </c>
    </row>
    <row r="24" spans="1:5" ht="12.75">
      <c r="A24" s="35" t="s">
        <v>56</v>
      </c>
      <c r="E24" s="40" t="s">
        <v>875</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876</v>
      </c>
    </row>
    <row r="28" spans="1:5" ht="12.75">
      <c r="A28" s="35" t="s">
        <v>56</v>
      </c>
      <c r="E28" s="40" t="s">
        <v>877</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877</v>
      </c>
    </row>
    <row r="33" spans="1:5" ht="12.75">
      <c r="A33" t="s">
        <v>58</v>
      </c>
      <c r="E33" s="39" t="s">
        <v>810</v>
      </c>
    </row>
    <row r="34" spans="1:16" ht="12.75">
      <c r="A34" t="s">
        <v>48</v>
      </c>
      <c s="34" t="s">
        <v>82</v>
      </c>
      <c s="34" t="s">
        <v>878</v>
      </c>
      <c s="35" t="s">
        <v>5</v>
      </c>
      <c s="6" t="s">
        <v>879</v>
      </c>
      <c s="36" t="s">
        <v>52</v>
      </c>
      <c s="37">
        <v>4</v>
      </c>
      <c s="36">
        <v>0</v>
      </c>
      <c s="36">
        <f>ROUND(G34*H34,6)</f>
      </c>
      <c r="L34" s="38">
        <v>0</v>
      </c>
      <c s="32">
        <f>ROUND(ROUND(L34,2)*ROUND(G34,3),2)</f>
      </c>
      <c s="36" t="s">
        <v>53</v>
      </c>
      <c>
        <f>(M34*21)/100</f>
      </c>
      <c t="s">
        <v>27</v>
      </c>
    </row>
    <row r="35" spans="1:5" ht="12.75">
      <c r="A35" s="35" t="s">
        <v>54</v>
      </c>
      <c r="E35" s="39" t="s">
        <v>880</v>
      </c>
    </row>
    <row r="36" spans="1:5" ht="12.75">
      <c r="A36" s="35" t="s">
        <v>56</v>
      </c>
      <c r="E36" s="40" t="s">
        <v>881</v>
      </c>
    </row>
    <row r="37" spans="1:5" ht="114.75">
      <c r="A37" t="s">
        <v>58</v>
      </c>
      <c r="E37" s="39" t="s">
        <v>882</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883</v>
      </c>
    </row>
    <row r="40" spans="1:5" ht="12.75">
      <c r="A40" s="35" t="s">
        <v>56</v>
      </c>
      <c r="E40" s="40" t="s">
        <v>884</v>
      </c>
    </row>
    <row r="41" spans="1:5" ht="114.75">
      <c r="A41" t="s">
        <v>58</v>
      </c>
      <c r="E41" s="39" t="s">
        <v>92</v>
      </c>
    </row>
    <row r="42" spans="1:16" ht="12.75">
      <c r="A42" t="s">
        <v>48</v>
      </c>
      <c s="34" t="s">
        <v>93</v>
      </c>
      <c s="34" t="s">
        <v>885</v>
      </c>
      <c s="35" t="s">
        <v>5</v>
      </c>
      <c s="6" t="s">
        <v>886</v>
      </c>
      <c s="36" t="s">
        <v>52</v>
      </c>
      <c s="37">
        <v>7</v>
      </c>
      <c s="36">
        <v>0</v>
      </c>
      <c s="36">
        <f>ROUND(G42*H42,6)</f>
      </c>
      <c r="L42" s="38">
        <v>0</v>
      </c>
      <c s="32">
        <f>ROUND(ROUND(L42,2)*ROUND(G42,3),2)</f>
      </c>
      <c s="36" t="s">
        <v>53</v>
      </c>
      <c>
        <f>(M42*21)/100</f>
      </c>
      <c t="s">
        <v>27</v>
      </c>
    </row>
    <row r="43" spans="1:5" ht="12.75">
      <c r="A43" s="35" t="s">
        <v>54</v>
      </c>
      <c r="E43" s="39" t="s">
        <v>887</v>
      </c>
    </row>
    <row r="44" spans="1:5" ht="12.75">
      <c r="A44" s="35" t="s">
        <v>56</v>
      </c>
      <c r="E44" s="40" t="s">
        <v>888</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889</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890</v>
      </c>
    </row>
    <row r="52" spans="1:5" ht="12.75">
      <c r="A52" s="35" t="s">
        <v>56</v>
      </c>
      <c r="E52" s="40" t="s">
        <v>806</v>
      </c>
    </row>
    <row r="53" spans="1:5" ht="102">
      <c r="A53" t="s">
        <v>58</v>
      </c>
      <c r="E53" s="39" t="s">
        <v>598</v>
      </c>
    </row>
    <row r="54" spans="1:16" ht="12.75">
      <c r="A54" t="s">
        <v>48</v>
      </c>
      <c s="34" t="s">
        <v>106</v>
      </c>
      <c s="34" t="s">
        <v>891</v>
      </c>
      <c s="35" t="s">
        <v>5</v>
      </c>
      <c s="6" t="s">
        <v>892</v>
      </c>
      <c s="36" t="s">
        <v>52</v>
      </c>
      <c s="37">
        <v>7</v>
      </c>
      <c s="36">
        <v>0</v>
      </c>
      <c s="36">
        <f>ROUND(G54*H54,6)</f>
      </c>
      <c r="L54" s="38">
        <v>0</v>
      </c>
      <c s="32">
        <f>ROUND(ROUND(L54,2)*ROUND(G54,3),2)</f>
      </c>
      <c s="36" t="s">
        <v>53</v>
      </c>
      <c>
        <f>(M54*21)/100</f>
      </c>
      <c t="s">
        <v>27</v>
      </c>
    </row>
    <row r="55" spans="1:5" ht="12.75">
      <c r="A55" s="35" t="s">
        <v>54</v>
      </c>
      <c r="E55" s="39" t="s">
        <v>893</v>
      </c>
    </row>
    <row r="56" spans="1:5" ht="12.75">
      <c r="A56" s="35" t="s">
        <v>56</v>
      </c>
      <c r="E56" s="40" t="s">
        <v>894</v>
      </c>
    </row>
    <row r="57" spans="1:5" ht="102">
      <c r="A57" t="s">
        <v>58</v>
      </c>
      <c r="E57" s="39" t="s">
        <v>598</v>
      </c>
    </row>
    <row r="58" spans="1:16" ht="12.75">
      <c r="A58" t="s">
        <v>48</v>
      </c>
      <c s="34" t="s">
        <v>107</v>
      </c>
      <c s="34" t="s">
        <v>599</v>
      </c>
      <c s="35" t="s">
        <v>5</v>
      </c>
      <c s="6" t="s">
        <v>895</v>
      </c>
      <c s="36" t="s">
        <v>52</v>
      </c>
      <c s="37">
        <v>5</v>
      </c>
      <c s="36">
        <v>0</v>
      </c>
      <c s="36">
        <f>ROUND(G58*H58,6)</f>
      </c>
      <c r="L58" s="38">
        <v>0</v>
      </c>
      <c s="32">
        <f>ROUND(ROUND(L58,2)*ROUND(G58,3),2)</f>
      </c>
      <c s="36" t="s">
        <v>53</v>
      </c>
      <c>
        <f>(M58*21)/100</f>
      </c>
      <c t="s">
        <v>27</v>
      </c>
    </row>
    <row r="59" spans="1:5" ht="12.75">
      <c r="A59" s="35" t="s">
        <v>54</v>
      </c>
      <c r="E59" s="39" t="s">
        <v>896</v>
      </c>
    </row>
    <row r="60" spans="1:5" ht="12.75">
      <c r="A60" s="35" t="s">
        <v>56</v>
      </c>
      <c r="E60" s="40" t="s">
        <v>884</v>
      </c>
    </row>
    <row r="61" spans="1:5" ht="102">
      <c r="A61" t="s">
        <v>58</v>
      </c>
      <c r="E61" s="39" t="s">
        <v>598</v>
      </c>
    </row>
    <row r="62" spans="1:16" ht="12.75">
      <c r="A62" t="s">
        <v>48</v>
      </c>
      <c s="34" t="s">
        <v>110</v>
      </c>
      <c s="34" t="s">
        <v>897</v>
      </c>
      <c s="35" t="s">
        <v>5</v>
      </c>
      <c s="6" t="s">
        <v>898</v>
      </c>
      <c s="36" t="s">
        <v>52</v>
      </c>
      <c s="37">
        <v>4</v>
      </c>
      <c s="36">
        <v>0</v>
      </c>
      <c s="36">
        <f>ROUND(G62*H62,6)</f>
      </c>
      <c r="L62" s="38">
        <v>0</v>
      </c>
      <c s="32">
        <f>ROUND(ROUND(L62,2)*ROUND(G62,3),2)</f>
      </c>
      <c s="36" t="s">
        <v>113</v>
      </c>
      <c>
        <f>(M62*21)/100</f>
      </c>
      <c t="s">
        <v>27</v>
      </c>
    </row>
    <row r="63" spans="1:5" ht="12.75">
      <c r="A63" s="35" t="s">
        <v>54</v>
      </c>
      <c r="E63" s="39" t="s">
        <v>899</v>
      </c>
    </row>
    <row r="64" spans="1:5" ht="12.75">
      <c r="A64" s="35" t="s">
        <v>56</v>
      </c>
      <c r="E64" s="40" t="s">
        <v>881</v>
      </c>
    </row>
    <row r="65" spans="1:5" ht="12.75">
      <c r="A65" t="s">
        <v>58</v>
      </c>
      <c r="E65" s="39" t="s">
        <v>557</v>
      </c>
    </row>
    <row r="66" spans="1:16" ht="12.75">
      <c r="A66" t="s">
        <v>48</v>
      </c>
      <c s="34" t="s">
        <v>116</v>
      </c>
      <c s="34" t="s">
        <v>900</v>
      </c>
      <c s="35" t="s">
        <v>5</v>
      </c>
      <c s="6" t="s">
        <v>901</v>
      </c>
      <c s="36" t="s">
        <v>52</v>
      </c>
      <c s="37">
        <v>3</v>
      </c>
      <c s="36">
        <v>0</v>
      </c>
      <c s="36">
        <f>ROUND(G66*H66,6)</f>
      </c>
      <c r="L66" s="38">
        <v>0</v>
      </c>
      <c s="32">
        <f>ROUND(ROUND(L66,2)*ROUND(G66,3),2)</f>
      </c>
      <c s="36" t="s">
        <v>113</v>
      </c>
      <c>
        <f>(M66*21)/100</f>
      </c>
      <c t="s">
        <v>27</v>
      </c>
    </row>
    <row r="67" spans="1:5" ht="12.75">
      <c r="A67" s="35" t="s">
        <v>54</v>
      </c>
      <c r="E67" s="39" t="s">
        <v>902</v>
      </c>
    </row>
    <row r="68" spans="1:5" ht="12.75">
      <c r="A68" s="35" t="s">
        <v>56</v>
      </c>
      <c r="E68" s="40" t="s">
        <v>903</v>
      </c>
    </row>
    <row r="69" spans="1:5" ht="12.75">
      <c r="A69" t="s">
        <v>58</v>
      </c>
      <c r="E69" s="39" t="s">
        <v>557</v>
      </c>
    </row>
    <row r="70" spans="1:16" ht="12.75">
      <c r="A70" t="s">
        <v>48</v>
      </c>
      <c s="34" t="s">
        <v>121</v>
      </c>
      <c s="34" t="s">
        <v>904</v>
      </c>
      <c s="35" t="s">
        <v>5</v>
      </c>
      <c s="6" t="s">
        <v>905</v>
      </c>
      <c s="36" t="s">
        <v>52</v>
      </c>
      <c s="37">
        <v>1</v>
      </c>
      <c s="36">
        <v>0</v>
      </c>
      <c s="36">
        <f>ROUND(G70*H70,6)</f>
      </c>
      <c r="L70" s="38">
        <v>0</v>
      </c>
      <c s="32">
        <f>ROUND(ROUND(L70,2)*ROUND(G70,3),2)</f>
      </c>
      <c s="36" t="s">
        <v>113</v>
      </c>
      <c>
        <f>(M70*21)/100</f>
      </c>
      <c t="s">
        <v>27</v>
      </c>
    </row>
    <row r="71" spans="1:5" ht="12.75">
      <c r="A71" s="35" t="s">
        <v>54</v>
      </c>
      <c r="E71" s="39" t="s">
        <v>906</v>
      </c>
    </row>
    <row r="72" spans="1:5" ht="12.75">
      <c r="A72" s="35" t="s">
        <v>56</v>
      </c>
      <c r="E72" s="40" t="s">
        <v>806</v>
      </c>
    </row>
    <row r="73" spans="1:5" ht="12.75">
      <c r="A73" t="s">
        <v>58</v>
      </c>
      <c r="E73" s="39" t="s">
        <v>557</v>
      </c>
    </row>
    <row r="74" spans="1:16" ht="12.75">
      <c r="A74" t="s">
        <v>48</v>
      </c>
      <c s="34" t="s">
        <v>126</v>
      </c>
      <c s="34" t="s">
        <v>907</v>
      </c>
      <c s="35" t="s">
        <v>5</v>
      </c>
      <c s="6" t="s">
        <v>908</v>
      </c>
      <c s="36" t="s">
        <v>52</v>
      </c>
      <c s="37">
        <v>20</v>
      </c>
      <c s="36">
        <v>0</v>
      </c>
      <c s="36">
        <f>ROUND(G74*H74,6)</f>
      </c>
      <c r="L74" s="38">
        <v>0</v>
      </c>
      <c s="32">
        <f>ROUND(ROUND(L74,2)*ROUND(G74,3),2)</f>
      </c>
      <c s="36" t="s">
        <v>113</v>
      </c>
      <c>
        <f>(M74*21)/100</f>
      </c>
      <c t="s">
        <v>27</v>
      </c>
    </row>
    <row r="75" spans="1:5" ht="12.75">
      <c r="A75" s="35" t="s">
        <v>54</v>
      </c>
      <c r="E75" s="39" t="s">
        <v>908</v>
      </c>
    </row>
    <row r="76" spans="1:5" ht="12.75">
      <c r="A76" s="35" t="s">
        <v>56</v>
      </c>
      <c r="E76" s="40" t="s">
        <v>909</v>
      </c>
    </row>
    <row r="77" spans="1:5" ht="12.75">
      <c r="A77" t="s">
        <v>58</v>
      </c>
      <c r="E77" s="39" t="s">
        <v>908</v>
      </c>
    </row>
    <row r="78" spans="1:16" ht="25.5">
      <c r="A78" t="s">
        <v>48</v>
      </c>
      <c s="34" t="s">
        <v>131</v>
      </c>
      <c s="34" t="s">
        <v>910</v>
      </c>
      <c s="35" t="s">
        <v>5</v>
      </c>
      <c s="6" t="s">
        <v>911</v>
      </c>
      <c s="36" t="s">
        <v>52</v>
      </c>
      <c s="37">
        <v>2</v>
      </c>
      <c s="36">
        <v>0</v>
      </c>
      <c s="36">
        <f>ROUND(G78*H78,6)</f>
      </c>
      <c r="L78" s="38">
        <v>0</v>
      </c>
      <c s="32">
        <f>ROUND(ROUND(L78,2)*ROUND(G78,3),2)</f>
      </c>
      <c s="36" t="s">
        <v>53</v>
      </c>
      <c>
        <f>(M78*21)/100</f>
      </c>
      <c t="s">
        <v>27</v>
      </c>
    </row>
    <row r="79" spans="1:5" ht="12.75">
      <c r="A79" s="35" t="s">
        <v>54</v>
      </c>
      <c r="E79" s="39" t="s">
        <v>912</v>
      </c>
    </row>
    <row r="80" spans="1:5" ht="12.75">
      <c r="A80" s="35" t="s">
        <v>56</v>
      </c>
      <c r="E80" s="40" t="s">
        <v>631</v>
      </c>
    </row>
    <row r="81" spans="1:5" ht="114.75">
      <c r="A81" t="s">
        <v>58</v>
      </c>
      <c r="E81" s="39" t="s">
        <v>92</v>
      </c>
    </row>
    <row r="82" spans="1:16" ht="12.75">
      <c r="A82" t="s">
        <v>48</v>
      </c>
      <c s="34" t="s">
        <v>136</v>
      </c>
      <c s="34" t="s">
        <v>913</v>
      </c>
      <c s="35" t="s">
        <v>5</v>
      </c>
      <c s="6" t="s">
        <v>914</v>
      </c>
      <c s="36" t="s">
        <v>52</v>
      </c>
      <c s="37">
        <v>2</v>
      </c>
      <c s="36">
        <v>0</v>
      </c>
      <c s="36">
        <f>ROUND(G82*H82,6)</f>
      </c>
      <c r="L82" s="38">
        <v>0</v>
      </c>
      <c s="32">
        <f>ROUND(ROUND(L82,2)*ROUND(G82,3),2)</f>
      </c>
      <c s="36" t="s">
        <v>113</v>
      </c>
      <c>
        <f>(M82*21)/100</f>
      </c>
      <c t="s">
        <v>27</v>
      </c>
    </row>
    <row r="83" spans="1:5" ht="12.75">
      <c r="A83" s="35" t="s">
        <v>54</v>
      </c>
      <c r="E83" s="39" t="s">
        <v>914</v>
      </c>
    </row>
    <row r="84" spans="1:5" ht="12.75">
      <c r="A84" s="35" t="s">
        <v>56</v>
      </c>
      <c r="E84" s="40" t="s">
        <v>915</v>
      </c>
    </row>
    <row r="85" spans="1:5" ht="12.75">
      <c r="A85" t="s">
        <v>58</v>
      </c>
      <c r="E85" s="39" t="s">
        <v>914</v>
      </c>
    </row>
    <row r="86" spans="1:16" ht="25.5">
      <c r="A86" t="s">
        <v>48</v>
      </c>
      <c s="34" t="s">
        <v>142</v>
      </c>
      <c s="34" t="s">
        <v>916</v>
      </c>
      <c s="35" t="s">
        <v>5</v>
      </c>
      <c s="6" t="s">
        <v>917</v>
      </c>
      <c s="36" t="s">
        <v>52</v>
      </c>
      <c s="37">
        <v>1</v>
      </c>
      <c s="36">
        <v>0</v>
      </c>
      <c s="36">
        <f>ROUND(G86*H86,6)</f>
      </c>
      <c r="L86" s="38">
        <v>0</v>
      </c>
      <c s="32">
        <f>ROUND(ROUND(L86,2)*ROUND(G86,3),2)</f>
      </c>
      <c s="36" t="s">
        <v>53</v>
      </c>
      <c>
        <f>(M86*21)/100</f>
      </c>
      <c t="s">
        <v>27</v>
      </c>
    </row>
    <row r="87" spans="1:5" ht="12.75">
      <c r="A87" s="35" t="s">
        <v>54</v>
      </c>
      <c r="E87" s="39" t="s">
        <v>918</v>
      </c>
    </row>
    <row r="88" spans="1:5" ht="12.75">
      <c r="A88" s="35" t="s">
        <v>56</v>
      </c>
      <c r="E88" s="40" t="s">
        <v>222</v>
      </c>
    </row>
    <row r="89" spans="1:5" ht="114.75">
      <c r="A89" t="s">
        <v>58</v>
      </c>
      <c r="E89" s="39" t="s">
        <v>92</v>
      </c>
    </row>
    <row r="90" spans="1:16" ht="12.75">
      <c r="A90" t="s">
        <v>48</v>
      </c>
      <c s="34" t="s">
        <v>147</v>
      </c>
      <c s="34" t="s">
        <v>919</v>
      </c>
      <c s="35" t="s">
        <v>5</v>
      </c>
      <c s="6" t="s">
        <v>920</v>
      </c>
      <c s="36" t="s">
        <v>52</v>
      </c>
      <c s="37">
        <v>1</v>
      </c>
      <c s="36">
        <v>0</v>
      </c>
      <c s="36">
        <f>ROUND(G90*H90,6)</f>
      </c>
      <c r="L90" s="38">
        <v>0</v>
      </c>
      <c s="32">
        <f>ROUND(ROUND(L90,2)*ROUND(G90,3),2)</f>
      </c>
      <c s="36" t="s">
        <v>113</v>
      </c>
      <c>
        <f>(M90*21)/100</f>
      </c>
      <c t="s">
        <v>27</v>
      </c>
    </row>
    <row r="91" spans="1:5" ht="12.75">
      <c r="A91" s="35" t="s">
        <v>54</v>
      </c>
      <c r="E91" s="39" t="s">
        <v>920</v>
      </c>
    </row>
    <row r="92" spans="1:5" ht="12.75">
      <c r="A92" s="35" t="s">
        <v>56</v>
      </c>
      <c r="E92" s="40" t="s">
        <v>921</v>
      </c>
    </row>
    <row r="93" spans="1:5" ht="12.75">
      <c r="A93" t="s">
        <v>58</v>
      </c>
      <c r="E93" s="39" t="s">
        <v>920</v>
      </c>
    </row>
    <row r="94" spans="1:16" ht="12.75">
      <c r="A94" t="s">
        <v>48</v>
      </c>
      <c s="34" t="s">
        <v>152</v>
      </c>
      <c s="34" t="s">
        <v>922</v>
      </c>
      <c s="35" t="s">
        <v>5</v>
      </c>
      <c s="6" t="s">
        <v>923</v>
      </c>
      <c s="36" t="s">
        <v>52</v>
      </c>
      <c s="37">
        <v>2</v>
      </c>
      <c s="36">
        <v>0</v>
      </c>
      <c s="36">
        <f>ROUND(G94*H94,6)</f>
      </c>
      <c r="L94" s="38">
        <v>0</v>
      </c>
      <c s="32">
        <f>ROUND(ROUND(L94,2)*ROUND(G94,3),2)</f>
      </c>
      <c s="36" t="s">
        <v>53</v>
      </c>
      <c>
        <f>(M94*21)/100</f>
      </c>
      <c t="s">
        <v>27</v>
      </c>
    </row>
    <row r="95" spans="1:5" ht="12.75">
      <c r="A95" s="35" t="s">
        <v>54</v>
      </c>
      <c r="E95" s="39" t="s">
        <v>924</v>
      </c>
    </row>
    <row r="96" spans="1:5" ht="12.75">
      <c r="A96" s="35" t="s">
        <v>56</v>
      </c>
      <c r="E96" s="40" t="s">
        <v>631</v>
      </c>
    </row>
    <row r="97" spans="1:5" ht="191.25">
      <c r="A97" t="s">
        <v>58</v>
      </c>
      <c r="E97" s="39" t="s">
        <v>538</v>
      </c>
    </row>
    <row r="98" spans="1:16" ht="12.75">
      <c r="A98" t="s">
        <v>48</v>
      </c>
      <c s="34" t="s">
        <v>156</v>
      </c>
      <c s="34" t="s">
        <v>925</v>
      </c>
      <c s="35" t="s">
        <v>5</v>
      </c>
      <c s="6" t="s">
        <v>926</v>
      </c>
      <c s="36" t="s">
        <v>52</v>
      </c>
      <c s="37">
        <v>2</v>
      </c>
      <c s="36">
        <v>0</v>
      </c>
      <c s="36">
        <f>ROUND(G98*H98,6)</f>
      </c>
      <c r="L98" s="38">
        <v>0</v>
      </c>
      <c s="32">
        <f>ROUND(ROUND(L98,2)*ROUND(G98,3),2)</f>
      </c>
      <c s="36" t="s">
        <v>113</v>
      </c>
      <c>
        <f>(M98*21)/100</f>
      </c>
      <c t="s">
        <v>27</v>
      </c>
    </row>
    <row r="99" spans="1:5" ht="12.75">
      <c r="A99" s="35" t="s">
        <v>54</v>
      </c>
      <c r="E99" s="39" t="s">
        <v>926</v>
      </c>
    </row>
    <row r="100" spans="1:5" ht="12.75">
      <c r="A100" s="35" t="s">
        <v>56</v>
      </c>
      <c r="E100" s="40" t="s">
        <v>927</v>
      </c>
    </row>
    <row r="101" spans="1:5" ht="12.75">
      <c r="A101" t="s">
        <v>58</v>
      </c>
      <c r="E101" s="39" t="s">
        <v>926</v>
      </c>
    </row>
    <row r="102" spans="1:16" ht="12.75">
      <c r="A102" t="s">
        <v>48</v>
      </c>
      <c s="34" t="s">
        <v>160</v>
      </c>
      <c s="34" t="s">
        <v>928</v>
      </c>
      <c s="35" t="s">
        <v>5</v>
      </c>
      <c s="6" t="s">
        <v>929</v>
      </c>
      <c s="36" t="s">
        <v>52</v>
      </c>
      <c s="37">
        <v>2</v>
      </c>
      <c s="36">
        <v>0</v>
      </c>
      <c s="36">
        <f>ROUND(G102*H102,6)</f>
      </c>
      <c r="L102" s="38">
        <v>0</v>
      </c>
      <c s="32">
        <f>ROUND(ROUND(L102,2)*ROUND(G102,3),2)</f>
      </c>
      <c s="36" t="s">
        <v>113</v>
      </c>
      <c>
        <f>(M102*21)/100</f>
      </c>
      <c t="s">
        <v>27</v>
      </c>
    </row>
    <row r="103" spans="1:5" ht="12.75">
      <c r="A103" s="35" t="s">
        <v>54</v>
      </c>
      <c r="E103" s="39" t="s">
        <v>930</v>
      </c>
    </row>
    <row r="104" spans="1:5" ht="12.75">
      <c r="A104" s="35" t="s">
        <v>56</v>
      </c>
      <c r="E104" s="40" t="s">
        <v>931</v>
      </c>
    </row>
    <row r="105" spans="1:5" ht="12.75">
      <c r="A105" t="s">
        <v>58</v>
      </c>
      <c r="E105" s="39" t="s">
        <v>557</v>
      </c>
    </row>
    <row r="106" spans="1:16" ht="12.75">
      <c r="A106" t="s">
        <v>48</v>
      </c>
      <c s="34" t="s">
        <v>166</v>
      </c>
      <c s="34" t="s">
        <v>932</v>
      </c>
      <c s="35" t="s">
        <v>5</v>
      </c>
      <c s="6" t="s">
        <v>933</v>
      </c>
      <c s="36" t="s">
        <v>52</v>
      </c>
      <c s="37">
        <v>2</v>
      </c>
      <c s="36">
        <v>0</v>
      </c>
      <c s="36">
        <f>ROUND(G106*H106,6)</f>
      </c>
      <c r="L106" s="38">
        <v>0</v>
      </c>
      <c s="32">
        <f>ROUND(ROUND(L106,2)*ROUND(G106,3),2)</f>
      </c>
      <c s="36" t="s">
        <v>113</v>
      </c>
      <c>
        <f>(M106*21)/100</f>
      </c>
      <c t="s">
        <v>27</v>
      </c>
    </row>
    <row r="107" spans="1:5" ht="12.75">
      <c r="A107" s="35" t="s">
        <v>54</v>
      </c>
      <c r="E107" s="39" t="s">
        <v>934</v>
      </c>
    </row>
    <row r="108" spans="1:5" ht="12.75">
      <c r="A108" s="35" t="s">
        <v>56</v>
      </c>
      <c r="E108" s="40" t="s">
        <v>935</v>
      </c>
    </row>
    <row r="109" spans="1:5" ht="12.75">
      <c r="A109" t="s">
        <v>58</v>
      </c>
      <c r="E109" s="39" t="s">
        <v>933</v>
      </c>
    </row>
    <row r="110" spans="1:16" ht="12.75">
      <c r="A110" t="s">
        <v>48</v>
      </c>
      <c s="34" t="s">
        <v>171</v>
      </c>
      <c s="34" t="s">
        <v>936</v>
      </c>
      <c s="35" t="s">
        <v>5</v>
      </c>
      <c s="6" t="s">
        <v>937</v>
      </c>
      <c s="36" t="s">
        <v>52</v>
      </c>
      <c s="37">
        <v>1</v>
      </c>
      <c s="36">
        <v>0</v>
      </c>
      <c s="36">
        <f>ROUND(G110*H110,6)</f>
      </c>
      <c r="L110" s="38">
        <v>0</v>
      </c>
      <c s="32">
        <f>ROUND(ROUND(L110,2)*ROUND(G110,3),2)</f>
      </c>
      <c s="36" t="s">
        <v>53</v>
      </c>
      <c>
        <f>(M110*21)/100</f>
      </c>
      <c t="s">
        <v>27</v>
      </c>
    </row>
    <row r="111" spans="1:5" ht="12.75">
      <c r="A111" s="35" t="s">
        <v>54</v>
      </c>
      <c r="E111" s="39" t="s">
        <v>938</v>
      </c>
    </row>
    <row r="112" spans="1:5" ht="12.75">
      <c r="A112" s="35" t="s">
        <v>56</v>
      </c>
      <c r="E112" s="40" t="s">
        <v>765</v>
      </c>
    </row>
    <row r="113" spans="1:5" ht="191.25">
      <c r="A113" t="s">
        <v>58</v>
      </c>
      <c r="E113" s="39" t="s">
        <v>538</v>
      </c>
    </row>
    <row r="114" spans="1:16" ht="12.75">
      <c r="A114" t="s">
        <v>48</v>
      </c>
      <c s="34" t="s">
        <v>176</v>
      </c>
      <c s="34" t="s">
        <v>939</v>
      </c>
      <c s="35" t="s">
        <v>5</v>
      </c>
      <c s="6" t="s">
        <v>940</v>
      </c>
      <c s="36" t="s">
        <v>52</v>
      </c>
      <c s="37">
        <v>2</v>
      </c>
      <c s="36">
        <v>0</v>
      </c>
      <c s="36">
        <f>ROUND(G114*H114,6)</f>
      </c>
      <c r="L114" s="38">
        <v>0</v>
      </c>
      <c s="32">
        <f>ROUND(ROUND(L114,2)*ROUND(G114,3),2)</f>
      </c>
      <c s="36" t="s">
        <v>53</v>
      </c>
      <c>
        <f>(M114*21)/100</f>
      </c>
      <c t="s">
        <v>27</v>
      </c>
    </row>
    <row r="115" spans="1:5" ht="12.75">
      <c r="A115" s="35" t="s">
        <v>54</v>
      </c>
      <c r="E115" s="39" t="s">
        <v>941</v>
      </c>
    </row>
    <row r="116" spans="1:5" ht="12.75">
      <c r="A116" s="35" t="s">
        <v>56</v>
      </c>
      <c r="E116" s="40" t="s">
        <v>631</v>
      </c>
    </row>
    <row r="117" spans="1:5" ht="140.25">
      <c r="A117" t="s">
        <v>58</v>
      </c>
      <c r="E117" s="39" t="s">
        <v>105</v>
      </c>
    </row>
    <row r="118" spans="1:16" ht="12.75">
      <c r="A118" t="s">
        <v>48</v>
      </c>
      <c s="34" t="s">
        <v>183</v>
      </c>
      <c s="34" t="s">
        <v>942</v>
      </c>
      <c s="35" t="s">
        <v>5</v>
      </c>
      <c s="6" t="s">
        <v>943</v>
      </c>
      <c s="36" t="s">
        <v>52</v>
      </c>
      <c s="37">
        <v>6</v>
      </c>
      <c s="36">
        <v>0</v>
      </c>
      <c s="36">
        <f>ROUND(G118*H118,6)</f>
      </c>
      <c r="L118" s="38">
        <v>0</v>
      </c>
      <c s="32">
        <f>ROUND(ROUND(L118,2)*ROUND(G118,3),2)</f>
      </c>
      <c s="36" t="s">
        <v>53</v>
      </c>
      <c>
        <f>(M118*21)/100</f>
      </c>
      <c t="s">
        <v>27</v>
      </c>
    </row>
    <row r="119" spans="1:5" ht="12.75">
      <c r="A119" s="35" t="s">
        <v>54</v>
      </c>
      <c r="E119" s="39" t="s">
        <v>944</v>
      </c>
    </row>
    <row r="120" spans="1:5" ht="12.75">
      <c r="A120" s="35" t="s">
        <v>56</v>
      </c>
      <c r="E120" s="40" t="s">
        <v>611</v>
      </c>
    </row>
    <row r="121" spans="1:5" ht="191.25">
      <c r="A121" t="s">
        <v>58</v>
      </c>
      <c r="E121" s="39" t="s">
        <v>59</v>
      </c>
    </row>
    <row r="122" spans="1:16" ht="12.75">
      <c r="A122" t="s">
        <v>48</v>
      </c>
      <c s="34" t="s">
        <v>188</v>
      </c>
      <c s="34" t="s">
        <v>945</v>
      </c>
      <c s="35" t="s">
        <v>5</v>
      </c>
      <c s="6" t="s">
        <v>946</v>
      </c>
      <c s="36" t="s">
        <v>52</v>
      </c>
      <c s="37">
        <v>2</v>
      </c>
      <c s="36">
        <v>0</v>
      </c>
      <c s="36">
        <f>ROUND(G122*H122,6)</f>
      </c>
      <c r="L122" s="38">
        <v>0</v>
      </c>
      <c s="32">
        <f>ROUND(ROUND(L122,2)*ROUND(G122,3),2)</f>
      </c>
      <c s="36" t="s">
        <v>113</v>
      </c>
      <c>
        <f>(M122*21)/100</f>
      </c>
      <c t="s">
        <v>27</v>
      </c>
    </row>
    <row r="123" spans="1:5" ht="12.75">
      <c r="A123" s="35" t="s">
        <v>54</v>
      </c>
      <c r="E123" s="39" t="s">
        <v>947</v>
      </c>
    </row>
    <row r="124" spans="1:5" ht="12.75">
      <c r="A124" s="35" t="s">
        <v>56</v>
      </c>
      <c r="E124" s="40" t="s">
        <v>948</v>
      </c>
    </row>
    <row r="125" spans="1:5" ht="12.75">
      <c r="A125" t="s">
        <v>58</v>
      </c>
      <c r="E125" s="39" t="s">
        <v>557</v>
      </c>
    </row>
    <row r="126" spans="1:16" ht="12.75">
      <c r="A126" t="s">
        <v>48</v>
      </c>
      <c s="34" t="s">
        <v>193</v>
      </c>
      <c s="34" t="s">
        <v>949</v>
      </c>
      <c s="35" t="s">
        <v>5</v>
      </c>
      <c s="6" t="s">
        <v>950</v>
      </c>
      <c s="36" t="s">
        <v>52</v>
      </c>
      <c s="37">
        <v>6</v>
      </c>
      <c s="36">
        <v>0</v>
      </c>
      <c s="36">
        <f>ROUND(G126*H126,6)</f>
      </c>
      <c r="L126" s="38">
        <v>0</v>
      </c>
      <c s="32">
        <f>ROUND(ROUND(L126,2)*ROUND(G126,3),2)</f>
      </c>
      <c s="36" t="s">
        <v>113</v>
      </c>
      <c>
        <f>(M126*21)/100</f>
      </c>
      <c t="s">
        <v>27</v>
      </c>
    </row>
    <row r="127" spans="1:5" ht="12.75">
      <c r="A127" s="35" t="s">
        <v>54</v>
      </c>
      <c r="E127" s="39" t="s">
        <v>950</v>
      </c>
    </row>
    <row r="128" spans="1:5" ht="12.75">
      <c r="A128" s="35" t="s">
        <v>56</v>
      </c>
      <c r="E128" s="40" t="s">
        <v>951</v>
      </c>
    </row>
    <row r="129" spans="1:5" ht="12.75">
      <c r="A129" t="s">
        <v>58</v>
      </c>
      <c r="E129" s="39" t="s">
        <v>952</v>
      </c>
    </row>
    <row r="130" spans="1:16" ht="12.75">
      <c r="A130" t="s">
        <v>48</v>
      </c>
      <c s="34" t="s">
        <v>198</v>
      </c>
      <c s="34" t="s">
        <v>953</v>
      </c>
      <c s="35" t="s">
        <v>5</v>
      </c>
      <c s="6" t="s">
        <v>954</v>
      </c>
      <c s="36" t="s">
        <v>52</v>
      </c>
      <c s="37">
        <v>2</v>
      </c>
      <c s="36">
        <v>0</v>
      </c>
      <c s="36">
        <f>ROUND(G130*H130,6)</f>
      </c>
      <c r="L130" s="38">
        <v>0</v>
      </c>
      <c s="32">
        <f>ROUND(ROUND(L130,2)*ROUND(G130,3),2)</f>
      </c>
      <c s="36" t="s">
        <v>113</v>
      </c>
      <c>
        <f>(M130*21)/100</f>
      </c>
      <c t="s">
        <v>27</v>
      </c>
    </row>
    <row r="131" spans="1:5" ht="12.75">
      <c r="A131" s="35" t="s">
        <v>54</v>
      </c>
      <c r="E131" s="39" t="s">
        <v>955</v>
      </c>
    </row>
    <row r="132" spans="1:5" ht="12.75">
      <c r="A132" s="35" t="s">
        <v>56</v>
      </c>
      <c r="E132" s="40" t="s">
        <v>948</v>
      </c>
    </row>
    <row r="133" spans="1:5" ht="12.75">
      <c r="A133" t="s">
        <v>58</v>
      </c>
      <c r="E133" s="39" t="s">
        <v>557</v>
      </c>
    </row>
    <row r="134" spans="1:16" ht="12.75">
      <c r="A134" t="s">
        <v>48</v>
      </c>
      <c s="34" t="s">
        <v>204</v>
      </c>
      <c s="34" t="s">
        <v>956</v>
      </c>
      <c s="35" t="s">
        <v>5</v>
      </c>
      <c s="6" t="s">
        <v>957</v>
      </c>
      <c s="36" t="s">
        <v>163</v>
      </c>
      <c s="37">
        <v>50</v>
      </c>
      <c s="36">
        <v>0</v>
      </c>
      <c s="36">
        <f>ROUND(G134*H134,6)</f>
      </c>
      <c r="L134" s="38">
        <v>0</v>
      </c>
      <c s="32">
        <f>ROUND(ROUND(L134,2)*ROUND(G134,3),2)</f>
      </c>
      <c s="36" t="s">
        <v>113</v>
      </c>
      <c>
        <f>(M134*21)/100</f>
      </c>
      <c t="s">
        <v>27</v>
      </c>
    </row>
    <row r="135" spans="1:5" ht="12.75">
      <c r="A135" s="35" t="s">
        <v>54</v>
      </c>
      <c r="E135" s="39" t="s">
        <v>958</v>
      </c>
    </row>
    <row r="136" spans="1:5" ht="12.75">
      <c r="A136" s="35" t="s">
        <v>56</v>
      </c>
      <c r="E136" s="40" t="s">
        <v>959</v>
      </c>
    </row>
    <row r="137" spans="1:5" ht="12.75">
      <c r="A137" t="s">
        <v>58</v>
      </c>
      <c r="E137" s="39" t="s">
        <v>960</v>
      </c>
    </row>
    <row r="138" spans="1:16" ht="12.75">
      <c r="A138" t="s">
        <v>48</v>
      </c>
      <c s="34" t="s">
        <v>208</v>
      </c>
      <c s="34" t="s">
        <v>961</v>
      </c>
      <c s="35" t="s">
        <v>5</v>
      </c>
      <c s="6" t="s">
        <v>962</v>
      </c>
      <c s="36" t="s">
        <v>52</v>
      </c>
      <c s="37">
        <v>2</v>
      </c>
      <c s="36">
        <v>0</v>
      </c>
      <c s="36">
        <f>ROUND(G138*H138,6)</f>
      </c>
      <c r="L138" s="38">
        <v>0</v>
      </c>
      <c s="32">
        <f>ROUND(ROUND(L138,2)*ROUND(G138,3),2)</f>
      </c>
      <c s="36" t="s">
        <v>113</v>
      </c>
      <c>
        <f>(M138*21)/100</f>
      </c>
      <c t="s">
        <v>27</v>
      </c>
    </row>
    <row r="139" spans="1:5" ht="12.75">
      <c r="A139" s="35" t="s">
        <v>54</v>
      </c>
      <c r="E139" s="39" t="s">
        <v>963</v>
      </c>
    </row>
    <row r="140" spans="1:5" ht="12.75">
      <c r="A140" s="35" t="s">
        <v>56</v>
      </c>
      <c r="E140" s="40" t="s">
        <v>811</v>
      </c>
    </row>
    <row r="141" spans="1:5" ht="12.75">
      <c r="A141" t="s">
        <v>58</v>
      </c>
      <c r="E141" s="39" t="s">
        <v>557</v>
      </c>
    </row>
    <row r="142" spans="1:16" ht="12.75">
      <c r="A142" t="s">
        <v>48</v>
      </c>
      <c s="34" t="s">
        <v>212</v>
      </c>
      <c s="34" t="s">
        <v>964</v>
      </c>
      <c s="35" t="s">
        <v>5</v>
      </c>
      <c s="6" t="s">
        <v>965</v>
      </c>
      <c s="36" t="s">
        <v>52</v>
      </c>
      <c s="37">
        <v>2</v>
      </c>
      <c s="36">
        <v>0</v>
      </c>
      <c s="36">
        <f>ROUND(G142*H142,6)</f>
      </c>
      <c r="L142" s="38">
        <v>0</v>
      </c>
      <c s="32">
        <f>ROUND(ROUND(L142,2)*ROUND(G142,3),2)</f>
      </c>
      <c s="36" t="s">
        <v>113</v>
      </c>
      <c>
        <f>(M142*21)/100</f>
      </c>
      <c t="s">
        <v>27</v>
      </c>
    </row>
    <row r="143" spans="1:5" ht="12.75">
      <c r="A143" s="35" t="s">
        <v>54</v>
      </c>
      <c r="E143" s="39" t="s">
        <v>966</v>
      </c>
    </row>
    <row r="144" spans="1:5" ht="12.75">
      <c r="A144" s="35" t="s">
        <v>56</v>
      </c>
      <c r="E144" s="40" t="s">
        <v>811</v>
      </c>
    </row>
    <row r="145" spans="1:5" ht="12.75">
      <c r="A145" t="s">
        <v>58</v>
      </c>
      <c r="E145" s="39" t="s">
        <v>557</v>
      </c>
    </row>
    <row r="146" spans="1:16" ht="12.75">
      <c r="A146" t="s">
        <v>48</v>
      </c>
      <c s="34" t="s">
        <v>218</v>
      </c>
      <c s="34" t="s">
        <v>967</v>
      </c>
      <c s="35" t="s">
        <v>5</v>
      </c>
      <c s="6" t="s">
        <v>968</v>
      </c>
      <c s="36" t="s">
        <v>52</v>
      </c>
      <c s="37">
        <v>2</v>
      </c>
      <c s="36">
        <v>0</v>
      </c>
      <c s="36">
        <f>ROUND(G146*H146,6)</f>
      </c>
      <c r="L146" s="38">
        <v>0</v>
      </c>
      <c s="32">
        <f>ROUND(ROUND(L146,2)*ROUND(G146,3),2)</f>
      </c>
      <c s="36" t="s">
        <v>113</v>
      </c>
      <c>
        <f>(M146*21)/100</f>
      </c>
      <c t="s">
        <v>27</v>
      </c>
    </row>
    <row r="147" spans="1:5" ht="12.75">
      <c r="A147" s="35" t="s">
        <v>54</v>
      </c>
      <c r="E147" s="39" t="s">
        <v>968</v>
      </c>
    </row>
    <row r="148" spans="1:5" ht="12.75">
      <c r="A148" s="35" t="s">
        <v>56</v>
      </c>
      <c r="E148" s="40" t="s">
        <v>811</v>
      </c>
    </row>
    <row r="149" spans="1:5" ht="12.75">
      <c r="A149" t="s">
        <v>58</v>
      </c>
      <c r="E149" s="39" t="s">
        <v>557</v>
      </c>
    </row>
    <row r="150" spans="1:16" ht="12.75">
      <c r="A150" t="s">
        <v>48</v>
      </c>
      <c s="34" t="s">
        <v>226</v>
      </c>
      <c s="34" t="s">
        <v>969</v>
      </c>
      <c s="35" t="s">
        <v>5</v>
      </c>
      <c s="6" t="s">
        <v>970</v>
      </c>
      <c s="36" t="s">
        <v>52</v>
      </c>
      <c s="37">
        <v>1</v>
      </c>
      <c s="36">
        <v>0</v>
      </c>
      <c s="36">
        <f>ROUND(G150*H150,6)</f>
      </c>
      <c r="L150" s="38">
        <v>0</v>
      </c>
      <c s="32">
        <f>ROUND(ROUND(L150,2)*ROUND(G150,3),2)</f>
      </c>
      <c s="36" t="s">
        <v>113</v>
      </c>
      <c>
        <f>(M150*21)/100</f>
      </c>
      <c t="s">
        <v>27</v>
      </c>
    </row>
    <row r="151" spans="1:5" ht="12.75">
      <c r="A151" s="35" t="s">
        <v>54</v>
      </c>
      <c r="E151" s="39" t="s">
        <v>971</v>
      </c>
    </row>
    <row r="152" spans="1:5" ht="12.75">
      <c r="A152" s="35" t="s">
        <v>56</v>
      </c>
      <c r="E152" s="40" t="s">
        <v>972</v>
      </c>
    </row>
    <row r="153" spans="1:5" ht="12.75">
      <c r="A153" t="s">
        <v>58</v>
      </c>
      <c r="E153" s="39" t="s">
        <v>973</v>
      </c>
    </row>
    <row r="154" spans="1:16" ht="12.75">
      <c r="A154" t="s">
        <v>48</v>
      </c>
      <c s="34" t="s">
        <v>231</v>
      </c>
      <c s="34" t="s">
        <v>974</v>
      </c>
      <c s="35" t="s">
        <v>5</v>
      </c>
      <c s="6" t="s">
        <v>975</v>
      </c>
      <c s="36" t="s">
        <v>52</v>
      </c>
      <c s="37">
        <v>1</v>
      </c>
      <c s="36">
        <v>0</v>
      </c>
      <c s="36">
        <f>ROUND(G154*H154,6)</f>
      </c>
      <c r="L154" s="38">
        <v>0</v>
      </c>
      <c s="32">
        <f>ROUND(ROUND(L154,2)*ROUND(G154,3),2)</f>
      </c>
      <c s="36" t="s">
        <v>113</v>
      </c>
      <c>
        <f>(M154*21)/100</f>
      </c>
      <c t="s">
        <v>27</v>
      </c>
    </row>
    <row r="155" spans="1:5" ht="12.75">
      <c r="A155" s="35" t="s">
        <v>54</v>
      </c>
      <c r="E155" s="39" t="s">
        <v>975</v>
      </c>
    </row>
    <row r="156" spans="1:5" ht="12.75">
      <c r="A156" s="35" t="s">
        <v>56</v>
      </c>
      <c r="E156" s="40" t="s">
        <v>806</v>
      </c>
    </row>
    <row r="157" spans="1:5" ht="12.75">
      <c r="A157" t="s">
        <v>58</v>
      </c>
      <c r="E157" s="39" t="s">
        <v>976</v>
      </c>
    </row>
    <row r="158" spans="1:16" ht="12.75">
      <c r="A158" t="s">
        <v>48</v>
      </c>
      <c s="34" t="s">
        <v>236</v>
      </c>
      <c s="34" t="s">
        <v>977</v>
      </c>
      <c s="35" t="s">
        <v>5</v>
      </c>
      <c s="6" t="s">
        <v>978</v>
      </c>
      <c s="36" t="s">
        <v>163</v>
      </c>
      <c s="37">
        <v>3500</v>
      </c>
      <c s="36">
        <v>0</v>
      </c>
      <c s="36">
        <f>ROUND(G158*H158,6)</f>
      </c>
      <c r="L158" s="38">
        <v>0</v>
      </c>
      <c s="32">
        <f>ROUND(ROUND(L158,2)*ROUND(G158,3),2)</f>
      </c>
      <c s="36" t="s">
        <v>53</v>
      </c>
      <c>
        <f>(M158*21)/100</f>
      </c>
      <c t="s">
        <v>27</v>
      </c>
    </row>
    <row r="159" spans="1:5" ht="12.75">
      <c r="A159" s="35" t="s">
        <v>54</v>
      </c>
      <c r="E159" s="39" t="s">
        <v>979</v>
      </c>
    </row>
    <row r="160" spans="1:5" ht="12.75">
      <c r="A160" s="35" t="s">
        <v>56</v>
      </c>
      <c r="E160" s="40" t="s">
        <v>980</v>
      </c>
    </row>
    <row r="161" spans="1:5" ht="38.25">
      <c r="A161" t="s">
        <v>58</v>
      </c>
      <c r="E161" s="39" t="s">
        <v>981</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982</v>
      </c>
    </row>
    <row r="164" spans="1:5" ht="12.75">
      <c r="A164" s="35" t="s">
        <v>56</v>
      </c>
      <c r="E164" s="40" t="s">
        <v>983</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984</v>
      </c>
    </row>
    <row r="168" spans="1:5" ht="12.75">
      <c r="A168" s="35" t="s">
        <v>56</v>
      </c>
      <c r="E168" s="40" t="s">
        <v>985</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986</v>
      </c>
    </row>
    <row r="172" spans="1:5" ht="12.75">
      <c r="A172" s="35" t="s">
        <v>56</v>
      </c>
      <c r="E172" s="40" t="s">
        <v>821</v>
      </c>
    </row>
    <row r="173" spans="1:5" ht="12.75">
      <c r="A173" t="s">
        <v>58</v>
      </c>
      <c r="E173" s="39" t="s">
        <v>5</v>
      </c>
    </row>
    <row r="174" spans="1:16" ht="12.75">
      <c r="A174" t="s">
        <v>48</v>
      </c>
      <c s="34" t="s">
        <v>987</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988</v>
      </c>
    </row>
    <row r="177" spans="1:5" ht="127.5">
      <c r="A177" t="s">
        <v>58</v>
      </c>
      <c r="E177" s="39" t="s">
        <v>197</v>
      </c>
    </row>
    <row r="178" spans="1:16" ht="12.75">
      <c r="A178" t="s">
        <v>48</v>
      </c>
      <c s="34" t="s">
        <v>989</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990</v>
      </c>
    </row>
    <row r="181" spans="1:5" ht="127.5">
      <c r="A181" t="s">
        <v>58</v>
      </c>
      <c r="E181" s="39" t="s">
        <v>197</v>
      </c>
    </row>
    <row r="182" spans="1:16" ht="12.75">
      <c r="A182" t="s">
        <v>48</v>
      </c>
      <c s="34" t="s">
        <v>991</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992</v>
      </c>
    </row>
    <row r="185" spans="1:5" ht="12.75">
      <c r="A185" t="s">
        <v>58</v>
      </c>
      <c r="E185" s="39" t="s">
        <v>162</v>
      </c>
    </row>
    <row r="186" spans="1:16" ht="12.75">
      <c r="A186" t="s">
        <v>48</v>
      </c>
      <c s="34" t="s">
        <v>993</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994</v>
      </c>
    </row>
    <row r="188" spans="1:5" ht="12.75">
      <c r="A188" s="35" t="s">
        <v>56</v>
      </c>
      <c r="E188" s="40" t="s">
        <v>995</v>
      </c>
    </row>
    <row r="189" spans="1:5" ht="12.75">
      <c r="A189" t="s">
        <v>58</v>
      </c>
      <c r="E189" s="39" t="s">
        <v>376</v>
      </c>
    </row>
    <row r="190" spans="1:16" ht="12.75">
      <c r="A190" t="s">
        <v>48</v>
      </c>
      <c s="34" t="s">
        <v>996</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997</v>
      </c>
    </row>
    <row r="192" spans="1:5" ht="12.75">
      <c r="A192" s="35" t="s">
        <v>56</v>
      </c>
      <c r="E192" s="40" t="s">
        <v>998</v>
      </c>
    </row>
    <row r="193" spans="1:5" ht="12.75">
      <c r="A193" t="s">
        <v>58</v>
      </c>
      <c r="E193" s="39" t="s">
        <v>999</v>
      </c>
    </row>
    <row r="194" spans="1:16" ht="12.75">
      <c r="A194" t="s">
        <v>48</v>
      </c>
      <c s="34" t="s">
        <v>1000</v>
      </c>
      <c s="34" t="s">
        <v>1001</v>
      </c>
      <c s="35" t="s">
        <v>5</v>
      </c>
      <c s="6" t="s">
        <v>833</v>
      </c>
      <c s="36" t="s">
        <v>52</v>
      </c>
      <c s="37">
        <v>400</v>
      </c>
      <c s="36">
        <v>0</v>
      </c>
      <c s="36">
        <f>ROUND(G194*H194,6)</f>
      </c>
      <c r="L194" s="38">
        <v>0</v>
      </c>
      <c s="32">
        <f>ROUND(ROUND(L194,2)*ROUND(G194,3),2)</f>
      </c>
      <c s="36" t="s">
        <v>113</v>
      </c>
      <c>
        <f>(M194*21)/100</f>
      </c>
      <c t="s">
        <v>27</v>
      </c>
    </row>
    <row r="195" spans="1:5" ht="12.75">
      <c r="A195" s="35" t="s">
        <v>54</v>
      </c>
      <c r="E195" s="39" t="s">
        <v>1002</v>
      </c>
    </row>
    <row r="196" spans="1:5" ht="12.75">
      <c r="A196" s="35" t="s">
        <v>56</v>
      </c>
      <c r="E196" s="40" t="s">
        <v>988</v>
      </c>
    </row>
    <row r="197" spans="1:5" ht="12.75">
      <c r="A197" t="s">
        <v>58</v>
      </c>
      <c r="E197" s="39" t="s">
        <v>5</v>
      </c>
    </row>
    <row r="198" spans="1:16" ht="12.75">
      <c r="A198" t="s">
        <v>48</v>
      </c>
      <c s="34" t="s">
        <v>1003</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1004</v>
      </c>
    </row>
    <row r="201" spans="1:5" ht="12.75">
      <c r="A201" t="s">
        <v>58</v>
      </c>
      <c r="E201" s="39" t="s">
        <v>370</v>
      </c>
    </row>
    <row r="202" spans="1:16" ht="12.75">
      <c r="A202" t="s">
        <v>48</v>
      </c>
      <c s="34" t="s">
        <v>1005</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1006</v>
      </c>
    </row>
    <row r="204" spans="1:5" ht="12.75">
      <c r="A204" s="35" t="s">
        <v>56</v>
      </c>
      <c r="E204" s="40" t="s">
        <v>1007</v>
      </c>
    </row>
    <row r="205" spans="1:5" ht="12.75">
      <c r="A205" t="s">
        <v>58</v>
      </c>
      <c r="E205" s="39" t="s">
        <v>5</v>
      </c>
    </row>
    <row r="206" spans="1:16" ht="25.5">
      <c r="A206" t="s">
        <v>48</v>
      </c>
      <c s="34" t="s">
        <v>1008</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1009</v>
      </c>
    </row>
    <row r="209" spans="1:5" ht="114.75">
      <c r="A209" t="s">
        <v>58</v>
      </c>
      <c r="E209" s="39" t="s">
        <v>223</v>
      </c>
    </row>
    <row r="210" spans="1:16" ht="38.25">
      <c r="A210" t="s">
        <v>48</v>
      </c>
      <c s="34" t="s">
        <v>1010</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1011</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1012</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1013</v>
      </c>
    </row>
    <row r="218" spans="1:5" ht="12.75">
      <c r="A218" t="s">
        <v>58</v>
      </c>
      <c r="E218" s="39" t="s">
        <v>646</v>
      </c>
    </row>
    <row r="219" spans="1:16" ht="25.5">
      <c r="A219" t="s">
        <v>48</v>
      </c>
      <c s="34" t="s">
        <v>1014</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1015</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1016</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1017</v>
      </c>
    </row>
    <row r="227" spans="1:5" ht="12.75">
      <c r="A227" t="s">
        <v>58</v>
      </c>
      <c r="E227" s="39" t="s">
        <v>527</v>
      </c>
    </row>
    <row r="228" spans="1:13" ht="12.75">
      <c r="A228" t="s">
        <v>46</v>
      </c>
      <c r="C228" s="31" t="s">
        <v>1018</v>
      </c>
      <c r="E228" s="33" t="s">
        <v>257</v>
      </c>
      <c r="J228" s="32">
        <f>0</f>
      </c>
      <c s="32">
        <f>0</f>
      </c>
      <c s="32">
        <f>0+L229</f>
      </c>
      <c s="32">
        <f>0+M229</f>
      </c>
    </row>
    <row r="229" spans="1:16" ht="12.75">
      <c r="A229" t="s">
        <v>48</v>
      </c>
      <c s="34" t="s">
        <v>1019</v>
      </c>
      <c s="34" t="s">
        <v>1020</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407</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761</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1040</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407</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981</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598</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704</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106</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107</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729</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729</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729</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f>
      </c>
      <c s="32">
        <f>0+M10+M14</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26</v>
      </c>
      <c s="34" t="s">
        <v>1202</v>
      </c>
      <c s="35" t="s">
        <v>5</v>
      </c>
      <c s="6" t="s">
        <v>1177</v>
      </c>
      <c s="36" t="s">
        <v>52</v>
      </c>
      <c s="37">
        <v>1</v>
      </c>
      <c s="36">
        <v>0</v>
      </c>
      <c s="36">
        <f>ROUND(G14*H14,6)</f>
      </c>
      <c r="L14" s="38">
        <v>0</v>
      </c>
      <c s="32">
        <f>ROUND(ROUND(L14,2)*ROUND(G14,3),2)</f>
      </c>
      <c s="36" t="s">
        <v>1165</v>
      </c>
      <c>
        <f>(M14*21)/100</f>
      </c>
      <c t="s">
        <v>27</v>
      </c>
    </row>
    <row r="15" spans="1:5" ht="12.75">
      <c r="A15" s="35" t="s">
        <v>54</v>
      </c>
      <c r="E15" s="39" t="s">
        <v>1178</v>
      </c>
    </row>
    <row r="16" spans="1:5" ht="12.75">
      <c r="A16" s="35" t="s">
        <v>56</v>
      </c>
      <c r="E16" s="40" t="s">
        <v>5</v>
      </c>
    </row>
    <row r="17" spans="1:5" ht="12.75">
      <c r="A17" t="s">
        <v>58</v>
      </c>
      <c r="E17"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1205</v>
      </c>
      <c r="E8" s="30" t="s">
        <v>1204</v>
      </c>
      <c r="J8" s="29">
        <f>0+J9</f>
      </c>
      <c s="29">
        <f>0+K9</f>
      </c>
      <c s="29">
        <f>0+L9</f>
      </c>
      <c s="29">
        <f>0+M9</f>
      </c>
    </row>
    <row r="9" spans="1:13" ht="12.75">
      <c r="A9" t="s">
        <v>46</v>
      </c>
      <c r="C9" s="31" t="s">
        <v>1206</v>
      </c>
      <c r="E9" s="33" t="s">
        <v>1207</v>
      </c>
      <c r="J9" s="32">
        <f>0</f>
      </c>
      <c s="32">
        <f>0</f>
      </c>
      <c s="32">
        <f>0+L10+L14+L18+L22+L26+L30+L34+L38+L42+L46+L50+L54+L58+L62+L66+L70+L74+L78+L82+L86+L90+L94</f>
      </c>
      <c s="32">
        <f>0+M10+M14+M18+M22+M26+M30+M34+M38+M42+M46+M50+M54+M58+M62+M66+M70+M74+M78+M82+M86+M90+M94</f>
      </c>
    </row>
    <row r="10" spans="1:16" ht="25.5">
      <c r="A10" t="s">
        <v>48</v>
      </c>
      <c s="34" t="s">
        <v>49</v>
      </c>
      <c s="34" t="s">
        <v>1208</v>
      </c>
      <c s="35" t="s">
        <v>1209</v>
      </c>
      <c s="6" t="s">
        <v>1210</v>
      </c>
      <c s="36" t="s">
        <v>246</v>
      </c>
      <c s="37">
        <v>2692.059</v>
      </c>
      <c s="36">
        <v>0</v>
      </c>
      <c s="36">
        <f>ROUND(G10*H10,6)</f>
      </c>
      <c r="L10" s="38">
        <v>0</v>
      </c>
      <c s="32">
        <f>ROUND(ROUND(L10,2)*ROUND(G10,3),2)</f>
      </c>
      <c s="36" t="s">
        <v>1165</v>
      </c>
      <c>
        <f>(M10*21)/100</f>
      </c>
      <c t="s">
        <v>27</v>
      </c>
    </row>
    <row r="11" spans="1:5" ht="12.75">
      <c r="A11" s="35" t="s">
        <v>54</v>
      </c>
      <c r="E11" s="39" t="s">
        <v>5</v>
      </c>
    </row>
    <row r="12" spans="1:5" ht="25.5">
      <c r="A12" s="35" t="s">
        <v>56</v>
      </c>
      <c r="E12" s="40" t="s">
        <v>1211</v>
      </c>
    </row>
    <row r="13" spans="1:5" ht="165.75">
      <c r="A13" t="s">
        <v>58</v>
      </c>
      <c r="E13" s="39" t="s">
        <v>1212</v>
      </c>
    </row>
    <row r="14" spans="1:16" ht="25.5">
      <c r="A14" t="s">
        <v>48</v>
      </c>
      <c s="34" t="s">
        <v>27</v>
      </c>
      <c s="34" t="s">
        <v>1213</v>
      </c>
      <c s="35" t="s">
        <v>1214</v>
      </c>
      <c s="6" t="s">
        <v>1215</v>
      </c>
      <c s="36" t="s">
        <v>246</v>
      </c>
      <c s="37">
        <v>298.67</v>
      </c>
      <c s="36">
        <v>0</v>
      </c>
      <c s="36">
        <f>ROUND(G14*H14,6)</f>
      </c>
      <c r="L14" s="38">
        <v>0</v>
      </c>
      <c s="32">
        <f>ROUND(ROUND(L14,2)*ROUND(G14,3),2)</f>
      </c>
      <c s="36" t="s">
        <v>1165</v>
      </c>
      <c>
        <f>(M14*21)/100</f>
      </c>
      <c t="s">
        <v>27</v>
      </c>
    </row>
    <row r="15" spans="1:5" ht="12.75">
      <c r="A15" s="35" t="s">
        <v>54</v>
      </c>
      <c r="E15" s="39" t="s">
        <v>5</v>
      </c>
    </row>
    <row r="16" spans="1:5" ht="25.5">
      <c r="A16" s="35" t="s">
        <v>56</v>
      </c>
      <c r="E16" s="40" t="s">
        <v>1216</v>
      </c>
    </row>
    <row r="17" spans="1:5" ht="165.75">
      <c r="A17" t="s">
        <v>58</v>
      </c>
      <c r="E17" s="39" t="s">
        <v>1212</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5</v>
      </c>
    </row>
    <row r="20" spans="1:5" ht="38.25">
      <c r="A20" s="35" t="s">
        <v>56</v>
      </c>
      <c r="E20" s="40" t="s">
        <v>1217</v>
      </c>
    </row>
    <row r="21" spans="1:5" ht="165.75">
      <c r="A21" t="s">
        <v>58</v>
      </c>
      <c r="E21" s="39" t="s">
        <v>1212</v>
      </c>
    </row>
    <row r="22" spans="1:16" ht="25.5">
      <c r="A22" t="s">
        <v>48</v>
      </c>
      <c s="34" t="s">
        <v>67</v>
      </c>
      <c s="34" t="s">
        <v>1218</v>
      </c>
      <c s="35" t="s">
        <v>1219</v>
      </c>
      <c s="6" t="s">
        <v>1220</v>
      </c>
      <c s="36" t="s">
        <v>246</v>
      </c>
      <c s="37">
        <v>2206.536</v>
      </c>
      <c s="36">
        <v>0</v>
      </c>
      <c s="36">
        <f>ROUND(G22*H22,6)</f>
      </c>
      <c r="L22" s="38">
        <v>0</v>
      </c>
      <c s="32">
        <f>ROUND(ROUND(L22,2)*ROUND(G22,3),2)</f>
      </c>
      <c s="36" t="s">
        <v>1165</v>
      </c>
      <c>
        <f>(M22*21)/100</f>
      </c>
      <c t="s">
        <v>27</v>
      </c>
    </row>
    <row r="23" spans="1:5" ht="12.75">
      <c r="A23" s="35" t="s">
        <v>54</v>
      </c>
      <c r="E23" s="39" t="s">
        <v>5</v>
      </c>
    </row>
    <row r="24" spans="1:5" ht="12.75">
      <c r="A24" s="35" t="s">
        <v>56</v>
      </c>
      <c r="E24" s="40" t="s">
        <v>1221</v>
      </c>
    </row>
    <row r="25" spans="1:5" ht="165.75">
      <c r="A25" t="s">
        <v>58</v>
      </c>
      <c r="E25" s="39" t="s">
        <v>1212</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5</v>
      </c>
    </row>
    <row r="28" spans="1:5" ht="12.75">
      <c r="A28" s="35" t="s">
        <v>56</v>
      </c>
      <c r="E28" s="40" t="s">
        <v>1222</v>
      </c>
    </row>
    <row r="29" spans="1:5" ht="165.75">
      <c r="A29" t="s">
        <v>58</v>
      </c>
      <c r="E29" s="39" t="s">
        <v>1212</v>
      </c>
    </row>
    <row r="30" spans="1:16" ht="25.5">
      <c r="A30" t="s">
        <v>48</v>
      </c>
      <c s="34" t="s">
        <v>77</v>
      </c>
      <c s="34" t="s">
        <v>1223</v>
      </c>
      <c s="35" t="s">
        <v>1224</v>
      </c>
      <c s="6" t="s">
        <v>1225</v>
      </c>
      <c s="36" t="s">
        <v>246</v>
      </c>
      <c s="37">
        <v>1</v>
      </c>
      <c s="36">
        <v>0</v>
      </c>
      <c s="36">
        <f>ROUND(G30*H30,6)</f>
      </c>
      <c r="L30" s="38">
        <v>0</v>
      </c>
      <c s="32">
        <f>ROUND(ROUND(L30,2)*ROUND(G30,3),2)</f>
      </c>
      <c s="36" t="s">
        <v>1165</v>
      </c>
      <c>
        <f>(M30*21)/100</f>
      </c>
      <c t="s">
        <v>27</v>
      </c>
    </row>
    <row r="31" spans="1:5" ht="12.75">
      <c r="A31" s="35" t="s">
        <v>54</v>
      </c>
      <c r="E31" s="39" t="s">
        <v>5</v>
      </c>
    </row>
    <row r="32" spans="1:5" ht="12.75">
      <c r="A32" s="35" t="s">
        <v>56</v>
      </c>
      <c r="E32" s="40" t="s">
        <v>1226</v>
      </c>
    </row>
    <row r="33" spans="1:5" ht="165.75">
      <c r="A33" t="s">
        <v>58</v>
      </c>
      <c r="E33" s="39" t="s">
        <v>1212</v>
      </c>
    </row>
    <row r="34" spans="1:16" ht="25.5">
      <c r="A34" t="s">
        <v>48</v>
      </c>
      <c s="34" t="s">
        <v>82</v>
      </c>
      <c s="34" t="s">
        <v>1227</v>
      </c>
      <c s="35" t="s">
        <v>1228</v>
      </c>
      <c s="6" t="s">
        <v>1229</v>
      </c>
      <c s="36" t="s">
        <v>246</v>
      </c>
      <c s="37">
        <v>49.824</v>
      </c>
      <c s="36">
        <v>0</v>
      </c>
      <c s="36">
        <f>ROUND(G34*H34,6)</f>
      </c>
      <c r="L34" s="38">
        <v>0</v>
      </c>
      <c s="32">
        <f>ROUND(ROUND(L34,2)*ROUND(G34,3),2)</f>
      </c>
      <c s="36" t="s">
        <v>1165</v>
      </c>
      <c>
        <f>(M34*21)/100</f>
      </c>
      <c t="s">
        <v>27</v>
      </c>
    </row>
    <row r="35" spans="1:5" ht="12.75">
      <c r="A35" s="35" t="s">
        <v>54</v>
      </c>
      <c r="E35" s="39" t="s">
        <v>5</v>
      </c>
    </row>
    <row r="36" spans="1:5" ht="12.75">
      <c r="A36" s="35" t="s">
        <v>56</v>
      </c>
      <c r="E36" s="40" t="s">
        <v>1230</v>
      </c>
    </row>
    <row r="37" spans="1:5" ht="165.75">
      <c r="A37" t="s">
        <v>58</v>
      </c>
      <c r="E37" s="39" t="s">
        <v>1212</v>
      </c>
    </row>
    <row r="38" spans="1:16" ht="25.5">
      <c r="A38" t="s">
        <v>48</v>
      </c>
      <c s="34" t="s">
        <v>87</v>
      </c>
      <c s="34" t="s">
        <v>1231</v>
      </c>
      <c s="35" t="s">
        <v>1232</v>
      </c>
      <c s="6" t="s">
        <v>1233</v>
      </c>
      <c s="36" t="s">
        <v>246</v>
      </c>
      <c s="37">
        <v>0.3</v>
      </c>
      <c s="36">
        <v>0</v>
      </c>
      <c s="36">
        <f>ROUND(G38*H38,6)</f>
      </c>
      <c r="L38" s="38">
        <v>0</v>
      </c>
      <c s="32">
        <f>ROUND(ROUND(L38,2)*ROUND(G38,3),2)</f>
      </c>
      <c s="36" t="s">
        <v>1165</v>
      </c>
      <c>
        <f>(M38*21)/100</f>
      </c>
      <c t="s">
        <v>27</v>
      </c>
    </row>
    <row r="39" spans="1:5" ht="12.75">
      <c r="A39" s="35" t="s">
        <v>54</v>
      </c>
      <c r="E39" s="39" t="s">
        <v>5</v>
      </c>
    </row>
    <row r="40" spans="1:5" ht="12.75">
      <c r="A40" s="35" t="s">
        <v>56</v>
      </c>
      <c r="E40" s="40" t="s">
        <v>1234</v>
      </c>
    </row>
    <row r="41" spans="1:5" ht="165.75">
      <c r="A41" t="s">
        <v>58</v>
      </c>
      <c r="E41" s="39" t="s">
        <v>1212</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5</v>
      </c>
    </row>
    <row r="44" spans="1:5" ht="38.25">
      <c r="A44" s="35" t="s">
        <v>56</v>
      </c>
      <c r="E44" s="40" t="s">
        <v>1235</v>
      </c>
    </row>
    <row r="45" spans="1:5" ht="165.75">
      <c r="A45" t="s">
        <v>58</v>
      </c>
      <c r="E45" s="39" t="s">
        <v>1212</v>
      </c>
    </row>
    <row r="46" spans="1:16" ht="25.5">
      <c r="A46" t="s">
        <v>48</v>
      </c>
      <c s="34" t="s">
        <v>97</v>
      </c>
      <c s="34" t="s">
        <v>1236</v>
      </c>
      <c s="35" t="s">
        <v>1237</v>
      </c>
      <c s="6" t="s">
        <v>1238</v>
      </c>
      <c s="36" t="s">
        <v>246</v>
      </c>
      <c s="37">
        <v>60.8</v>
      </c>
      <c s="36">
        <v>0</v>
      </c>
      <c s="36">
        <f>ROUND(G46*H46,6)</f>
      </c>
      <c r="L46" s="38">
        <v>0</v>
      </c>
      <c s="32">
        <f>ROUND(ROUND(L46,2)*ROUND(G46,3),2)</f>
      </c>
      <c s="36" t="s">
        <v>1165</v>
      </c>
      <c>
        <f>(M46*21)/100</f>
      </c>
      <c t="s">
        <v>27</v>
      </c>
    </row>
    <row r="47" spans="1:5" ht="12.75">
      <c r="A47" s="35" t="s">
        <v>54</v>
      </c>
      <c r="E47" s="39" t="s">
        <v>5</v>
      </c>
    </row>
    <row r="48" spans="1:5" ht="25.5">
      <c r="A48" s="35" t="s">
        <v>56</v>
      </c>
      <c r="E48" s="40" t="s">
        <v>1239</v>
      </c>
    </row>
    <row r="49" spans="1:5" ht="165.75">
      <c r="A49" t="s">
        <v>58</v>
      </c>
      <c r="E49" s="39" t="s">
        <v>1212</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5</v>
      </c>
    </row>
    <row r="52" spans="1:5" ht="12.75">
      <c r="A52" s="35" t="s">
        <v>56</v>
      </c>
      <c r="E52" s="40" t="s">
        <v>1240</v>
      </c>
    </row>
    <row r="53" spans="1:5" ht="165.75">
      <c r="A53" t="s">
        <v>58</v>
      </c>
      <c r="E53" s="39" t="s">
        <v>1212</v>
      </c>
    </row>
    <row r="54" spans="1:16" ht="25.5">
      <c r="A54" t="s">
        <v>48</v>
      </c>
      <c s="34" t="s">
        <v>106</v>
      </c>
      <c s="34" t="s">
        <v>1241</v>
      </c>
      <c s="35" t="s">
        <v>1242</v>
      </c>
      <c s="6" t="s">
        <v>1243</v>
      </c>
      <c s="36" t="s">
        <v>246</v>
      </c>
      <c s="37">
        <v>5.296</v>
      </c>
      <c s="36">
        <v>0</v>
      </c>
      <c s="36">
        <f>ROUND(G54*H54,6)</f>
      </c>
      <c r="L54" s="38">
        <v>0</v>
      </c>
      <c s="32">
        <f>ROUND(ROUND(L54,2)*ROUND(G54,3),2)</f>
      </c>
      <c s="36" t="s">
        <v>1165</v>
      </c>
      <c>
        <f>(M54*21)/100</f>
      </c>
      <c t="s">
        <v>27</v>
      </c>
    </row>
    <row r="55" spans="1:5" ht="12.75">
      <c r="A55" s="35" t="s">
        <v>54</v>
      </c>
      <c r="E55" s="39" t="s">
        <v>5</v>
      </c>
    </row>
    <row r="56" spans="1:5" ht="25.5">
      <c r="A56" s="35" t="s">
        <v>56</v>
      </c>
      <c r="E56" s="40" t="s">
        <v>1244</v>
      </c>
    </row>
    <row r="57" spans="1:5" ht="165.75">
      <c r="A57" t="s">
        <v>58</v>
      </c>
      <c r="E57" s="39" t="s">
        <v>1212</v>
      </c>
    </row>
    <row r="58" spans="1:16" ht="25.5">
      <c r="A58" t="s">
        <v>48</v>
      </c>
      <c s="34" t="s">
        <v>107</v>
      </c>
      <c s="34" t="s">
        <v>1245</v>
      </c>
      <c s="35" t="s">
        <v>521</v>
      </c>
      <c s="6" t="s">
        <v>1246</v>
      </c>
      <c s="36" t="s">
        <v>246</v>
      </c>
      <c s="37">
        <v>1.002</v>
      </c>
      <c s="36">
        <v>0</v>
      </c>
      <c s="36">
        <f>ROUND(G58*H58,6)</f>
      </c>
      <c r="L58" s="38">
        <v>0</v>
      </c>
      <c s="32">
        <f>ROUND(ROUND(L58,2)*ROUND(G58,3),2)</f>
      </c>
      <c s="36" t="s">
        <v>1165</v>
      </c>
      <c>
        <f>(M58*21)/100</f>
      </c>
      <c t="s">
        <v>27</v>
      </c>
    </row>
    <row r="59" spans="1:5" ht="12.75">
      <c r="A59" s="35" t="s">
        <v>54</v>
      </c>
      <c r="E59" s="39" t="s">
        <v>5</v>
      </c>
    </row>
    <row r="60" spans="1:5" ht="25.5">
      <c r="A60" s="35" t="s">
        <v>56</v>
      </c>
      <c r="E60" s="40" t="s">
        <v>1247</v>
      </c>
    </row>
    <row r="61" spans="1:5" ht="165.75">
      <c r="A61" t="s">
        <v>58</v>
      </c>
      <c r="E61" s="39" t="s">
        <v>1212</v>
      </c>
    </row>
    <row r="62" spans="1:16" ht="25.5">
      <c r="A62" t="s">
        <v>48</v>
      </c>
      <c s="34" t="s">
        <v>110</v>
      </c>
      <c s="34" t="s">
        <v>1248</v>
      </c>
      <c s="35" t="s">
        <v>240</v>
      </c>
      <c s="6" t="s">
        <v>1249</v>
      </c>
      <c s="36" t="s">
        <v>246</v>
      </c>
      <c s="37">
        <v>3.668</v>
      </c>
      <c s="36">
        <v>0</v>
      </c>
      <c s="36">
        <f>ROUND(G62*H62,6)</f>
      </c>
      <c r="L62" s="38">
        <v>0</v>
      </c>
      <c s="32">
        <f>ROUND(ROUND(L62,2)*ROUND(G62,3),2)</f>
      </c>
      <c s="36" t="s">
        <v>1165</v>
      </c>
      <c>
        <f>(M62*21)/100</f>
      </c>
      <c t="s">
        <v>27</v>
      </c>
    </row>
    <row r="63" spans="1:5" ht="12.75">
      <c r="A63" s="35" t="s">
        <v>54</v>
      </c>
      <c r="E63" s="39" t="s">
        <v>5</v>
      </c>
    </row>
    <row r="64" spans="1:5" ht="12.75">
      <c r="A64" s="35" t="s">
        <v>56</v>
      </c>
      <c r="E64" s="40" t="s">
        <v>1250</v>
      </c>
    </row>
    <row r="65" spans="1:5" ht="165.75">
      <c r="A65" t="s">
        <v>58</v>
      </c>
      <c r="E65" s="39" t="s">
        <v>1212</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5</v>
      </c>
    </row>
    <row r="68" spans="1:5" ht="25.5">
      <c r="A68" s="35" t="s">
        <v>56</v>
      </c>
      <c r="E68" s="40" t="s">
        <v>1251</v>
      </c>
    </row>
    <row r="69" spans="1:5" ht="165.75">
      <c r="A69" t="s">
        <v>58</v>
      </c>
      <c r="E69" s="39" t="s">
        <v>1212</v>
      </c>
    </row>
    <row r="70" spans="1:16" ht="25.5">
      <c r="A70" t="s">
        <v>48</v>
      </c>
      <c s="34" t="s">
        <v>121</v>
      </c>
      <c s="34" t="s">
        <v>1252</v>
      </c>
      <c s="35" t="s">
        <v>1253</v>
      </c>
      <c s="6" t="s">
        <v>1254</v>
      </c>
      <c s="36" t="s">
        <v>246</v>
      </c>
      <c s="37">
        <v>143.095</v>
      </c>
      <c s="36">
        <v>0</v>
      </c>
      <c s="36">
        <f>ROUND(G70*H70,6)</f>
      </c>
      <c r="L70" s="38">
        <v>0</v>
      </c>
      <c s="32">
        <f>ROUND(ROUND(L70,2)*ROUND(G70,3),2)</f>
      </c>
      <c s="36" t="s">
        <v>1165</v>
      </c>
      <c>
        <f>(M70*21)/100</f>
      </c>
      <c t="s">
        <v>27</v>
      </c>
    </row>
    <row r="71" spans="1:5" ht="12.75">
      <c r="A71" s="35" t="s">
        <v>54</v>
      </c>
      <c r="E71" s="39" t="s">
        <v>5</v>
      </c>
    </row>
    <row r="72" spans="1:5" ht="12.75">
      <c r="A72" s="35" t="s">
        <v>56</v>
      </c>
      <c r="E72" s="40" t="s">
        <v>1255</v>
      </c>
    </row>
    <row r="73" spans="1:5" ht="165.75">
      <c r="A73" t="s">
        <v>58</v>
      </c>
      <c r="E73" s="39" t="s">
        <v>1212</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5</v>
      </c>
    </row>
    <row r="76" spans="1:5" ht="25.5">
      <c r="A76" s="35" t="s">
        <v>56</v>
      </c>
      <c r="E76" s="40" t="s">
        <v>1256</v>
      </c>
    </row>
    <row r="77" spans="1:5" ht="165.75">
      <c r="A77" t="s">
        <v>58</v>
      </c>
      <c r="E77" s="39" t="s">
        <v>1212</v>
      </c>
    </row>
    <row r="78" spans="1:16" ht="25.5">
      <c r="A78" t="s">
        <v>48</v>
      </c>
      <c s="34" t="s">
        <v>131</v>
      </c>
      <c s="34" t="s">
        <v>1257</v>
      </c>
      <c s="35" t="s">
        <v>1018</v>
      </c>
      <c s="6" t="s">
        <v>1258</v>
      </c>
      <c s="36" t="s">
        <v>246</v>
      </c>
      <c s="37">
        <v>10.789</v>
      </c>
      <c s="36">
        <v>0</v>
      </c>
      <c s="36">
        <f>ROUND(G78*H78,6)</f>
      </c>
      <c r="L78" s="38">
        <v>0</v>
      </c>
      <c s="32">
        <f>ROUND(ROUND(L78,2)*ROUND(G78,3),2)</f>
      </c>
      <c s="36" t="s">
        <v>1165</v>
      </c>
      <c>
        <f>(M78*21)/100</f>
      </c>
      <c t="s">
        <v>27</v>
      </c>
    </row>
    <row r="79" spans="1:5" ht="25.5">
      <c r="A79" s="35" t="s">
        <v>54</v>
      </c>
      <c r="E79" s="39" t="s">
        <v>1259</v>
      </c>
    </row>
    <row r="80" spans="1:5" ht="12.75">
      <c r="A80" s="35" t="s">
        <v>56</v>
      </c>
      <c r="E80" s="40" t="s">
        <v>1260</v>
      </c>
    </row>
    <row r="81" spans="1:5" ht="165.75">
      <c r="A81" t="s">
        <v>58</v>
      </c>
      <c r="E81" s="39" t="s">
        <v>1212</v>
      </c>
    </row>
    <row r="82" spans="1:16" ht="25.5">
      <c r="A82" t="s">
        <v>48</v>
      </c>
      <c s="34" t="s">
        <v>136</v>
      </c>
      <c s="34" t="s">
        <v>1261</v>
      </c>
      <c s="35" t="s">
        <v>1262</v>
      </c>
      <c s="6" t="s">
        <v>1263</v>
      </c>
      <c s="36" t="s">
        <v>246</v>
      </c>
      <c s="37">
        <v>0.4</v>
      </c>
      <c s="36">
        <v>0</v>
      </c>
      <c s="36">
        <f>ROUND(G82*H82,6)</f>
      </c>
      <c r="L82" s="38">
        <v>0</v>
      </c>
      <c s="32">
        <f>ROUND(ROUND(L82,2)*ROUND(G82,3),2)</f>
      </c>
      <c s="36" t="s">
        <v>1165</v>
      </c>
      <c>
        <f>(M82*21)/100</f>
      </c>
      <c t="s">
        <v>27</v>
      </c>
    </row>
    <row r="83" spans="1:5" ht="12.75">
      <c r="A83" s="35" t="s">
        <v>54</v>
      </c>
      <c r="E83" s="39" t="s">
        <v>5</v>
      </c>
    </row>
    <row r="84" spans="1:5" ht="12.75">
      <c r="A84" s="35" t="s">
        <v>56</v>
      </c>
      <c r="E84" s="40" t="s">
        <v>1264</v>
      </c>
    </row>
    <row r="85" spans="1:5" ht="165.75">
      <c r="A85" t="s">
        <v>58</v>
      </c>
      <c r="E85" s="39" t="s">
        <v>1212</v>
      </c>
    </row>
    <row r="86" spans="1:16" ht="25.5">
      <c r="A86" t="s">
        <v>48</v>
      </c>
      <c s="34" t="s">
        <v>142</v>
      </c>
      <c s="34" t="s">
        <v>1265</v>
      </c>
      <c s="35" t="s">
        <v>1266</v>
      </c>
      <c s="6" t="s">
        <v>1267</v>
      </c>
      <c s="36" t="s">
        <v>246</v>
      </c>
      <c s="37">
        <v>104.742</v>
      </c>
      <c s="36">
        <v>0</v>
      </c>
      <c s="36">
        <f>ROUND(G86*H86,6)</f>
      </c>
      <c r="L86" s="38">
        <v>0</v>
      </c>
      <c s="32">
        <f>ROUND(ROUND(L86,2)*ROUND(G86,3),2)</f>
      </c>
      <c s="36" t="s">
        <v>1165</v>
      </c>
      <c>
        <f>(M86*21)/100</f>
      </c>
      <c t="s">
        <v>27</v>
      </c>
    </row>
    <row r="87" spans="1:5" ht="25.5">
      <c r="A87" s="35" t="s">
        <v>54</v>
      </c>
      <c r="E87" s="39" t="s">
        <v>1259</v>
      </c>
    </row>
    <row r="88" spans="1:5" ht="12.75">
      <c r="A88" s="35" t="s">
        <v>56</v>
      </c>
      <c r="E88" s="40" t="s">
        <v>1268</v>
      </c>
    </row>
    <row r="89" spans="1:5" ht="165.75">
      <c r="A89" t="s">
        <v>58</v>
      </c>
      <c r="E89" s="39" t="s">
        <v>1212</v>
      </c>
    </row>
    <row r="90" spans="1:16" ht="25.5">
      <c r="A90" t="s">
        <v>48</v>
      </c>
      <c s="34" t="s">
        <v>147</v>
      </c>
      <c s="34" t="s">
        <v>1269</v>
      </c>
      <c s="35" t="s">
        <v>1270</v>
      </c>
      <c s="6" t="s">
        <v>1271</v>
      </c>
      <c s="36" t="s">
        <v>246</v>
      </c>
      <c s="37">
        <v>5</v>
      </c>
      <c s="36">
        <v>0</v>
      </c>
      <c s="36">
        <f>ROUND(G90*H90,6)</f>
      </c>
      <c r="L90" s="38">
        <v>0</v>
      </c>
      <c s="32">
        <f>ROUND(ROUND(L90,2)*ROUND(G90,3),2)</f>
      </c>
      <c s="36" t="s">
        <v>1165</v>
      </c>
      <c>
        <f>(M90*21)/100</f>
      </c>
      <c t="s">
        <v>27</v>
      </c>
    </row>
    <row r="91" spans="1:5" ht="12.75">
      <c r="A91" s="35" t="s">
        <v>54</v>
      </c>
      <c r="E91" s="39" t="s">
        <v>5</v>
      </c>
    </row>
    <row r="92" spans="1:5" ht="12.75">
      <c r="A92" s="35" t="s">
        <v>56</v>
      </c>
      <c r="E92" s="40" t="s">
        <v>1272</v>
      </c>
    </row>
    <row r="93" spans="1:5" ht="165.75">
      <c r="A93" t="s">
        <v>58</v>
      </c>
      <c r="E93" s="39" t="s">
        <v>1212</v>
      </c>
    </row>
    <row r="94" spans="1:16" ht="25.5">
      <c r="A94" t="s">
        <v>48</v>
      </c>
      <c s="34" t="s">
        <v>152</v>
      </c>
      <c s="34" t="s">
        <v>1273</v>
      </c>
      <c s="35" t="s">
        <v>1274</v>
      </c>
      <c s="6" t="s">
        <v>1275</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1276</v>
      </c>
    </row>
    <row r="97" spans="1:5" ht="165.75">
      <c r="A97" t="s">
        <v>58</v>
      </c>
      <c r="E97"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1279</v>
      </c>
      <c r="E8" s="30" t="s">
        <v>1278</v>
      </c>
      <c r="J8" s="29">
        <f>0+J9+J22</f>
      </c>
      <c s="29">
        <f>0+K9+K22</f>
      </c>
      <c s="29">
        <f>0+L9+L22</f>
      </c>
      <c s="29">
        <f>0+M9+M22</f>
      </c>
    </row>
    <row r="9" spans="1:13" ht="12.75">
      <c r="A9" t="s">
        <v>46</v>
      </c>
      <c r="C9" s="31" t="s">
        <v>49</v>
      </c>
      <c r="E9" s="33" t="s">
        <v>1280</v>
      </c>
      <c r="J9" s="32">
        <f>0</f>
      </c>
      <c s="32">
        <f>0</f>
      </c>
      <c s="32">
        <f>0+L10+L14+L18</f>
      </c>
      <c s="32">
        <f>0+M10+M14+M18</f>
      </c>
    </row>
    <row r="10" spans="1:16" ht="12.75">
      <c r="A10" t="s">
        <v>48</v>
      </c>
      <c s="34" t="s">
        <v>49</v>
      </c>
      <c s="34" t="s">
        <v>1281</v>
      </c>
      <c s="35" t="s">
        <v>5</v>
      </c>
      <c s="6" t="s">
        <v>1282</v>
      </c>
      <c s="36" t="s">
        <v>201</v>
      </c>
      <c s="37">
        <v>1</v>
      </c>
      <c s="36">
        <v>0</v>
      </c>
      <c s="36">
        <f>ROUND(G10*H10,6)</f>
      </c>
      <c r="L10" s="38">
        <v>0</v>
      </c>
      <c s="32">
        <f>ROUND(ROUND(L10,2)*ROUND(G10,3),2)</f>
      </c>
      <c s="36" t="s">
        <v>1165</v>
      </c>
      <c>
        <f>(M10*21)/100</f>
      </c>
      <c t="s">
        <v>27</v>
      </c>
    </row>
    <row r="11" spans="1:5" ht="12.75">
      <c r="A11" s="35" t="s">
        <v>54</v>
      </c>
      <c r="E11" s="39" t="s">
        <v>1283</v>
      </c>
    </row>
    <row r="12" spans="1:5" ht="12.75">
      <c r="A12" s="35" t="s">
        <v>56</v>
      </c>
      <c r="E12" s="40" t="s">
        <v>1284</v>
      </c>
    </row>
    <row r="13" spans="1:5" ht="89.25">
      <c r="A13" t="s">
        <v>58</v>
      </c>
      <c r="E13" s="39" t="s">
        <v>1285</v>
      </c>
    </row>
    <row r="14" spans="1:16" ht="12.75">
      <c r="A14" t="s">
        <v>48</v>
      </c>
      <c s="34" t="s">
        <v>27</v>
      </c>
      <c s="34" t="s">
        <v>1286</v>
      </c>
      <c s="35" t="s">
        <v>5</v>
      </c>
      <c s="6" t="s">
        <v>1287</v>
      </c>
      <c s="36" t="s">
        <v>201</v>
      </c>
      <c s="37">
        <v>1</v>
      </c>
      <c s="36">
        <v>0</v>
      </c>
      <c s="36">
        <f>ROUND(G14*H14,6)</f>
      </c>
      <c r="L14" s="38">
        <v>0</v>
      </c>
      <c s="32">
        <f>ROUND(ROUND(L14,2)*ROUND(G14,3),2)</f>
      </c>
      <c s="36" t="s">
        <v>1165</v>
      </c>
      <c>
        <f>(M14*21)/100</f>
      </c>
      <c t="s">
        <v>27</v>
      </c>
    </row>
    <row r="15" spans="1:5" ht="12.75">
      <c r="A15" s="35" t="s">
        <v>54</v>
      </c>
      <c r="E15" s="39" t="s">
        <v>1288</v>
      </c>
    </row>
    <row r="16" spans="1:5" ht="12.75">
      <c r="A16" s="35" t="s">
        <v>56</v>
      </c>
      <c r="E16" s="40" t="s">
        <v>1284</v>
      </c>
    </row>
    <row r="17" spans="1:5" ht="102">
      <c r="A17" t="s">
        <v>58</v>
      </c>
      <c r="E17" s="39" t="s">
        <v>1289</v>
      </c>
    </row>
    <row r="18" spans="1:16" ht="12.75">
      <c r="A18" t="s">
        <v>48</v>
      </c>
      <c s="34" t="s">
        <v>26</v>
      </c>
      <c s="34" t="s">
        <v>1290</v>
      </c>
      <c s="35" t="s">
        <v>5</v>
      </c>
      <c s="6" t="s">
        <v>1291</v>
      </c>
      <c s="36" t="s">
        <v>201</v>
      </c>
      <c s="37">
        <v>1</v>
      </c>
      <c s="36">
        <v>0</v>
      </c>
      <c s="36">
        <f>ROUND(G18*H18,6)</f>
      </c>
      <c r="L18" s="38">
        <v>0</v>
      </c>
      <c s="32">
        <f>ROUND(ROUND(L18,2)*ROUND(G18,3),2)</f>
      </c>
      <c s="36" t="s">
        <v>1165</v>
      </c>
      <c>
        <f>(M18*21)/100</f>
      </c>
      <c t="s">
        <v>27</v>
      </c>
    </row>
    <row r="19" spans="1:5" ht="12.75">
      <c r="A19" s="35" t="s">
        <v>54</v>
      </c>
      <c r="E19" s="39" t="s">
        <v>1292</v>
      </c>
    </row>
    <row r="20" spans="1:5" ht="12.75">
      <c r="A20" s="35" t="s">
        <v>56</v>
      </c>
      <c r="E20" s="40" t="s">
        <v>1284</v>
      </c>
    </row>
    <row r="21" spans="1:5" ht="38.25">
      <c r="A21" t="s">
        <v>58</v>
      </c>
      <c r="E21" s="39" t="s">
        <v>1293</v>
      </c>
    </row>
    <row r="22" spans="1:13" ht="12.75">
      <c r="A22" t="s">
        <v>46</v>
      </c>
      <c r="C22" s="31" t="s">
        <v>27</v>
      </c>
      <c r="E22" s="33" t="s">
        <v>1294</v>
      </c>
      <c r="J22" s="32">
        <f>0</f>
      </c>
      <c s="32">
        <f>0</f>
      </c>
      <c s="32">
        <f>0+L23+L27+L31+L35+L39+L43+L47+L51</f>
      </c>
      <c s="32">
        <f>0+M23+M27+M31+M35+M39+M43+M47+M51</f>
      </c>
    </row>
    <row r="23" spans="1:16" ht="12.75">
      <c r="A23" t="s">
        <v>48</v>
      </c>
      <c s="34" t="s">
        <v>67</v>
      </c>
      <c s="34" t="s">
        <v>1295</v>
      </c>
      <c s="35" t="s">
        <v>5</v>
      </c>
      <c s="6" t="s">
        <v>1296</v>
      </c>
      <c s="36" t="s">
        <v>201</v>
      </c>
      <c s="37">
        <v>1</v>
      </c>
      <c s="36">
        <v>0</v>
      </c>
      <c s="36">
        <f>ROUND(G23*H23,6)</f>
      </c>
      <c r="L23" s="38">
        <v>0</v>
      </c>
      <c s="32">
        <f>ROUND(ROUND(L23,2)*ROUND(G23,3),2)</f>
      </c>
      <c s="36" t="s">
        <v>1165</v>
      </c>
      <c>
        <f>(M23*21)/100</f>
      </c>
      <c t="s">
        <v>27</v>
      </c>
    </row>
    <row r="24" spans="1:5" ht="12.75">
      <c r="A24" s="35" t="s">
        <v>54</v>
      </c>
      <c r="E24" s="39" t="s">
        <v>1297</v>
      </c>
    </row>
    <row r="25" spans="1:5" ht="12.75">
      <c r="A25" s="35" t="s">
        <v>56</v>
      </c>
      <c r="E25" s="40" t="s">
        <v>1284</v>
      </c>
    </row>
    <row r="26" spans="1:5" ht="89.25">
      <c r="A26" t="s">
        <v>58</v>
      </c>
      <c r="E26" s="39" t="s">
        <v>1298</v>
      </c>
    </row>
    <row r="27" spans="1:16" ht="12.75">
      <c r="A27" t="s">
        <v>48</v>
      </c>
      <c s="34" t="s">
        <v>72</v>
      </c>
      <c s="34" t="s">
        <v>1299</v>
      </c>
      <c s="35" t="s">
        <v>5</v>
      </c>
      <c s="6" t="s">
        <v>1300</v>
      </c>
      <c s="36" t="s">
        <v>201</v>
      </c>
      <c s="37">
        <v>1</v>
      </c>
      <c s="36">
        <v>0</v>
      </c>
      <c s="36">
        <f>ROUND(G27*H27,6)</f>
      </c>
      <c r="L27" s="38">
        <v>0</v>
      </c>
      <c s="32">
        <f>ROUND(ROUND(L27,2)*ROUND(G27,3),2)</f>
      </c>
      <c s="36" t="s">
        <v>1165</v>
      </c>
      <c>
        <f>(M27*21)/100</f>
      </c>
      <c t="s">
        <v>27</v>
      </c>
    </row>
    <row r="28" spans="1:5" ht="12.75">
      <c r="A28" s="35" t="s">
        <v>54</v>
      </c>
      <c r="E28" s="39" t="s">
        <v>1301</v>
      </c>
    </row>
    <row r="29" spans="1:5" ht="12.75">
      <c r="A29" s="35" t="s">
        <v>56</v>
      </c>
      <c r="E29" s="40" t="s">
        <v>1284</v>
      </c>
    </row>
    <row r="30" spans="1:5" ht="76.5">
      <c r="A30" t="s">
        <v>58</v>
      </c>
      <c r="E30" s="39" t="s">
        <v>1302</v>
      </c>
    </row>
    <row r="31" spans="1:16" ht="12.75">
      <c r="A31" t="s">
        <v>48</v>
      </c>
      <c s="34" t="s">
        <v>77</v>
      </c>
      <c s="34" t="s">
        <v>1303</v>
      </c>
      <c s="35" t="s">
        <v>5</v>
      </c>
      <c s="6" t="s">
        <v>1304</v>
      </c>
      <c s="36" t="s">
        <v>201</v>
      </c>
      <c s="37">
        <v>1</v>
      </c>
      <c s="36">
        <v>0</v>
      </c>
      <c s="36">
        <f>ROUND(G31*H31,6)</f>
      </c>
      <c r="L31" s="38">
        <v>0</v>
      </c>
      <c s="32">
        <f>ROUND(ROUND(L31,2)*ROUND(G31,3),2)</f>
      </c>
      <c s="36" t="s">
        <v>1165</v>
      </c>
      <c>
        <f>(M31*21)/100</f>
      </c>
      <c t="s">
        <v>27</v>
      </c>
    </row>
    <row r="32" spans="1:5" ht="12.75">
      <c r="A32" s="35" t="s">
        <v>54</v>
      </c>
      <c r="E32" s="39" t="s">
        <v>1305</v>
      </c>
    </row>
    <row r="33" spans="1:5" ht="12.75">
      <c r="A33" s="35" t="s">
        <v>56</v>
      </c>
      <c r="E33" s="40" t="s">
        <v>1306</v>
      </c>
    </row>
    <row r="34" spans="1:5" ht="89.25">
      <c r="A34" t="s">
        <v>58</v>
      </c>
      <c r="E34" s="39" t="s">
        <v>1307</v>
      </c>
    </row>
    <row r="35" spans="1:16" ht="12.75">
      <c r="A35" t="s">
        <v>48</v>
      </c>
      <c s="34" t="s">
        <v>82</v>
      </c>
      <c s="34" t="s">
        <v>1308</v>
      </c>
      <c s="35" t="s">
        <v>5</v>
      </c>
      <c s="6" t="s">
        <v>1309</v>
      </c>
      <c s="36" t="s">
        <v>201</v>
      </c>
      <c s="37">
        <v>1</v>
      </c>
      <c s="36">
        <v>0</v>
      </c>
      <c s="36">
        <f>ROUND(G35*H35,6)</f>
      </c>
      <c r="L35" s="38">
        <v>0</v>
      </c>
      <c s="32">
        <f>ROUND(ROUND(L35,2)*ROUND(G35,3),2)</f>
      </c>
      <c s="36" t="s">
        <v>1165</v>
      </c>
      <c>
        <f>(M35*21)/100</f>
      </c>
      <c t="s">
        <v>27</v>
      </c>
    </row>
    <row r="36" spans="1:5" ht="25.5">
      <c r="A36" s="35" t="s">
        <v>54</v>
      </c>
      <c r="E36" s="39" t="s">
        <v>1310</v>
      </c>
    </row>
    <row r="37" spans="1:5" ht="12.75">
      <c r="A37" s="35" t="s">
        <v>56</v>
      </c>
      <c r="E37" s="40" t="s">
        <v>1284</v>
      </c>
    </row>
    <row r="38" spans="1:5" ht="63.75">
      <c r="A38" t="s">
        <v>58</v>
      </c>
      <c r="E38" s="39" t="s">
        <v>1311</v>
      </c>
    </row>
    <row r="39" spans="1:16" ht="12.75">
      <c r="A39" t="s">
        <v>48</v>
      </c>
      <c s="34" t="s">
        <v>87</v>
      </c>
      <c s="34" t="s">
        <v>1312</v>
      </c>
      <c s="35" t="s">
        <v>5</v>
      </c>
      <c s="6" t="s">
        <v>1313</v>
      </c>
      <c s="36" t="s">
        <v>201</v>
      </c>
      <c s="37">
        <v>1</v>
      </c>
      <c s="36">
        <v>0</v>
      </c>
      <c s="36">
        <f>ROUND(G39*H39,6)</f>
      </c>
      <c r="L39" s="38">
        <v>0</v>
      </c>
      <c s="32">
        <f>ROUND(ROUND(L39,2)*ROUND(G39,3),2)</f>
      </c>
      <c s="36" t="s">
        <v>1165</v>
      </c>
      <c>
        <f>(M39*21)/100</f>
      </c>
      <c t="s">
        <v>27</v>
      </c>
    </row>
    <row r="40" spans="1:5" ht="38.25">
      <c r="A40" s="35" t="s">
        <v>54</v>
      </c>
      <c r="E40" s="39" t="s">
        <v>1314</v>
      </c>
    </row>
    <row r="41" spans="1:5" ht="12.75">
      <c r="A41" s="35" t="s">
        <v>56</v>
      </c>
      <c r="E41" s="40" t="s">
        <v>1284</v>
      </c>
    </row>
    <row r="42" spans="1:5" ht="38.25">
      <c r="A42" t="s">
        <v>58</v>
      </c>
      <c r="E42" s="39" t="s">
        <v>1315</v>
      </c>
    </row>
    <row r="43" spans="1:16" ht="12.75">
      <c r="A43" t="s">
        <v>48</v>
      </c>
      <c s="34" t="s">
        <v>93</v>
      </c>
      <c s="34" t="s">
        <v>1316</v>
      </c>
      <c s="35" t="s">
        <v>5</v>
      </c>
      <c s="6" t="s">
        <v>1317</v>
      </c>
      <c s="36" t="s">
        <v>201</v>
      </c>
      <c s="37">
        <v>1</v>
      </c>
      <c s="36">
        <v>0</v>
      </c>
      <c s="36">
        <f>ROUND(G43*H43,6)</f>
      </c>
      <c r="L43" s="38">
        <v>0</v>
      </c>
      <c s="32">
        <f>ROUND(ROUND(L43,2)*ROUND(G43,3),2)</f>
      </c>
      <c s="36" t="s">
        <v>1165</v>
      </c>
      <c>
        <f>(M43*21)/100</f>
      </c>
      <c t="s">
        <v>27</v>
      </c>
    </row>
    <row r="44" spans="1:5" ht="25.5">
      <c r="A44" s="35" t="s">
        <v>54</v>
      </c>
      <c r="E44" s="39" t="s">
        <v>1318</v>
      </c>
    </row>
    <row r="45" spans="1:5" ht="12.75">
      <c r="A45" s="35" t="s">
        <v>56</v>
      </c>
      <c r="E45" s="40" t="s">
        <v>1319</v>
      </c>
    </row>
    <row r="46" spans="1:5" ht="51">
      <c r="A46" t="s">
        <v>58</v>
      </c>
      <c r="E46" s="39" t="s">
        <v>1320</v>
      </c>
    </row>
    <row r="47" spans="1:16" ht="12.75">
      <c r="A47" t="s">
        <v>48</v>
      </c>
      <c s="34" t="s">
        <v>97</v>
      </c>
      <c s="34" t="s">
        <v>1321</v>
      </c>
      <c s="35" t="s">
        <v>5</v>
      </c>
      <c s="6" t="s">
        <v>1322</v>
      </c>
      <c s="36" t="s">
        <v>201</v>
      </c>
      <c s="37">
        <v>1</v>
      </c>
      <c s="36">
        <v>0</v>
      </c>
      <c s="36">
        <f>ROUND(G47*H47,6)</f>
      </c>
      <c r="L47" s="38">
        <v>0</v>
      </c>
      <c s="32">
        <f>ROUND(ROUND(L47,2)*ROUND(G47,3),2)</f>
      </c>
      <c s="36" t="s">
        <v>1165</v>
      </c>
      <c>
        <f>(M47*21)/100</f>
      </c>
      <c t="s">
        <v>27</v>
      </c>
    </row>
    <row r="48" spans="1:5" ht="25.5">
      <c r="A48" s="35" t="s">
        <v>54</v>
      </c>
      <c r="E48" s="39" t="s">
        <v>1323</v>
      </c>
    </row>
    <row r="49" spans="1:5" ht="12.75">
      <c r="A49" s="35" t="s">
        <v>56</v>
      </c>
      <c r="E49" s="40" t="s">
        <v>1324</v>
      </c>
    </row>
    <row r="50" spans="1:5" ht="25.5">
      <c r="A50" t="s">
        <v>58</v>
      </c>
      <c r="E50" s="39" t="s">
        <v>1325</v>
      </c>
    </row>
    <row r="51" spans="1:16" ht="12.75">
      <c r="A51" t="s">
        <v>48</v>
      </c>
      <c s="34" t="s">
        <v>101</v>
      </c>
      <c s="34" t="s">
        <v>1326</v>
      </c>
      <c s="35" t="s">
        <v>5</v>
      </c>
      <c s="6" t="s">
        <v>1327</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1328</v>
      </c>
    </row>
    <row r="54" spans="1:5" ht="25.5">
      <c r="A54" t="s">
        <v>58</v>
      </c>
      <c r="E54" s="39" t="s">
        <v>1329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v>
      </c>
      <c s="41">
        <f>Rekapitulace!C26</f>
      </c>
      <c s="20" t="s">
        <v>0</v>
      </c>
      <c t="s">
        <v>23</v>
      </c>
      <c t="s">
        <v>27</v>
      </c>
    </row>
    <row r="4" spans="1:16" ht="32" customHeight="1">
      <c r="A4" s="24" t="s">
        <v>20</v>
      </c>
      <c s="25" t="s">
        <v>28</v>
      </c>
      <c s="27" t="s">
        <v>1330</v>
      </c>
      <c r="E4" s="26" t="s">
        <v>1331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1334</v>
      </c>
      <c r="E8" s="30" t="s">
        <v>1333</v>
      </c>
      <c r="J8" s="29">
        <f>0+J9+J42+J115+J128+J201+J206</f>
      </c>
      <c s="29">
        <f>0+K9+K42+K115+K128+K201+K206</f>
      </c>
      <c s="29">
        <f>0+L9+L42+L115+L128+L201+L206</f>
      </c>
      <c s="29">
        <f>0+M9+M42+M115+M128+M201+M206</f>
      </c>
    </row>
    <row r="9" spans="1:13" ht="12.75">
      <c r="A9" t="s">
        <v>46</v>
      </c>
      <c r="C9" s="31" t="s">
        <v>1335</v>
      </c>
      <c r="E9" s="33" t="s">
        <v>1336</v>
      </c>
      <c r="J9" s="32">
        <f>0</f>
      </c>
      <c s="32">
        <f>0</f>
      </c>
      <c s="32">
        <f>0+L10+L14+L18+L22+L26+L30+L34+L38</f>
      </c>
      <c s="32">
        <f>0+M10+M14+M18+M22+M26+M30+M34+M38</f>
      </c>
    </row>
    <row r="10" spans="1:16" ht="12.75">
      <c r="A10" t="s">
        <v>48</v>
      </c>
      <c s="34" t="s">
        <v>49</v>
      </c>
      <c s="34" t="s">
        <v>1337</v>
      </c>
      <c s="35" t="s">
        <v>5</v>
      </c>
      <c s="6" t="s">
        <v>1338</v>
      </c>
      <c s="36" t="s">
        <v>201</v>
      </c>
      <c s="37">
        <v>1</v>
      </c>
      <c s="36">
        <v>0</v>
      </c>
      <c s="36">
        <f>ROUND(G10*H10,6)</f>
      </c>
      <c r="L10" s="38">
        <v>0</v>
      </c>
      <c s="32">
        <f>ROUND(ROUND(L10,2)*ROUND(G10,3),2)</f>
      </c>
      <c s="36" t="s">
        <v>1339</v>
      </c>
      <c>
        <f>(M10*21)/100</f>
      </c>
      <c t="s">
        <v>27</v>
      </c>
    </row>
    <row r="11" spans="1:5" ht="12.75">
      <c r="A11" s="35" t="s">
        <v>54</v>
      </c>
      <c r="E11" s="39" t="s">
        <v>5</v>
      </c>
    </row>
    <row r="12" spans="1:5" ht="38.25">
      <c r="A12" s="35" t="s">
        <v>56</v>
      </c>
      <c r="E12" s="40" t="s">
        <v>1340</v>
      </c>
    </row>
    <row r="13" spans="1:5" ht="12.75">
      <c r="A13" t="s">
        <v>58</v>
      </c>
      <c r="E13" s="39" t="s">
        <v>1341</v>
      </c>
    </row>
    <row r="14" spans="1:16" ht="25.5">
      <c r="A14" t="s">
        <v>48</v>
      </c>
      <c s="34" t="s">
        <v>27</v>
      </c>
      <c s="34" t="s">
        <v>1265</v>
      </c>
      <c s="35" t="s">
        <v>1266</v>
      </c>
      <c s="6" t="s">
        <v>1267</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1342</v>
      </c>
    </row>
    <row r="17" spans="1:5" ht="165.75">
      <c r="A17" t="s">
        <v>58</v>
      </c>
      <c r="E17" s="39" t="s">
        <v>1212</v>
      </c>
    </row>
    <row r="18" spans="1:16" ht="25.5">
      <c r="A18" t="s">
        <v>48</v>
      </c>
      <c s="34" t="s">
        <v>26</v>
      </c>
      <c s="34" t="s">
        <v>1208</v>
      </c>
      <c s="35" t="s">
        <v>1209</v>
      </c>
      <c s="6" t="s">
        <v>1343</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1344</v>
      </c>
    </row>
    <row r="21" spans="1:5" ht="165.75">
      <c r="A21" t="s">
        <v>58</v>
      </c>
      <c r="E21" s="39" t="s">
        <v>1212</v>
      </c>
    </row>
    <row r="22" spans="1:16" ht="25.5">
      <c r="A22" t="s">
        <v>48</v>
      </c>
      <c s="34" t="s">
        <v>67</v>
      </c>
      <c s="34" t="s">
        <v>1252</v>
      </c>
      <c s="35" t="s">
        <v>1253</v>
      </c>
      <c s="6" t="s">
        <v>1254</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1345</v>
      </c>
    </row>
    <row r="25" spans="1:5" ht="165.75">
      <c r="A25" t="s">
        <v>58</v>
      </c>
      <c r="E25" s="39" t="s">
        <v>1212</v>
      </c>
    </row>
    <row r="26" spans="1:16" ht="25.5">
      <c r="A26" t="s">
        <v>48</v>
      </c>
      <c s="34" t="s">
        <v>72</v>
      </c>
      <c s="34" t="s">
        <v>1218</v>
      </c>
      <c s="35" t="s">
        <v>1219</v>
      </c>
      <c s="6" t="s">
        <v>1220</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1346</v>
      </c>
    </row>
    <row r="29" spans="1:5" ht="165.75">
      <c r="A29" t="s">
        <v>58</v>
      </c>
      <c r="E29" s="39" t="s">
        <v>1212</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1347</v>
      </c>
    </row>
    <row r="33" spans="1:5" ht="165.75">
      <c r="A33" t="s">
        <v>58</v>
      </c>
      <c r="E33" s="39" t="s">
        <v>1212</v>
      </c>
    </row>
    <row r="34" spans="1:16" ht="25.5">
      <c r="A34" t="s">
        <v>48</v>
      </c>
      <c s="34" t="s">
        <v>82</v>
      </c>
      <c s="34" t="s">
        <v>1248</v>
      </c>
      <c s="35" t="s">
        <v>240</v>
      </c>
      <c s="6" t="s">
        <v>1249</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1348</v>
      </c>
    </row>
    <row r="37" spans="1:5" ht="165.75">
      <c r="A37" t="s">
        <v>58</v>
      </c>
      <c r="E37" s="39" t="s">
        <v>1212</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1349</v>
      </c>
    </row>
    <row r="41" spans="1:5" ht="165.75">
      <c r="A41" t="s">
        <v>58</v>
      </c>
      <c r="E41" s="39" t="s">
        <v>1212</v>
      </c>
    </row>
    <row r="42" spans="1:13" ht="12.75">
      <c r="A42" t="s">
        <v>46</v>
      </c>
      <c r="C42" s="31" t="s">
        <v>1350</v>
      </c>
      <c r="E42" s="33" t="s">
        <v>1351</v>
      </c>
      <c r="J42" s="32">
        <f>0</f>
      </c>
      <c s="32">
        <f>0</f>
      </c>
      <c s="32">
        <f>0+L43+L47+L51+L55+L59+L63+L67+L71+L75+L79+L83+L87+L91+L95+L99+L103+L107+L111</f>
      </c>
      <c s="32">
        <f>0+M43+M47+M51+M55+M59+M63+M67+M71+M75+M79+M83+M87+M91+M95+M99+M103+M107+M111</f>
      </c>
    </row>
    <row r="43" spans="1:16" ht="12.75">
      <c r="A43" t="s">
        <v>48</v>
      </c>
      <c s="34" t="s">
        <v>93</v>
      </c>
      <c s="34" t="s">
        <v>1352</v>
      </c>
      <c s="35" t="s">
        <v>5</v>
      </c>
      <c s="6" t="s">
        <v>1353</v>
      </c>
      <c s="36" t="s">
        <v>1354</v>
      </c>
      <c s="37">
        <v>186.58</v>
      </c>
      <c s="36">
        <v>0</v>
      </c>
      <c s="36">
        <f>ROUND(G43*H43,6)</f>
      </c>
      <c r="L43" s="38">
        <v>0</v>
      </c>
      <c s="32">
        <f>ROUND(ROUND(L43,2)*ROUND(G43,3),2)</f>
      </c>
      <c s="36" t="s">
        <v>1339</v>
      </c>
      <c>
        <f>(M43*21)/100</f>
      </c>
      <c t="s">
        <v>27</v>
      </c>
    </row>
    <row r="44" spans="1:5" ht="12.75">
      <c r="A44" s="35" t="s">
        <v>54</v>
      </c>
      <c r="E44" s="39" t="s">
        <v>5</v>
      </c>
    </row>
    <row r="45" spans="1:5" ht="63.75">
      <c r="A45" s="35" t="s">
        <v>56</v>
      </c>
      <c r="E45" s="40" t="s">
        <v>1355</v>
      </c>
    </row>
    <row r="46" spans="1:5" ht="12.75">
      <c r="A46" t="s">
        <v>58</v>
      </c>
      <c r="E46" s="39" t="s">
        <v>1356</v>
      </c>
    </row>
    <row r="47" spans="1:16" ht="12.75">
      <c r="A47" t="s">
        <v>48</v>
      </c>
      <c s="34" t="s">
        <v>97</v>
      </c>
      <c s="34" t="s">
        <v>1357</v>
      </c>
      <c s="35" t="s">
        <v>5</v>
      </c>
      <c s="6" t="s">
        <v>1358</v>
      </c>
      <c s="36" t="s">
        <v>1354</v>
      </c>
      <c s="37">
        <v>1.36</v>
      </c>
      <c s="36">
        <v>0</v>
      </c>
      <c s="36">
        <f>ROUND(G47*H47,6)</f>
      </c>
      <c r="L47" s="38">
        <v>0</v>
      </c>
      <c s="32">
        <f>ROUND(ROUND(L47,2)*ROUND(G47,3),2)</f>
      </c>
      <c s="36" t="s">
        <v>1339</v>
      </c>
      <c>
        <f>(M47*21)/100</f>
      </c>
      <c t="s">
        <v>27</v>
      </c>
    </row>
    <row r="48" spans="1:5" ht="12.75">
      <c r="A48" s="35" t="s">
        <v>54</v>
      </c>
      <c r="E48" s="39" t="s">
        <v>5</v>
      </c>
    </row>
    <row r="49" spans="1:5" ht="25.5">
      <c r="A49" s="35" t="s">
        <v>56</v>
      </c>
      <c r="E49" s="40" t="s">
        <v>1359</v>
      </c>
    </row>
    <row r="50" spans="1:5" ht="12.75">
      <c r="A50" t="s">
        <v>58</v>
      </c>
      <c r="E50" s="39" t="s">
        <v>1356</v>
      </c>
    </row>
    <row r="51" spans="1:16" ht="12.75">
      <c r="A51" t="s">
        <v>48</v>
      </c>
      <c s="34" t="s">
        <v>101</v>
      </c>
      <c s="34" t="s">
        <v>1360</v>
      </c>
      <c s="35" t="s">
        <v>5</v>
      </c>
      <c s="6" t="s">
        <v>1361</v>
      </c>
      <c s="36" t="s">
        <v>1354</v>
      </c>
      <c s="37">
        <v>529</v>
      </c>
      <c s="36">
        <v>0</v>
      </c>
      <c s="36">
        <f>ROUND(G51*H51,6)</f>
      </c>
      <c r="L51" s="38">
        <v>0</v>
      </c>
      <c s="32">
        <f>ROUND(ROUND(L51,2)*ROUND(G51,3),2)</f>
      </c>
      <c s="36" t="s">
        <v>1339</v>
      </c>
      <c>
        <f>(M51*21)/100</f>
      </c>
      <c t="s">
        <v>27</v>
      </c>
    </row>
    <row r="52" spans="1:5" ht="12.75">
      <c r="A52" s="35" t="s">
        <v>54</v>
      </c>
      <c r="E52" s="39" t="s">
        <v>5</v>
      </c>
    </row>
    <row r="53" spans="1:5" ht="25.5">
      <c r="A53" s="35" t="s">
        <v>56</v>
      </c>
      <c r="E53" s="40" t="s">
        <v>1362</v>
      </c>
    </row>
    <row r="54" spans="1:5" ht="12.75">
      <c r="A54" t="s">
        <v>58</v>
      </c>
      <c r="E54" s="39" t="s">
        <v>1356</v>
      </c>
    </row>
    <row r="55" spans="1:16" ht="12.75">
      <c r="A55" t="s">
        <v>48</v>
      </c>
      <c s="34" t="s">
        <v>106</v>
      </c>
      <c s="34" t="s">
        <v>1363</v>
      </c>
      <c s="35" t="s">
        <v>5</v>
      </c>
      <c s="6" t="s">
        <v>1364</v>
      </c>
      <c s="36" t="s">
        <v>1354</v>
      </c>
      <c s="37">
        <v>529</v>
      </c>
      <c s="36">
        <v>0</v>
      </c>
      <c s="36">
        <f>ROUND(G55*H55,6)</f>
      </c>
      <c r="L55" s="38">
        <v>0</v>
      </c>
      <c s="32">
        <f>ROUND(ROUND(L55,2)*ROUND(G55,3),2)</f>
      </c>
      <c s="36" t="s">
        <v>1339</v>
      </c>
      <c>
        <f>(M55*21)/100</f>
      </c>
      <c t="s">
        <v>27</v>
      </c>
    </row>
    <row r="56" spans="1:5" ht="12.75">
      <c r="A56" s="35" t="s">
        <v>54</v>
      </c>
      <c r="E56" s="39" t="s">
        <v>5</v>
      </c>
    </row>
    <row r="57" spans="1:5" ht="25.5">
      <c r="A57" s="35" t="s">
        <v>56</v>
      </c>
      <c r="E57" s="40" t="s">
        <v>1362</v>
      </c>
    </row>
    <row r="58" spans="1:5" ht="12.75">
      <c r="A58" t="s">
        <v>58</v>
      </c>
      <c r="E58" s="39" t="s">
        <v>1356</v>
      </c>
    </row>
    <row r="59" spans="1:16" ht="12.75">
      <c r="A59" t="s">
        <v>48</v>
      </c>
      <c s="34" t="s">
        <v>107</v>
      </c>
      <c s="34" t="s">
        <v>1365</v>
      </c>
      <c s="35" t="s">
        <v>5</v>
      </c>
      <c s="6" t="s">
        <v>1366</v>
      </c>
      <c s="36" t="s">
        <v>163</v>
      </c>
      <c s="37">
        <v>14</v>
      </c>
      <c s="36">
        <v>0</v>
      </c>
      <c s="36">
        <f>ROUND(G59*H59,6)</f>
      </c>
      <c r="L59" s="38">
        <v>0</v>
      </c>
      <c s="32">
        <f>ROUND(ROUND(L59,2)*ROUND(G59,3),2)</f>
      </c>
      <c s="36" t="s">
        <v>1339</v>
      </c>
      <c>
        <f>(M59*21)/100</f>
      </c>
      <c t="s">
        <v>27</v>
      </c>
    </row>
    <row r="60" spans="1:5" ht="12.75">
      <c r="A60" s="35" t="s">
        <v>54</v>
      </c>
      <c r="E60" s="39" t="s">
        <v>5</v>
      </c>
    </row>
    <row r="61" spans="1:5" ht="25.5">
      <c r="A61" s="35" t="s">
        <v>56</v>
      </c>
      <c r="E61" s="40" t="s">
        <v>1367</v>
      </c>
    </row>
    <row r="62" spans="1:5" ht="12.75">
      <c r="A62" t="s">
        <v>58</v>
      </c>
      <c r="E62" s="39" t="s">
        <v>1356</v>
      </c>
    </row>
    <row r="63" spans="1:16" ht="12.75">
      <c r="A63" t="s">
        <v>48</v>
      </c>
      <c s="34" t="s">
        <v>110</v>
      </c>
      <c s="34" t="s">
        <v>1368</v>
      </c>
      <c s="35" t="s">
        <v>5</v>
      </c>
      <c s="6" t="s">
        <v>1369</v>
      </c>
      <c s="36" t="s">
        <v>52</v>
      </c>
      <c s="37">
        <v>4</v>
      </c>
      <c s="36">
        <v>0</v>
      </c>
      <c s="36">
        <f>ROUND(G63*H63,6)</f>
      </c>
      <c r="L63" s="38">
        <v>0</v>
      </c>
      <c s="32">
        <f>ROUND(ROUND(L63,2)*ROUND(G63,3),2)</f>
      </c>
      <c s="36" t="s">
        <v>1339</v>
      </c>
      <c>
        <f>(M63*21)/100</f>
      </c>
      <c t="s">
        <v>27</v>
      </c>
    </row>
    <row r="64" spans="1:5" ht="12.75">
      <c r="A64" s="35" t="s">
        <v>54</v>
      </c>
      <c r="E64" s="39" t="s">
        <v>5</v>
      </c>
    </row>
    <row r="65" spans="1:5" ht="25.5">
      <c r="A65" s="35" t="s">
        <v>56</v>
      </c>
      <c r="E65" s="40" t="s">
        <v>1370</v>
      </c>
    </row>
    <row r="66" spans="1:5" ht="12.75">
      <c r="A66" t="s">
        <v>58</v>
      </c>
      <c r="E66" s="39" t="s">
        <v>1356</v>
      </c>
    </row>
    <row r="67" spans="1:16" ht="12.75">
      <c r="A67" t="s">
        <v>48</v>
      </c>
      <c s="34" t="s">
        <v>116</v>
      </c>
      <c s="34" t="s">
        <v>1371</v>
      </c>
      <c s="35" t="s">
        <v>5</v>
      </c>
      <c s="6" t="s">
        <v>1372</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1370</v>
      </c>
    </row>
    <row r="70" spans="1:5" ht="12.75">
      <c r="A70" t="s">
        <v>58</v>
      </c>
      <c r="E70" s="39" t="s">
        <v>1373</v>
      </c>
    </row>
    <row r="71" spans="1:16" ht="12.75">
      <c r="A71" t="s">
        <v>48</v>
      </c>
      <c s="34" t="s">
        <v>121</v>
      </c>
      <c s="34" t="s">
        <v>1374</v>
      </c>
      <c s="35" t="s">
        <v>5</v>
      </c>
      <c s="6" t="s">
        <v>1375</v>
      </c>
      <c s="36" t="s">
        <v>1354</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1376</v>
      </c>
    </row>
    <row r="74" spans="1:5" ht="12.75">
      <c r="A74" t="s">
        <v>58</v>
      </c>
      <c r="E74" s="39" t="s">
        <v>1377</v>
      </c>
    </row>
    <row r="75" spans="1:16" ht="12.75">
      <c r="A75" t="s">
        <v>48</v>
      </c>
      <c s="34" t="s">
        <v>126</v>
      </c>
      <c s="34" t="s">
        <v>1378</v>
      </c>
      <c s="35" t="s">
        <v>5</v>
      </c>
      <c s="6" t="s">
        <v>1379</v>
      </c>
      <c s="36" t="s">
        <v>1380</v>
      </c>
      <c s="37">
        <v>5.5</v>
      </c>
      <c s="36">
        <v>0.21</v>
      </c>
      <c s="36">
        <f>ROUND(G75*H75,6)</f>
      </c>
      <c r="L75" s="38">
        <v>0</v>
      </c>
      <c s="32">
        <f>ROUND(ROUND(L75,2)*ROUND(G75,3),2)</f>
      </c>
      <c s="36" t="s">
        <v>1339</v>
      </c>
      <c>
        <f>(M75*21)/100</f>
      </c>
      <c t="s">
        <v>27</v>
      </c>
    </row>
    <row r="76" spans="1:5" ht="12.75">
      <c r="A76" s="35" t="s">
        <v>54</v>
      </c>
      <c r="E76" s="39" t="s">
        <v>5</v>
      </c>
    </row>
    <row r="77" spans="1:5" ht="12.75">
      <c r="A77" s="35" t="s">
        <v>56</v>
      </c>
      <c r="E77" s="40" t="s">
        <v>1381</v>
      </c>
    </row>
    <row r="78" spans="1:5" ht="12.75">
      <c r="A78" t="s">
        <v>58</v>
      </c>
      <c r="E78" s="39" t="s">
        <v>1382</v>
      </c>
    </row>
    <row r="79" spans="1:16" ht="12.75">
      <c r="A79" t="s">
        <v>48</v>
      </c>
      <c s="34" t="s">
        <v>131</v>
      </c>
      <c s="34" t="s">
        <v>1383</v>
      </c>
      <c s="35" t="s">
        <v>5</v>
      </c>
      <c s="6" t="s">
        <v>1384</v>
      </c>
      <c s="36" t="s">
        <v>1380</v>
      </c>
      <c s="37">
        <v>174.57</v>
      </c>
      <c s="36">
        <v>0</v>
      </c>
      <c s="36">
        <f>ROUND(G79*H79,6)</f>
      </c>
      <c r="L79" s="38">
        <v>0</v>
      </c>
      <c s="32">
        <f>ROUND(ROUND(L79,2)*ROUND(G79,3),2)</f>
      </c>
      <c s="36" t="s">
        <v>1339</v>
      </c>
      <c>
        <f>(M79*21)/100</f>
      </c>
      <c t="s">
        <v>27</v>
      </c>
    </row>
    <row r="80" spans="1:5" ht="12.75">
      <c r="A80" s="35" t="s">
        <v>54</v>
      </c>
      <c r="E80" s="39" t="s">
        <v>5</v>
      </c>
    </row>
    <row r="81" spans="1:5" ht="25.5">
      <c r="A81" s="35" t="s">
        <v>56</v>
      </c>
      <c r="E81" s="40" t="s">
        <v>1385</v>
      </c>
    </row>
    <row r="82" spans="1:5" ht="12.75">
      <c r="A82" t="s">
        <v>58</v>
      </c>
      <c r="E82" s="39" t="s">
        <v>1356</v>
      </c>
    </row>
    <row r="83" spans="1:16" ht="12.75">
      <c r="A83" t="s">
        <v>48</v>
      </c>
      <c s="34" t="s">
        <v>136</v>
      </c>
      <c s="34" t="s">
        <v>1386</v>
      </c>
      <c s="35" t="s">
        <v>5</v>
      </c>
      <c s="6" t="s">
        <v>1387</v>
      </c>
      <c s="36" t="s">
        <v>1380</v>
      </c>
      <c s="37">
        <v>174.57</v>
      </c>
      <c s="36">
        <v>0</v>
      </c>
      <c s="36">
        <f>ROUND(G83*H83,6)</f>
      </c>
      <c r="L83" s="38">
        <v>0</v>
      </c>
      <c s="32">
        <f>ROUND(ROUND(L83,2)*ROUND(G83,3),2)</f>
      </c>
      <c s="36" t="s">
        <v>1339</v>
      </c>
      <c>
        <f>(M83*21)/100</f>
      </c>
      <c t="s">
        <v>27</v>
      </c>
    </row>
    <row r="84" spans="1:5" ht="12.75">
      <c r="A84" s="35" t="s">
        <v>54</v>
      </c>
      <c r="E84" s="39" t="s">
        <v>5</v>
      </c>
    </row>
    <row r="85" spans="1:5" ht="38.25">
      <c r="A85" s="35" t="s">
        <v>56</v>
      </c>
      <c r="E85" s="40" t="s">
        <v>1388</v>
      </c>
    </row>
    <row r="86" spans="1:5" ht="12.75">
      <c r="A86" t="s">
        <v>58</v>
      </c>
      <c r="E86" s="39" t="s">
        <v>1356</v>
      </c>
    </row>
    <row r="87" spans="1:16" ht="12.75">
      <c r="A87" t="s">
        <v>48</v>
      </c>
      <c s="34" t="s">
        <v>142</v>
      </c>
      <c s="34" t="s">
        <v>1389</v>
      </c>
      <c s="35" t="s">
        <v>5</v>
      </c>
      <c s="6" t="s">
        <v>1390</v>
      </c>
      <c s="36" t="s">
        <v>1380</v>
      </c>
      <c s="37">
        <v>151.5</v>
      </c>
      <c s="36">
        <v>0</v>
      </c>
      <c s="36">
        <f>ROUND(G87*H87,6)</f>
      </c>
      <c r="L87" s="38">
        <v>0</v>
      </c>
      <c s="32">
        <f>ROUND(ROUND(L87,2)*ROUND(G87,3),2)</f>
      </c>
      <c s="36" t="s">
        <v>1339</v>
      </c>
      <c>
        <f>(M87*21)/100</f>
      </c>
      <c t="s">
        <v>27</v>
      </c>
    </row>
    <row r="88" spans="1:5" ht="12.75">
      <c r="A88" s="35" t="s">
        <v>54</v>
      </c>
      <c r="E88" s="39" t="s">
        <v>5</v>
      </c>
    </row>
    <row r="89" spans="1:5" ht="25.5">
      <c r="A89" s="35" t="s">
        <v>56</v>
      </c>
      <c r="E89" s="40" t="s">
        <v>1391</v>
      </c>
    </row>
    <row r="90" spans="1:5" ht="12.75">
      <c r="A90" t="s">
        <v>58</v>
      </c>
      <c r="E90" s="39" t="s">
        <v>1356</v>
      </c>
    </row>
    <row r="91" spans="1:16" ht="12.75">
      <c r="A91" t="s">
        <v>48</v>
      </c>
      <c s="34" t="s">
        <v>147</v>
      </c>
      <c s="34" t="s">
        <v>1392</v>
      </c>
      <c s="35" t="s">
        <v>5</v>
      </c>
      <c s="6" t="s">
        <v>1393</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1394</v>
      </c>
    </row>
    <row r="94" spans="1:5" ht="12.75">
      <c r="A94" t="s">
        <v>58</v>
      </c>
      <c r="E94" s="39" t="s">
        <v>1395</v>
      </c>
    </row>
    <row r="95" spans="1:16" ht="12.75">
      <c r="A95" t="s">
        <v>48</v>
      </c>
      <c s="34" t="s">
        <v>152</v>
      </c>
      <c s="34" t="s">
        <v>1396</v>
      </c>
      <c s="35" t="s">
        <v>5</v>
      </c>
      <c s="6" t="s">
        <v>1397</v>
      </c>
      <c s="36" t="s">
        <v>52</v>
      </c>
      <c s="37">
        <v>12</v>
      </c>
      <c s="36">
        <v>0</v>
      </c>
      <c s="36">
        <f>ROUND(G95*H95,6)</f>
      </c>
      <c r="L95" s="38">
        <v>0</v>
      </c>
      <c s="32">
        <f>ROUND(ROUND(L95,2)*ROUND(G95,3),2)</f>
      </c>
      <c s="36" t="s">
        <v>1339</v>
      </c>
      <c>
        <f>(M95*21)/100</f>
      </c>
      <c t="s">
        <v>27</v>
      </c>
    </row>
    <row r="96" spans="1:5" ht="12.75">
      <c r="A96" s="35" t="s">
        <v>54</v>
      </c>
      <c r="E96" s="39" t="s">
        <v>5</v>
      </c>
    </row>
    <row r="97" spans="1:5" ht="38.25">
      <c r="A97" s="35" t="s">
        <v>56</v>
      </c>
      <c r="E97" s="40" t="s">
        <v>1398</v>
      </c>
    </row>
    <row r="98" spans="1:5" ht="12.75">
      <c r="A98" t="s">
        <v>58</v>
      </c>
      <c r="E98" s="39" t="s">
        <v>1356</v>
      </c>
    </row>
    <row r="99" spans="1:16" ht="12.75">
      <c r="A99" t="s">
        <v>48</v>
      </c>
      <c s="34" t="s">
        <v>156</v>
      </c>
      <c s="34" t="s">
        <v>1399</v>
      </c>
      <c s="35" t="s">
        <v>5</v>
      </c>
      <c s="6" t="s">
        <v>1400</v>
      </c>
      <c s="36" t="s">
        <v>1401</v>
      </c>
      <c s="37">
        <v>1.2</v>
      </c>
      <c s="36">
        <v>0.001</v>
      </c>
      <c s="36">
        <f>ROUND(G99*H99,6)</f>
      </c>
      <c r="L99" s="38">
        <v>0</v>
      </c>
      <c s="32">
        <f>ROUND(ROUND(L99,2)*ROUND(G99,3),2)</f>
      </c>
      <c s="36" t="s">
        <v>1339</v>
      </c>
      <c>
        <f>(M99*21)/100</f>
      </c>
      <c t="s">
        <v>27</v>
      </c>
    </row>
    <row r="100" spans="1:5" ht="12.75">
      <c r="A100" s="35" t="s">
        <v>54</v>
      </c>
      <c r="E100" s="39" t="s">
        <v>5</v>
      </c>
    </row>
    <row r="101" spans="1:5" ht="38.25">
      <c r="A101" s="35" t="s">
        <v>56</v>
      </c>
      <c r="E101" s="40" t="s">
        <v>1402</v>
      </c>
    </row>
    <row r="102" spans="1:5" ht="12.75">
      <c r="A102" t="s">
        <v>58</v>
      </c>
      <c r="E102" s="39" t="s">
        <v>1356</v>
      </c>
    </row>
    <row r="103" spans="1:16" ht="12.75">
      <c r="A103" t="s">
        <v>48</v>
      </c>
      <c s="34" t="s">
        <v>160</v>
      </c>
      <c s="34" t="s">
        <v>1403</v>
      </c>
      <c s="35" t="s">
        <v>5</v>
      </c>
      <c s="6" t="s">
        <v>1404</v>
      </c>
      <c s="36" t="s">
        <v>1354</v>
      </c>
      <c s="37">
        <v>2</v>
      </c>
      <c s="36">
        <v>0</v>
      </c>
      <c s="36">
        <f>ROUND(G103*H103,6)</f>
      </c>
      <c r="L103" s="38">
        <v>0</v>
      </c>
      <c s="32">
        <f>ROUND(ROUND(L103,2)*ROUND(G103,3),2)</f>
      </c>
      <c s="36" t="s">
        <v>1339</v>
      </c>
      <c>
        <f>(M103*21)/100</f>
      </c>
      <c t="s">
        <v>27</v>
      </c>
    </row>
    <row r="104" spans="1:5" ht="12.75">
      <c r="A104" s="35" t="s">
        <v>54</v>
      </c>
      <c r="E104" s="39" t="s">
        <v>5</v>
      </c>
    </row>
    <row r="105" spans="1:5" ht="38.25">
      <c r="A105" s="35" t="s">
        <v>56</v>
      </c>
      <c r="E105" s="40" t="s">
        <v>1405</v>
      </c>
    </row>
    <row r="106" spans="1:5" ht="12.75">
      <c r="A106" t="s">
        <v>58</v>
      </c>
      <c r="E106" s="39" t="s">
        <v>1356</v>
      </c>
    </row>
    <row r="107" spans="1:16" ht="12.75">
      <c r="A107" t="s">
        <v>48</v>
      </c>
      <c s="34" t="s">
        <v>166</v>
      </c>
      <c s="34" t="s">
        <v>1406</v>
      </c>
      <c s="35" t="s">
        <v>5</v>
      </c>
      <c s="6" t="s">
        <v>1407</v>
      </c>
      <c s="36" t="s">
        <v>1380</v>
      </c>
      <c s="37">
        <v>0.452</v>
      </c>
      <c s="36">
        <v>0.2</v>
      </c>
      <c s="36">
        <f>ROUND(G107*H107,6)</f>
      </c>
      <c r="L107" s="38">
        <v>0</v>
      </c>
      <c s="32">
        <f>ROUND(ROUND(L107,2)*ROUND(G107,3),2)</f>
      </c>
      <c s="36" t="s">
        <v>1339</v>
      </c>
      <c>
        <f>(M107*21)/100</f>
      </c>
      <c t="s">
        <v>27</v>
      </c>
    </row>
    <row r="108" spans="1:5" ht="12.75">
      <c r="A108" s="35" t="s">
        <v>54</v>
      </c>
      <c r="E108" s="39" t="s">
        <v>5</v>
      </c>
    </row>
    <row r="109" spans="1:5" ht="12.75">
      <c r="A109" s="35" t="s">
        <v>56</v>
      </c>
      <c r="E109" s="40" t="s">
        <v>1408</v>
      </c>
    </row>
    <row r="110" spans="1:5" ht="12.75">
      <c r="A110" t="s">
        <v>58</v>
      </c>
      <c r="E110" s="39" t="s">
        <v>1356</v>
      </c>
    </row>
    <row r="111" spans="1:16" ht="12.75">
      <c r="A111" t="s">
        <v>48</v>
      </c>
      <c s="34" t="s">
        <v>171</v>
      </c>
      <c s="34" t="s">
        <v>1409</v>
      </c>
      <c s="35" t="s">
        <v>5</v>
      </c>
      <c s="6" t="s">
        <v>1410</v>
      </c>
      <c s="36" t="s">
        <v>201</v>
      </c>
      <c s="37">
        <v>1</v>
      </c>
      <c s="36">
        <v>0</v>
      </c>
      <c s="36">
        <f>ROUND(G111*H111,6)</f>
      </c>
      <c r="L111" s="38">
        <v>0</v>
      </c>
      <c s="32">
        <f>ROUND(ROUND(L111,2)*ROUND(G111,3),2)</f>
      </c>
      <c s="36" t="s">
        <v>1165</v>
      </c>
      <c>
        <f>(M111*21)/100</f>
      </c>
      <c t="s">
        <v>27</v>
      </c>
    </row>
    <row r="112" spans="1:5" ht="12.75">
      <c r="A112" s="35" t="s">
        <v>54</v>
      </c>
      <c r="E112" s="39" t="s">
        <v>1411</v>
      </c>
    </row>
    <row r="113" spans="1:5" ht="12.75">
      <c r="A113" s="35" t="s">
        <v>56</v>
      </c>
      <c r="E113" s="40" t="s">
        <v>1412</v>
      </c>
    </row>
    <row r="114" spans="1:5" ht="12.75">
      <c r="A114" t="s">
        <v>58</v>
      </c>
      <c r="E114" s="39" t="s">
        <v>1413</v>
      </c>
    </row>
    <row r="115" spans="1:13" ht="12.75">
      <c r="A115" t="s">
        <v>46</v>
      </c>
      <c r="C115" s="31" t="s">
        <v>1414</v>
      </c>
      <c r="E115" s="33" t="s">
        <v>1415</v>
      </c>
      <c r="J115" s="32">
        <f>0</f>
      </c>
      <c s="32">
        <f>0</f>
      </c>
      <c s="32">
        <f>0+L116+L120+L124</f>
      </c>
      <c s="32">
        <f>0+M116+M120+M124</f>
      </c>
    </row>
    <row r="116" spans="1:16" ht="25.5">
      <c r="A116" t="s">
        <v>48</v>
      </c>
      <c s="34" t="s">
        <v>176</v>
      </c>
      <c s="34" t="s">
        <v>1416</v>
      </c>
      <c s="35" t="s">
        <v>5</v>
      </c>
      <c s="6" t="s">
        <v>1417</v>
      </c>
      <c s="36" t="s">
        <v>1354</v>
      </c>
      <c s="37">
        <v>711</v>
      </c>
      <c s="36">
        <v>0.243</v>
      </c>
      <c s="36">
        <f>ROUND(G116*H116,6)</f>
      </c>
      <c r="L116" s="38">
        <v>0</v>
      </c>
      <c s="32">
        <f>ROUND(ROUND(L116,2)*ROUND(G116,3),2)</f>
      </c>
      <c s="36" t="s">
        <v>1339</v>
      </c>
      <c>
        <f>(M116*21)/100</f>
      </c>
      <c t="s">
        <v>27</v>
      </c>
    </row>
    <row r="117" spans="1:5" ht="12.75">
      <c r="A117" s="35" t="s">
        <v>54</v>
      </c>
      <c r="E117" s="39" t="s">
        <v>5</v>
      </c>
    </row>
    <row r="118" spans="1:5" ht="76.5">
      <c r="A118" s="35" t="s">
        <v>56</v>
      </c>
      <c r="E118" s="40" t="s">
        <v>1418</v>
      </c>
    </row>
    <row r="119" spans="1:5" ht="12.75">
      <c r="A119" t="s">
        <v>58</v>
      </c>
      <c r="E119" s="39" t="s">
        <v>1356</v>
      </c>
    </row>
    <row r="120" spans="1:16" ht="12.75">
      <c r="A120" t="s">
        <v>48</v>
      </c>
      <c s="34" t="s">
        <v>183</v>
      </c>
      <c s="34" t="s">
        <v>1419</v>
      </c>
      <c s="35" t="s">
        <v>5</v>
      </c>
      <c s="6" t="s">
        <v>1420</v>
      </c>
      <c s="36" t="s">
        <v>1380</v>
      </c>
      <c s="37">
        <v>106.57</v>
      </c>
      <c s="36">
        <v>2.429</v>
      </c>
      <c s="36">
        <f>ROUND(G120*H120,6)</f>
      </c>
      <c r="L120" s="38">
        <v>0</v>
      </c>
      <c s="32">
        <f>ROUND(ROUND(L120,2)*ROUND(G120,3),2)</f>
      </c>
      <c s="36" t="s">
        <v>1339</v>
      </c>
      <c>
        <f>(M120*21)/100</f>
      </c>
      <c t="s">
        <v>27</v>
      </c>
    </row>
    <row r="121" spans="1:5" ht="12.75">
      <c r="A121" s="35" t="s">
        <v>54</v>
      </c>
      <c r="E121" s="39" t="s">
        <v>5</v>
      </c>
    </row>
    <row r="122" spans="1:5" ht="38.25">
      <c r="A122" s="35" t="s">
        <v>56</v>
      </c>
      <c r="E122" s="40" t="s">
        <v>1421</v>
      </c>
    </row>
    <row r="123" spans="1:5" ht="12.75">
      <c r="A123" t="s">
        <v>58</v>
      </c>
      <c r="E123" s="39" t="s">
        <v>1356</v>
      </c>
    </row>
    <row r="124" spans="1:16" ht="25.5">
      <c r="A124" t="s">
        <v>48</v>
      </c>
      <c s="34" t="s">
        <v>188</v>
      </c>
      <c s="34" t="s">
        <v>1422</v>
      </c>
      <c s="35" t="s">
        <v>5</v>
      </c>
      <c s="6" t="s">
        <v>1423</v>
      </c>
      <c s="36" t="s">
        <v>246</v>
      </c>
      <c s="37">
        <v>9.253</v>
      </c>
      <c s="36">
        <v>0.855</v>
      </c>
      <c s="36">
        <f>ROUND(G124*H124,6)</f>
      </c>
      <c r="L124" s="38">
        <v>0</v>
      </c>
      <c s="32">
        <f>ROUND(ROUND(L124,2)*ROUND(G124,3),2)</f>
      </c>
      <c s="36" t="s">
        <v>1339</v>
      </c>
      <c>
        <f>(M124*21)/100</f>
      </c>
      <c t="s">
        <v>27</v>
      </c>
    </row>
    <row r="125" spans="1:5" ht="12.75">
      <c r="A125" s="35" t="s">
        <v>54</v>
      </c>
      <c r="E125" s="39" t="s">
        <v>5</v>
      </c>
    </row>
    <row r="126" spans="1:5" ht="89.25">
      <c r="A126" s="35" t="s">
        <v>56</v>
      </c>
      <c r="E126" s="40" t="s">
        <v>1424</v>
      </c>
    </row>
    <row r="127" spans="1:5" ht="12.75">
      <c r="A127" t="s">
        <v>58</v>
      </c>
      <c r="E127" s="39" t="s">
        <v>1356</v>
      </c>
    </row>
    <row r="128" spans="1:13" ht="12.75">
      <c r="A128" t="s">
        <v>46</v>
      </c>
      <c r="C128" s="31" t="s">
        <v>1425</v>
      </c>
      <c r="E128" s="33" t="s">
        <v>1426</v>
      </c>
      <c r="J128" s="32">
        <f>0</f>
      </c>
      <c s="32">
        <f>0</f>
      </c>
      <c s="32">
        <f>0+L129+L133+L137+L141+L145+L149+L153+L157+L161+L165+L169+L173+L177+L181+L185+L189+L193+L197</f>
      </c>
      <c s="32">
        <f>0+M129+M133+M137+M141+M145+M149+M153+M157+M161+M165+M169+M173+M177+M181+M185+M189+M193+M197</f>
      </c>
    </row>
    <row r="129" spans="1:16" ht="12.75">
      <c r="A129" t="s">
        <v>48</v>
      </c>
      <c s="34" t="s">
        <v>193</v>
      </c>
      <c s="34" t="s">
        <v>1427</v>
      </c>
      <c s="35" t="s">
        <v>5</v>
      </c>
      <c s="6" t="s">
        <v>1428</v>
      </c>
      <c s="36" t="s">
        <v>163</v>
      </c>
      <c s="37">
        <v>63.5</v>
      </c>
      <c s="36">
        <v>0.292</v>
      </c>
      <c s="36">
        <f>ROUND(G129*H129,6)</f>
      </c>
      <c r="L129" s="38">
        <v>0</v>
      </c>
      <c s="32">
        <f>ROUND(ROUND(L129,2)*ROUND(G129,3),2)</f>
      </c>
      <c s="36" t="s">
        <v>1339</v>
      </c>
      <c>
        <f>(M129*21)/100</f>
      </c>
      <c t="s">
        <v>27</v>
      </c>
    </row>
    <row r="130" spans="1:5" ht="12.75">
      <c r="A130" s="35" t="s">
        <v>54</v>
      </c>
      <c r="E130" s="39" t="s">
        <v>5</v>
      </c>
    </row>
    <row r="131" spans="1:5" ht="51">
      <c r="A131" s="35" t="s">
        <v>56</v>
      </c>
      <c r="E131" s="40" t="s">
        <v>1429</v>
      </c>
    </row>
    <row r="132" spans="1:5" ht="12.75">
      <c r="A132" t="s">
        <v>58</v>
      </c>
      <c r="E132" s="39" t="s">
        <v>1356</v>
      </c>
    </row>
    <row r="133" spans="1:16" ht="12.75">
      <c r="A133" t="s">
        <v>48</v>
      </c>
      <c s="34" t="s">
        <v>198</v>
      </c>
      <c s="34" t="s">
        <v>1430</v>
      </c>
      <c s="35" t="s">
        <v>5</v>
      </c>
      <c s="6" t="s">
        <v>1431</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1432</v>
      </c>
    </row>
    <row r="136" spans="1:5" ht="12.75">
      <c r="A136" t="s">
        <v>58</v>
      </c>
      <c r="E136" s="39" t="s">
        <v>1433</v>
      </c>
    </row>
    <row r="137" spans="1:16" ht="12.75">
      <c r="A137" t="s">
        <v>48</v>
      </c>
      <c s="34" t="s">
        <v>204</v>
      </c>
      <c s="34" t="s">
        <v>1434</v>
      </c>
      <c s="35" t="s">
        <v>5</v>
      </c>
      <c s="6" t="s">
        <v>1435</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1436</v>
      </c>
    </row>
    <row r="140" spans="1:5" ht="12.75">
      <c r="A140" t="s">
        <v>58</v>
      </c>
      <c r="E140" s="39" t="s">
        <v>1433</v>
      </c>
    </row>
    <row r="141" spans="1:16" ht="25.5">
      <c r="A141" t="s">
        <v>48</v>
      </c>
      <c s="34" t="s">
        <v>208</v>
      </c>
      <c s="34" t="s">
        <v>1437</v>
      </c>
      <c s="35" t="s">
        <v>5</v>
      </c>
      <c s="6" t="s">
        <v>1438</v>
      </c>
      <c s="36" t="s">
        <v>52</v>
      </c>
      <c s="37">
        <v>9</v>
      </c>
      <c s="36">
        <v>0.001</v>
      </c>
      <c s="36">
        <f>ROUND(G141*H141,6)</f>
      </c>
      <c r="L141" s="38">
        <v>0</v>
      </c>
      <c s="32">
        <f>ROUND(ROUND(L141,2)*ROUND(G141,3),2)</f>
      </c>
      <c s="36" t="s">
        <v>1339</v>
      </c>
      <c>
        <f>(M141*21)/100</f>
      </c>
      <c t="s">
        <v>27</v>
      </c>
    </row>
    <row r="142" spans="1:5" ht="12.75">
      <c r="A142" s="35" t="s">
        <v>54</v>
      </c>
      <c r="E142" s="39" t="s">
        <v>5</v>
      </c>
    </row>
    <row r="143" spans="1:5" ht="51">
      <c r="A143" s="35" t="s">
        <v>56</v>
      </c>
      <c r="E143" s="40" t="s">
        <v>1439</v>
      </c>
    </row>
    <row r="144" spans="1:5" ht="12.75">
      <c r="A144" t="s">
        <v>58</v>
      </c>
      <c r="E144" s="39" t="s">
        <v>1356</v>
      </c>
    </row>
    <row r="145" spans="1:16" ht="12.75">
      <c r="A145" t="s">
        <v>48</v>
      </c>
      <c s="34" t="s">
        <v>212</v>
      </c>
      <c s="34" t="s">
        <v>1440</v>
      </c>
      <c s="35" t="s">
        <v>5</v>
      </c>
      <c s="6" t="s">
        <v>1441</v>
      </c>
      <c s="36" t="s">
        <v>163</v>
      </c>
      <c s="37">
        <v>46</v>
      </c>
      <c s="36">
        <v>0.011</v>
      </c>
      <c s="36">
        <f>ROUND(G145*H145,6)</f>
      </c>
      <c r="L145" s="38">
        <v>0</v>
      </c>
      <c s="32">
        <f>ROUND(ROUND(L145,2)*ROUND(G145,3),2)</f>
      </c>
      <c s="36" t="s">
        <v>1339</v>
      </c>
      <c>
        <f>(M145*21)/100</f>
      </c>
      <c t="s">
        <v>27</v>
      </c>
    </row>
    <row r="146" spans="1:5" ht="12.75">
      <c r="A146" s="35" t="s">
        <v>54</v>
      </c>
      <c r="E146" s="39" t="s">
        <v>5</v>
      </c>
    </row>
    <row r="147" spans="1:5" ht="12.75">
      <c r="A147" s="35" t="s">
        <v>56</v>
      </c>
      <c r="E147" s="40" t="s">
        <v>1432</v>
      </c>
    </row>
    <row r="148" spans="1:5" ht="12.75">
      <c r="A148" t="s">
        <v>58</v>
      </c>
      <c r="E148" s="39" t="s">
        <v>1356</v>
      </c>
    </row>
    <row r="149" spans="1:16" ht="12.75">
      <c r="A149" t="s">
        <v>48</v>
      </c>
      <c s="34" t="s">
        <v>218</v>
      </c>
      <c s="34" t="s">
        <v>1442</v>
      </c>
      <c s="35" t="s">
        <v>5</v>
      </c>
      <c s="6" t="s">
        <v>1443</v>
      </c>
      <c s="36" t="s">
        <v>163</v>
      </c>
      <c s="37">
        <v>17.5</v>
      </c>
      <c s="36">
        <v>0.007</v>
      </c>
      <c s="36">
        <f>ROUND(G149*H149,6)</f>
      </c>
      <c r="L149" s="38">
        <v>0</v>
      </c>
      <c s="32">
        <f>ROUND(ROUND(L149,2)*ROUND(G149,3),2)</f>
      </c>
      <c s="36" t="s">
        <v>1339</v>
      </c>
      <c>
        <f>(M149*21)/100</f>
      </c>
      <c t="s">
        <v>27</v>
      </c>
    </row>
    <row r="150" spans="1:5" ht="12.75">
      <c r="A150" s="35" t="s">
        <v>54</v>
      </c>
      <c r="E150" s="39" t="s">
        <v>5</v>
      </c>
    </row>
    <row r="151" spans="1:5" ht="25.5">
      <c r="A151" s="35" t="s">
        <v>56</v>
      </c>
      <c r="E151" s="40" t="s">
        <v>1444</v>
      </c>
    </row>
    <row r="152" spans="1:5" ht="12.75">
      <c r="A152" t="s">
        <v>58</v>
      </c>
      <c r="E152" s="39" t="s">
        <v>1356</v>
      </c>
    </row>
    <row r="153" spans="1:16" ht="12.75">
      <c r="A153" t="s">
        <v>48</v>
      </c>
      <c s="34" t="s">
        <v>226</v>
      </c>
      <c s="34" t="s">
        <v>1445</v>
      </c>
      <c s="35" t="s">
        <v>5</v>
      </c>
      <c s="6" t="s">
        <v>1446</v>
      </c>
      <c s="36" t="s">
        <v>163</v>
      </c>
      <c s="37">
        <v>12</v>
      </c>
      <c s="36">
        <v>0</v>
      </c>
      <c s="36">
        <f>ROUND(G153*H153,6)</f>
      </c>
      <c r="L153" s="38">
        <v>0</v>
      </c>
      <c s="32">
        <f>ROUND(ROUND(L153,2)*ROUND(G153,3),2)</f>
      </c>
      <c s="36" t="s">
        <v>1339</v>
      </c>
      <c>
        <f>(M153*21)/100</f>
      </c>
      <c t="s">
        <v>27</v>
      </c>
    </row>
    <row r="154" spans="1:5" ht="12.75">
      <c r="A154" s="35" t="s">
        <v>54</v>
      </c>
      <c r="E154" s="39" t="s">
        <v>5</v>
      </c>
    </row>
    <row r="155" spans="1:5" ht="12.75">
      <c r="A155" s="35" t="s">
        <v>56</v>
      </c>
      <c r="E155" s="40" t="s">
        <v>5</v>
      </c>
    </row>
    <row r="156" spans="1:5" ht="12.75">
      <c r="A156" t="s">
        <v>58</v>
      </c>
      <c r="E156" s="39" t="s">
        <v>1356</v>
      </c>
    </row>
    <row r="157" spans="1:16" ht="12.75">
      <c r="A157" t="s">
        <v>48</v>
      </c>
      <c s="34" t="s">
        <v>231</v>
      </c>
      <c s="34" t="s">
        <v>1447</v>
      </c>
      <c s="35" t="s">
        <v>5</v>
      </c>
      <c s="6" t="s">
        <v>1448</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1449</v>
      </c>
    </row>
    <row r="160" spans="1:5" ht="25.5">
      <c r="A160" t="s">
        <v>58</v>
      </c>
      <c r="E160" s="39" t="s">
        <v>1450</v>
      </c>
    </row>
    <row r="161" spans="1:16" ht="25.5">
      <c r="A161" t="s">
        <v>48</v>
      </c>
      <c s="34" t="s">
        <v>236</v>
      </c>
      <c s="34" t="s">
        <v>1451</v>
      </c>
      <c s="35" t="s">
        <v>5</v>
      </c>
      <c s="6" t="s">
        <v>1452</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1453</v>
      </c>
    </row>
    <row r="164" spans="1:5" ht="12.75">
      <c r="A164" t="s">
        <v>58</v>
      </c>
      <c r="E164" s="39" t="s">
        <v>1454</v>
      </c>
    </row>
    <row r="165" spans="1:16" ht="12.75">
      <c r="A165" t="s">
        <v>48</v>
      </c>
      <c s="34" t="s">
        <v>242</v>
      </c>
      <c s="34" t="s">
        <v>1455</v>
      </c>
      <c s="35" t="s">
        <v>5</v>
      </c>
      <c s="6" t="s">
        <v>1456</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1457</v>
      </c>
    </row>
    <row r="168" spans="1:5" ht="12.75">
      <c r="A168" t="s">
        <v>58</v>
      </c>
      <c r="E168" s="39" t="s">
        <v>1454</v>
      </c>
    </row>
    <row r="169" spans="1:16" ht="25.5">
      <c r="A169" t="s">
        <v>48</v>
      </c>
      <c s="34" t="s">
        <v>250</v>
      </c>
      <c s="34" t="s">
        <v>1458</v>
      </c>
      <c s="35" t="s">
        <v>5</v>
      </c>
      <c s="6" t="s">
        <v>1459</v>
      </c>
      <c s="36" t="s">
        <v>52</v>
      </c>
      <c s="37">
        <v>1</v>
      </c>
      <c s="36">
        <v>0.011</v>
      </c>
      <c s="36">
        <f>ROUND(G169*H169,6)</f>
      </c>
      <c r="L169" s="38">
        <v>0</v>
      </c>
      <c s="32">
        <f>ROUND(ROUND(L169,2)*ROUND(G169,3),2)</f>
      </c>
      <c s="36" t="s">
        <v>1339</v>
      </c>
      <c>
        <f>(M169*21)/100</f>
      </c>
      <c t="s">
        <v>27</v>
      </c>
    </row>
    <row r="170" spans="1:5" ht="12.75">
      <c r="A170" s="35" t="s">
        <v>54</v>
      </c>
      <c r="E170" s="39" t="s">
        <v>5</v>
      </c>
    </row>
    <row r="171" spans="1:5" ht="12.75">
      <c r="A171" s="35" t="s">
        <v>56</v>
      </c>
      <c r="E171" s="40" t="s">
        <v>1412</v>
      </c>
    </row>
    <row r="172" spans="1:5" ht="12.75">
      <c r="A172" t="s">
        <v>58</v>
      </c>
      <c r="E172" s="39" t="s">
        <v>1356</v>
      </c>
    </row>
    <row r="173" spans="1:16" ht="12.75">
      <c r="A173" t="s">
        <v>48</v>
      </c>
      <c s="34" t="s">
        <v>258</v>
      </c>
      <c s="34" t="s">
        <v>1460</v>
      </c>
      <c s="35" t="s">
        <v>5</v>
      </c>
      <c s="6" t="s">
        <v>1461</v>
      </c>
      <c s="36" t="s">
        <v>1380</v>
      </c>
      <c s="37">
        <v>0.22</v>
      </c>
      <c s="36">
        <v>0</v>
      </c>
      <c s="36">
        <f>ROUND(G173*H173,6)</f>
      </c>
      <c r="L173" s="38">
        <v>0</v>
      </c>
      <c s="32">
        <f>ROUND(ROUND(L173,2)*ROUND(G173,3),2)</f>
      </c>
      <c s="36" t="s">
        <v>1339</v>
      </c>
      <c>
        <f>(M173*21)/100</f>
      </c>
      <c t="s">
        <v>27</v>
      </c>
    </row>
    <row r="174" spans="1:5" ht="12.75">
      <c r="A174" s="35" t="s">
        <v>54</v>
      </c>
      <c r="E174" s="39" t="s">
        <v>5</v>
      </c>
    </row>
    <row r="175" spans="1:5" ht="51">
      <c r="A175" s="35" t="s">
        <v>56</v>
      </c>
      <c r="E175" s="40" t="s">
        <v>1462</v>
      </c>
    </row>
    <row r="176" spans="1:5" ht="12.75">
      <c r="A176" t="s">
        <v>58</v>
      </c>
      <c r="E176" s="39" t="s">
        <v>1356</v>
      </c>
    </row>
    <row r="177" spans="1:16" ht="12.75">
      <c r="A177" t="s">
        <v>48</v>
      </c>
      <c s="34" t="s">
        <v>987</v>
      </c>
      <c s="34" t="s">
        <v>1463</v>
      </c>
      <c s="35" t="s">
        <v>5</v>
      </c>
      <c s="6" t="s">
        <v>1464</v>
      </c>
      <c s="36" t="s">
        <v>52</v>
      </c>
      <c s="37">
        <v>4</v>
      </c>
      <c s="36">
        <v>0.005</v>
      </c>
      <c s="36">
        <f>ROUND(G177*H177,6)</f>
      </c>
      <c r="L177" s="38">
        <v>0</v>
      </c>
      <c s="32">
        <f>ROUND(ROUND(L177,2)*ROUND(G177,3),2)</f>
      </c>
      <c s="36" t="s">
        <v>1339</v>
      </c>
      <c>
        <f>(M177*21)/100</f>
      </c>
      <c t="s">
        <v>27</v>
      </c>
    </row>
    <row r="178" spans="1:5" ht="12.75">
      <c r="A178" s="35" t="s">
        <v>54</v>
      </c>
      <c r="E178" s="39" t="s">
        <v>5</v>
      </c>
    </row>
    <row r="179" spans="1:5" ht="12.75">
      <c r="A179" s="35" t="s">
        <v>56</v>
      </c>
      <c r="E179" s="40" t="s">
        <v>5</v>
      </c>
    </row>
    <row r="180" spans="1:5" ht="12.75">
      <c r="A180" t="s">
        <v>58</v>
      </c>
      <c r="E180" s="39" t="s">
        <v>1356</v>
      </c>
    </row>
    <row r="181" spans="1:16" ht="12.75">
      <c r="A181" t="s">
        <v>48</v>
      </c>
      <c s="34" t="s">
        <v>989</v>
      </c>
      <c s="34" t="s">
        <v>1465</v>
      </c>
      <c s="35" t="s">
        <v>5</v>
      </c>
      <c s="6" t="s">
        <v>1466</v>
      </c>
      <c s="36" t="s">
        <v>52</v>
      </c>
      <c s="37">
        <v>4</v>
      </c>
      <c s="36">
        <v>0.04</v>
      </c>
      <c s="36">
        <f>ROUND(G181*H181,6)</f>
      </c>
      <c r="L181" s="38">
        <v>0</v>
      </c>
      <c s="32">
        <f>ROUND(ROUND(L181,2)*ROUND(G181,3),2)</f>
      </c>
      <c s="36" t="s">
        <v>1339</v>
      </c>
      <c>
        <f>(M181*21)/100</f>
      </c>
      <c t="s">
        <v>27</v>
      </c>
    </row>
    <row r="182" spans="1:5" ht="12.75">
      <c r="A182" s="35" t="s">
        <v>54</v>
      </c>
      <c r="E182" s="39" t="s">
        <v>5</v>
      </c>
    </row>
    <row r="183" spans="1:5" ht="12.75">
      <c r="A183" s="35" t="s">
        <v>56</v>
      </c>
      <c r="E183" s="40" t="s">
        <v>5</v>
      </c>
    </row>
    <row r="184" spans="1:5" ht="12.75">
      <c r="A184" t="s">
        <v>58</v>
      </c>
      <c r="E184" s="39" t="s">
        <v>1356</v>
      </c>
    </row>
    <row r="185" spans="1:16" ht="12.75">
      <c r="A185" t="s">
        <v>48</v>
      </c>
      <c s="34" t="s">
        <v>991</v>
      </c>
      <c s="34" t="s">
        <v>1467</v>
      </c>
      <c s="35" t="s">
        <v>5</v>
      </c>
      <c s="6" t="s">
        <v>1468</v>
      </c>
      <c s="36" t="s">
        <v>163</v>
      </c>
      <c s="37">
        <v>52</v>
      </c>
      <c s="36">
        <v>0.101</v>
      </c>
      <c s="36">
        <f>ROUND(G185*H185,6)</f>
      </c>
      <c r="L185" s="38">
        <v>0</v>
      </c>
      <c s="32">
        <f>ROUND(ROUND(L185,2)*ROUND(G185,3),2)</f>
      </c>
      <c s="36" t="s">
        <v>1339</v>
      </c>
      <c>
        <f>(M185*21)/100</f>
      </c>
      <c t="s">
        <v>27</v>
      </c>
    </row>
    <row r="186" spans="1:5" ht="12.75">
      <c r="A186" s="35" t="s">
        <v>54</v>
      </c>
      <c r="E186" s="39" t="s">
        <v>5</v>
      </c>
    </row>
    <row r="187" spans="1:5" ht="12.75">
      <c r="A187" s="35" t="s">
        <v>56</v>
      </c>
      <c r="E187" s="40" t="s">
        <v>5</v>
      </c>
    </row>
    <row r="188" spans="1:5" ht="12.75">
      <c r="A188" t="s">
        <v>58</v>
      </c>
      <c r="E188" s="39" t="s">
        <v>1356</v>
      </c>
    </row>
    <row r="189" spans="1:16" ht="12.75">
      <c r="A189" t="s">
        <v>48</v>
      </c>
      <c s="34" t="s">
        <v>993</v>
      </c>
      <c s="34" t="s">
        <v>1469</v>
      </c>
      <c s="35" t="s">
        <v>5</v>
      </c>
      <c s="6" t="s">
        <v>1470</v>
      </c>
      <c s="36" t="s">
        <v>163</v>
      </c>
      <c s="37">
        <v>51.2</v>
      </c>
      <c s="36">
        <v>0.046</v>
      </c>
      <c s="36">
        <f>ROUND(G189*H189,6)</f>
      </c>
      <c r="L189" s="38">
        <v>0</v>
      </c>
      <c s="32">
        <f>ROUND(ROUND(L189,2)*ROUND(G189,3),2)</f>
      </c>
      <c s="36" t="s">
        <v>1339</v>
      </c>
      <c>
        <f>(M189*21)/100</f>
      </c>
      <c t="s">
        <v>27</v>
      </c>
    </row>
    <row r="190" spans="1:5" ht="12.75">
      <c r="A190" s="35" t="s">
        <v>54</v>
      </c>
      <c r="E190" s="39" t="s">
        <v>5</v>
      </c>
    </row>
    <row r="191" spans="1:5" ht="25.5">
      <c r="A191" s="35" t="s">
        <v>56</v>
      </c>
      <c r="E191" s="40" t="s">
        <v>1471</v>
      </c>
    </row>
    <row r="192" spans="1:5" ht="12.75">
      <c r="A192" t="s">
        <v>58</v>
      </c>
      <c r="E192" s="39" t="s">
        <v>1356</v>
      </c>
    </row>
    <row r="193" spans="1:16" ht="12.75">
      <c r="A193" t="s">
        <v>48</v>
      </c>
      <c s="34" t="s">
        <v>996</v>
      </c>
      <c s="34" t="s">
        <v>1472</v>
      </c>
      <c s="35" t="s">
        <v>5</v>
      </c>
      <c s="6" t="s">
        <v>1473</v>
      </c>
      <c s="36" t="s">
        <v>163</v>
      </c>
      <c s="37">
        <v>114</v>
      </c>
      <c s="36">
        <v>0</v>
      </c>
      <c s="36">
        <f>ROUND(G193*H193,6)</f>
      </c>
      <c r="L193" s="38">
        <v>0</v>
      </c>
      <c s="32">
        <f>ROUND(ROUND(L193,2)*ROUND(G193,3),2)</f>
      </c>
      <c s="36" t="s">
        <v>1339</v>
      </c>
      <c>
        <f>(M193*21)/100</f>
      </c>
      <c t="s">
        <v>27</v>
      </c>
    </row>
    <row r="194" spans="1:5" ht="12.75">
      <c r="A194" s="35" t="s">
        <v>54</v>
      </c>
      <c r="E194" s="39" t="s">
        <v>5</v>
      </c>
    </row>
    <row r="195" spans="1:5" ht="38.25">
      <c r="A195" s="35" t="s">
        <v>56</v>
      </c>
      <c r="E195" s="40" t="s">
        <v>1474</v>
      </c>
    </row>
    <row r="196" spans="1:5" ht="12.75">
      <c r="A196" t="s">
        <v>58</v>
      </c>
      <c r="E196" s="39" t="s">
        <v>1356</v>
      </c>
    </row>
    <row r="197" spans="1:16" ht="12.75">
      <c r="A197" t="s">
        <v>48</v>
      </c>
      <c s="34" t="s">
        <v>1000</v>
      </c>
      <c s="34" t="s">
        <v>1475</v>
      </c>
      <c s="35" t="s">
        <v>5</v>
      </c>
      <c s="6" t="s">
        <v>1476</v>
      </c>
      <c s="36" t="s">
        <v>1354</v>
      </c>
      <c s="37">
        <v>22.8</v>
      </c>
      <c s="36">
        <v>0.001</v>
      </c>
      <c s="36">
        <f>ROUND(G197*H197,6)</f>
      </c>
      <c r="L197" s="38">
        <v>0</v>
      </c>
      <c s="32">
        <f>ROUND(ROUND(L197,2)*ROUND(G197,3),2)</f>
      </c>
      <c s="36" t="s">
        <v>1339</v>
      </c>
      <c>
        <f>(M197*21)/100</f>
      </c>
      <c t="s">
        <v>27</v>
      </c>
    </row>
    <row r="198" spans="1:5" ht="12.75">
      <c r="A198" s="35" t="s">
        <v>54</v>
      </c>
      <c r="E198" s="39" t="s">
        <v>5</v>
      </c>
    </row>
    <row r="199" spans="1:5" ht="51">
      <c r="A199" s="35" t="s">
        <v>56</v>
      </c>
      <c r="E199" s="40" t="s">
        <v>1477</v>
      </c>
    </row>
    <row r="200" spans="1:5" ht="12.75">
      <c r="A200" t="s">
        <v>58</v>
      </c>
      <c r="E200" s="39" t="s">
        <v>1356</v>
      </c>
    </row>
    <row r="201" spans="1:13" ht="12.75">
      <c r="A201" t="s">
        <v>46</v>
      </c>
      <c r="C201" s="31" t="s">
        <v>1478</v>
      </c>
      <c r="E201" s="33" t="s">
        <v>1479</v>
      </c>
      <c r="J201" s="32">
        <f>0</f>
      </c>
      <c s="32">
        <f>0</f>
      </c>
      <c s="32">
        <f>0+L202</f>
      </c>
      <c s="32">
        <f>0+M202</f>
      </c>
    </row>
    <row r="202" spans="1:16" ht="25.5">
      <c r="A202" t="s">
        <v>48</v>
      </c>
      <c s="34" t="s">
        <v>1003</v>
      </c>
      <c s="34" t="s">
        <v>1480</v>
      </c>
      <c s="35" t="s">
        <v>5</v>
      </c>
      <c s="6" t="s">
        <v>1481</v>
      </c>
      <c s="36" t="s">
        <v>246</v>
      </c>
      <c s="37">
        <v>542.59</v>
      </c>
      <c s="36">
        <v>0</v>
      </c>
      <c s="36">
        <f>ROUND(G202*H202,6)</f>
      </c>
      <c r="L202" s="38">
        <v>0</v>
      </c>
      <c s="32">
        <f>ROUND(ROUND(L202,2)*ROUND(G202,3),2)</f>
      </c>
      <c s="36" t="s">
        <v>1339</v>
      </c>
      <c>
        <f>(M202*21)/100</f>
      </c>
      <c t="s">
        <v>27</v>
      </c>
    </row>
    <row r="203" spans="1:5" ht="12.75">
      <c r="A203" s="35" t="s">
        <v>54</v>
      </c>
      <c r="E203" s="39" t="s">
        <v>5</v>
      </c>
    </row>
    <row r="204" spans="1:5" ht="12.75">
      <c r="A204" s="35" t="s">
        <v>56</v>
      </c>
      <c r="E204" s="40" t="s">
        <v>1482</v>
      </c>
    </row>
    <row r="205" spans="1:5" ht="12.75">
      <c r="A205" t="s">
        <v>58</v>
      </c>
      <c r="E205" s="39" t="s">
        <v>1356</v>
      </c>
    </row>
    <row r="206" spans="1:13" ht="12.75">
      <c r="A206" t="s">
        <v>46</v>
      </c>
      <c r="C206" s="31" t="s">
        <v>1483</v>
      </c>
      <c r="E206" s="33" t="s">
        <v>1484</v>
      </c>
      <c r="J206" s="32">
        <f>0</f>
      </c>
      <c s="32">
        <f>0</f>
      </c>
      <c s="32">
        <f>0+L207+L211</f>
      </c>
      <c s="32">
        <f>0+M207+M211</f>
      </c>
    </row>
    <row r="207" spans="1:16" ht="25.5">
      <c r="A207" t="s">
        <v>48</v>
      </c>
      <c s="34" t="s">
        <v>1005</v>
      </c>
      <c s="34" t="s">
        <v>1485</v>
      </c>
      <c s="35" t="s">
        <v>5</v>
      </c>
      <c s="6" t="s">
        <v>1486</v>
      </c>
      <c s="36" t="s">
        <v>1354</v>
      </c>
      <c s="37">
        <v>710.7</v>
      </c>
      <c s="36">
        <v>0.041</v>
      </c>
      <c s="36">
        <f>ROUND(G207*H207,6)</f>
      </c>
      <c r="L207" s="38">
        <v>0</v>
      </c>
      <c s="32">
        <f>ROUND(ROUND(L207,2)*ROUND(G207,3),2)</f>
      </c>
      <c s="36" t="s">
        <v>1339</v>
      </c>
      <c>
        <f>(M207*21)/100</f>
      </c>
      <c t="s">
        <v>27</v>
      </c>
    </row>
    <row r="208" spans="1:5" ht="12.75">
      <c r="A208" s="35" t="s">
        <v>54</v>
      </c>
      <c r="E208" s="39" t="s">
        <v>5</v>
      </c>
    </row>
    <row r="209" spans="1:5" ht="76.5">
      <c r="A209" s="35" t="s">
        <v>56</v>
      </c>
      <c r="E209" s="40" t="s">
        <v>1487</v>
      </c>
    </row>
    <row r="210" spans="1:5" ht="12.75">
      <c r="A210" t="s">
        <v>58</v>
      </c>
      <c r="E210" s="39" t="s">
        <v>1356</v>
      </c>
    </row>
    <row r="211" spans="1:16" ht="12.75">
      <c r="A211" t="s">
        <v>48</v>
      </c>
      <c s="34" t="s">
        <v>1012</v>
      </c>
      <c s="34" t="s">
        <v>1488</v>
      </c>
      <c s="35" t="s">
        <v>5</v>
      </c>
      <c s="6" t="s">
        <v>1489</v>
      </c>
      <c s="36" t="s">
        <v>1354</v>
      </c>
      <c s="37">
        <v>551.985</v>
      </c>
      <c s="36">
        <v>0.081</v>
      </c>
      <c s="36">
        <f>ROUND(G211*H211,6)</f>
      </c>
      <c r="L211" s="38">
        <v>0</v>
      </c>
      <c s="32">
        <f>ROUND(ROUND(L211,2)*ROUND(G211,3),2)</f>
      </c>
      <c s="36" t="s">
        <v>1339</v>
      </c>
      <c>
        <f>(M211*21)/100</f>
      </c>
      <c t="s">
        <v>27</v>
      </c>
    </row>
    <row r="212" spans="1:5" ht="12.75">
      <c r="A212" s="35" t="s">
        <v>54</v>
      </c>
      <c r="E212" s="39" t="s">
        <v>5</v>
      </c>
    </row>
    <row r="213" spans="1:5" ht="76.5">
      <c r="A213" s="35" t="s">
        <v>56</v>
      </c>
      <c r="E213" s="40" t="s">
        <v>1490</v>
      </c>
    </row>
    <row r="214" spans="1:5" ht="12.75">
      <c r="A214" t="s">
        <v>58</v>
      </c>
      <c r="E214" s="39" t="s">
        <v>1356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1495</v>
      </c>
      <c r="E8" s="30" t="s">
        <v>1494</v>
      </c>
      <c r="J8" s="29">
        <f>0+J9+J154+J195+J1220</f>
      </c>
      <c s="29">
        <f>0+K9+K154+K195+K1220</f>
      </c>
      <c s="29">
        <f>0+L9+L154+L195+L1220</f>
      </c>
      <c s="29">
        <f>0+M9+M154+M195+M1220</f>
      </c>
    </row>
    <row r="9" spans="1:13" ht="12.75">
      <c r="A9" t="s">
        <v>46</v>
      </c>
      <c r="C9" s="31" t="s">
        <v>1496</v>
      </c>
      <c r="E9" s="33" t="s">
        <v>1497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1498</v>
      </c>
      <c s="34" t="s">
        <v>1499</v>
      </c>
      <c s="35" t="s">
        <v>5</v>
      </c>
      <c s="6" t="s">
        <v>1500</v>
      </c>
      <c s="36" t="s">
        <v>1354</v>
      </c>
      <c s="37">
        <v>3601.238</v>
      </c>
      <c s="36">
        <v>0</v>
      </c>
      <c s="36">
        <f>ROUND(G10*H10,6)</f>
      </c>
      <c r="L10" s="38">
        <v>0</v>
      </c>
      <c s="32">
        <f>ROUND(ROUND(L10,2)*ROUND(G10,3),2)</f>
      </c>
      <c s="36" t="s">
        <v>1501</v>
      </c>
      <c>
        <f>(M10*21)/100</f>
      </c>
      <c t="s">
        <v>27</v>
      </c>
    </row>
    <row r="11" spans="1:5" ht="25.5">
      <c r="A11" s="35" t="s">
        <v>54</v>
      </c>
      <c r="E11" s="39" t="s">
        <v>1500</v>
      </c>
    </row>
    <row r="12" spans="1:5" ht="12.75">
      <c r="A12" s="35" t="s">
        <v>56</v>
      </c>
      <c r="E12" s="40" t="s">
        <v>5</v>
      </c>
    </row>
    <row r="13" spans="1:5" ht="25.5">
      <c r="A13" t="s">
        <v>58</v>
      </c>
      <c r="E13" s="39" t="s">
        <v>1502</v>
      </c>
    </row>
    <row r="14" spans="1:16" ht="12.75">
      <c r="A14" t="s">
        <v>48</v>
      </c>
      <c s="34" t="s">
        <v>1503</v>
      </c>
      <c s="34" t="s">
        <v>1504</v>
      </c>
      <c s="35" t="s">
        <v>5</v>
      </c>
      <c s="6" t="s">
        <v>1505</v>
      </c>
      <c s="36" t="s">
        <v>246</v>
      </c>
      <c s="37">
        <v>1.08</v>
      </c>
      <c s="36">
        <v>1</v>
      </c>
      <c s="36">
        <f>ROUND(G14*H14,6)</f>
      </c>
      <c r="L14" s="38">
        <v>0</v>
      </c>
      <c s="32">
        <f>ROUND(ROUND(L14,2)*ROUND(G14,3),2)</f>
      </c>
      <c s="36" t="s">
        <v>1501</v>
      </c>
      <c>
        <f>(M14*21)/100</f>
      </c>
      <c t="s">
        <v>27</v>
      </c>
    </row>
    <row r="15" spans="1:5" ht="12.75">
      <c r="A15" s="35" t="s">
        <v>54</v>
      </c>
      <c r="E15" s="39" t="s">
        <v>1505</v>
      </c>
    </row>
    <row r="16" spans="1:5" ht="12.75">
      <c r="A16" s="35" t="s">
        <v>56</v>
      </c>
      <c r="E16" s="40" t="s">
        <v>5</v>
      </c>
    </row>
    <row r="17" spans="1:5" ht="12.75">
      <c r="A17" t="s">
        <v>58</v>
      </c>
      <c r="E17" s="39" t="s">
        <v>5</v>
      </c>
    </row>
    <row r="18" spans="1:16" ht="25.5">
      <c r="A18" t="s">
        <v>48</v>
      </c>
      <c s="34" t="s">
        <v>1506</v>
      </c>
      <c s="34" t="s">
        <v>1507</v>
      </c>
      <c s="35" t="s">
        <v>5</v>
      </c>
      <c s="6" t="s">
        <v>1508</v>
      </c>
      <c s="36" t="s">
        <v>1354</v>
      </c>
      <c s="37">
        <v>360.124</v>
      </c>
      <c s="36">
        <v>0</v>
      </c>
      <c s="36">
        <f>ROUND(G18*H18,6)</f>
      </c>
      <c r="L18" s="38">
        <v>0</v>
      </c>
      <c s="32">
        <f>ROUND(ROUND(L18,2)*ROUND(G18,3),2)</f>
      </c>
      <c s="36" t="s">
        <v>1501</v>
      </c>
      <c>
        <f>(M18*21)/100</f>
      </c>
      <c t="s">
        <v>27</v>
      </c>
    </row>
    <row r="19" spans="1:5" ht="25.5">
      <c r="A19" s="35" t="s">
        <v>54</v>
      </c>
      <c r="E19" s="39" t="s">
        <v>1508</v>
      </c>
    </row>
    <row r="20" spans="1:5" ht="12.75">
      <c r="A20" s="35" t="s">
        <v>56</v>
      </c>
      <c r="E20" s="40" t="s">
        <v>5</v>
      </c>
    </row>
    <row r="21" spans="1:5" ht="25.5">
      <c r="A21" t="s">
        <v>58</v>
      </c>
      <c r="E21" s="39" t="s">
        <v>1502</v>
      </c>
    </row>
    <row r="22" spans="1:16" ht="12.75">
      <c r="A22" t="s">
        <v>48</v>
      </c>
      <c s="34" t="s">
        <v>1509</v>
      </c>
      <c s="34" t="s">
        <v>1504</v>
      </c>
      <c s="35" t="s">
        <v>49</v>
      </c>
      <c s="6" t="s">
        <v>1505</v>
      </c>
      <c s="36" t="s">
        <v>246</v>
      </c>
      <c s="37">
        <v>0.126</v>
      </c>
      <c s="36">
        <v>1</v>
      </c>
      <c s="36">
        <f>ROUND(G22*H22,6)</f>
      </c>
      <c r="L22" s="38">
        <v>0</v>
      </c>
      <c s="32">
        <f>ROUND(ROUND(L22,2)*ROUND(G22,3),2)</f>
      </c>
      <c s="36" t="s">
        <v>1501</v>
      </c>
      <c>
        <f>(M22*21)/100</f>
      </c>
      <c t="s">
        <v>27</v>
      </c>
    </row>
    <row r="23" spans="1:5" ht="12.75">
      <c r="A23" s="35" t="s">
        <v>54</v>
      </c>
      <c r="E23" s="39" t="s">
        <v>1505</v>
      </c>
    </row>
    <row r="24" spans="1:5" ht="12.75">
      <c r="A24" s="35" t="s">
        <v>56</v>
      </c>
      <c r="E24" s="40" t="s">
        <v>5</v>
      </c>
    </row>
    <row r="25" spans="1:5" ht="12.75">
      <c r="A25" t="s">
        <v>58</v>
      </c>
      <c r="E25" s="39" t="s">
        <v>5</v>
      </c>
    </row>
    <row r="26" spans="1:16" ht="12.75">
      <c r="A26" t="s">
        <v>48</v>
      </c>
      <c s="34" t="s">
        <v>1510</v>
      </c>
      <c s="34" t="s">
        <v>1511</v>
      </c>
      <c s="35" t="s">
        <v>5</v>
      </c>
      <c s="6" t="s">
        <v>1512</v>
      </c>
      <c s="36" t="s">
        <v>1354</v>
      </c>
      <c s="37">
        <v>3601.238</v>
      </c>
      <c s="36">
        <v>0.0004</v>
      </c>
      <c s="36">
        <f>ROUND(G26*H26,6)</f>
      </c>
      <c r="L26" s="38">
        <v>0</v>
      </c>
      <c s="32">
        <f>ROUND(ROUND(L26,2)*ROUND(G26,3),2)</f>
      </c>
      <c s="36" t="s">
        <v>1501</v>
      </c>
      <c>
        <f>(M26*21)/100</f>
      </c>
      <c t="s">
        <v>27</v>
      </c>
    </row>
    <row r="27" spans="1:5" ht="12.75">
      <c r="A27" s="35" t="s">
        <v>54</v>
      </c>
      <c r="E27" s="39" t="s">
        <v>1512</v>
      </c>
    </row>
    <row r="28" spans="1:5" ht="395.25">
      <c r="A28" s="35" t="s">
        <v>56</v>
      </c>
      <c r="E28" s="40" t="s">
        <v>1513</v>
      </c>
    </row>
    <row r="29" spans="1:5" ht="89.25">
      <c r="A29" t="s">
        <v>58</v>
      </c>
      <c r="E29" s="39" t="s">
        <v>1514</v>
      </c>
    </row>
    <row r="30" spans="1:16" ht="25.5">
      <c r="A30" t="s">
        <v>48</v>
      </c>
      <c s="34" t="s">
        <v>1515</v>
      </c>
      <c s="34" t="s">
        <v>1516</v>
      </c>
      <c s="35" t="s">
        <v>5</v>
      </c>
      <c s="6" t="s">
        <v>1517</v>
      </c>
      <c s="36" t="s">
        <v>1354</v>
      </c>
      <c s="37">
        <v>4141.424</v>
      </c>
      <c s="36">
        <v>0.0064</v>
      </c>
      <c s="36">
        <f>ROUND(G30*H30,6)</f>
      </c>
      <c r="L30" s="38">
        <v>0</v>
      </c>
      <c s="32">
        <f>ROUND(ROUND(L30,2)*ROUND(G30,3),2)</f>
      </c>
      <c s="36" t="s">
        <v>1501</v>
      </c>
      <c>
        <f>(M30*21)/100</f>
      </c>
      <c t="s">
        <v>27</v>
      </c>
    </row>
    <row r="31" spans="1:5" ht="25.5">
      <c r="A31" s="35" t="s">
        <v>54</v>
      </c>
      <c r="E31" s="39" t="s">
        <v>1517</v>
      </c>
    </row>
    <row r="32" spans="1:5" ht="12.75">
      <c r="A32" s="35" t="s">
        <v>56</v>
      </c>
      <c r="E32" s="40" t="s">
        <v>5</v>
      </c>
    </row>
    <row r="33" spans="1:5" ht="12.75">
      <c r="A33" t="s">
        <v>58</v>
      </c>
      <c r="E33" s="39" t="s">
        <v>5</v>
      </c>
    </row>
    <row r="34" spans="1:16" ht="12.75">
      <c r="A34" t="s">
        <v>48</v>
      </c>
      <c s="34" t="s">
        <v>1518</v>
      </c>
      <c s="34" t="s">
        <v>1519</v>
      </c>
      <c s="35" t="s">
        <v>5</v>
      </c>
      <c s="6" t="s">
        <v>1520</v>
      </c>
      <c s="36" t="s">
        <v>1354</v>
      </c>
      <c s="37">
        <v>360.124</v>
      </c>
      <c s="36">
        <v>0.0004</v>
      </c>
      <c s="36">
        <f>ROUND(G34*H34,6)</f>
      </c>
      <c r="L34" s="38">
        <v>0</v>
      </c>
      <c s="32">
        <f>ROUND(ROUND(L34,2)*ROUND(G34,3),2)</f>
      </c>
      <c s="36" t="s">
        <v>1501</v>
      </c>
      <c>
        <f>(M34*21)/100</f>
      </c>
      <c t="s">
        <v>27</v>
      </c>
    </row>
    <row r="35" spans="1:5" ht="12.75">
      <c r="A35" s="35" t="s">
        <v>54</v>
      </c>
      <c r="E35" s="39" t="s">
        <v>1520</v>
      </c>
    </row>
    <row r="36" spans="1:5" ht="369.75">
      <c r="A36" s="35" t="s">
        <v>56</v>
      </c>
      <c r="E36" s="40" t="s">
        <v>1521</v>
      </c>
    </row>
    <row r="37" spans="1:5" ht="76.5">
      <c r="A37" t="s">
        <v>58</v>
      </c>
      <c r="E37" s="39" t="s">
        <v>1522</v>
      </c>
    </row>
    <row r="38" spans="1:16" ht="25.5">
      <c r="A38" t="s">
        <v>48</v>
      </c>
      <c s="34" t="s">
        <v>1523</v>
      </c>
      <c s="34" t="s">
        <v>1516</v>
      </c>
      <c s="35" t="s">
        <v>49</v>
      </c>
      <c s="6" t="s">
        <v>1517</v>
      </c>
      <c s="36" t="s">
        <v>1354</v>
      </c>
      <c s="37">
        <v>432.149</v>
      </c>
      <c s="36">
        <v>0.0064</v>
      </c>
      <c s="36">
        <f>ROUND(G38*H38,6)</f>
      </c>
      <c r="L38" s="38">
        <v>0</v>
      </c>
      <c s="32">
        <f>ROUND(ROUND(L38,2)*ROUND(G38,3),2)</f>
      </c>
      <c s="36" t="s">
        <v>1501</v>
      </c>
      <c>
        <f>(M38*21)/100</f>
      </c>
      <c t="s">
        <v>27</v>
      </c>
    </row>
    <row r="39" spans="1:5" ht="25.5">
      <c r="A39" s="35" t="s">
        <v>54</v>
      </c>
      <c r="E39" s="39" t="s">
        <v>1517</v>
      </c>
    </row>
    <row r="40" spans="1:5" ht="12.75">
      <c r="A40" s="35" t="s">
        <v>56</v>
      </c>
      <c r="E40" s="40" t="s">
        <v>5</v>
      </c>
    </row>
    <row r="41" spans="1:5" ht="12.75">
      <c r="A41" t="s">
        <v>58</v>
      </c>
      <c r="E41" s="39" t="s">
        <v>5</v>
      </c>
    </row>
    <row r="42" spans="1:16" ht="25.5">
      <c r="A42" t="s">
        <v>48</v>
      </c>
      <c s="34" t="s">
        <v>1524</v>
      </c>
      <c s="34" t="s">
        <v>1525</v>
      </c>
      <c s="35" t="s">
        <v>5</v>
      </c>
      <c s="6" t="s">
        <v>1526</v>
      </c>
      <c s="36" t="s">
        <v>1354</v>
      </c>
      <c s="37">
        <v>486.11</v>
      </c>
      <c s="36">
        <v>0</v>
      </c>
      <c s="36">
        <f>ROUND(G42*H42,6)</f>
      </c>
      <c r="L42" s="38">
        <v>0</v>
      </c>
      <c s="32">
        <f>ROUND(ROUND(L42,2)*ROUND(G42,3),2)</f>
      </c>
      <c s="36" t="s">
        <v>1501</v>
      </c>
      <c>
        <f>(M42*21)/100</f>
      </c>
      <c t="s">
        <v>27</v>
      </c>
    </row>
    <row r="43" spans="1:5" ht="25.5">
      <c r="A43" s="35" t="s">
        <v>54</v>
      </c>
      <c r="E43" s="39" t="s">
        <v>1526</v>
      </c>
    </row>
    <row r="44" spans="1:5" ht="127.5">
      <c r="A44" s="35" t="s">
        <v>56</v>
      </c>
      <c r="E44" s="40" t="s">
        <v>1527</v>
      </c>
    </row>
    <row r="45" spans="1:5" ht="76.5">
      <c r="A45" t="s">
        <v>58</v>
      </c>
      <c r="E45" s="39" t="s">
        <v>1528</v>
      </c>
    </row>
    <row r="46" spans="1:16" ht="25.5">
      <c r="A46" t="s">
        <v>48</v>
      </c>
      <c s="34" t="s">
        <v>1529</v>
      </c>
      <c s="34" t="s">
        <v>1530</v>
      </c>
      <c s="35" t="s">
        <v>5</v>
      </c>
      <c s="6" t="s">
        <v>1531</v>
      </c>
      <c s="36" t="s">
        <v>1354</v>
      </c>
      <c s="37">
        <v>48.611</v>
      </c>
      <c s="36">
        <v>0</v>
      </c>
      <c s="36">
        <f>ROUND(G46*H46,6)</f>
      </c>
      <c r="L46" s="38">
        <v>0</v>
      </c>
      <c s="32">
        <f>ROUND(ROUND(L46,2)*ROUND(G46,3),2)</f>
      </c>
      <c s="36" t="s">
        <v>1501</v>
      </c>
      <c>
        <f>(M46*21)/100</f>
      </c>
      <c t="s">
        <v>27</v>
      </c>
    </row>
    <row r="47" spans="1:5" ht="25.5">
      <c r="A47" s="35" t="s">
        <v>54</v>
      </c>
      <c r="E47" s="39" t="s">
        <v>1531</v>
      </c>
    </row>
    <row r="48" spans="1:5" ht="25.5">
      <c r="A48" s="35" t="s">
        <v>56</v>
      </c>
      <c r="E48" s="40" t="s">
        <v>1532</v>
      </c>
    </row>
    <row r="49" spans="1:5" ht="76.5">
      <c r="A49" t="s">
        <v>58</v>
      </c>
      <c r="E49" s="39" t="s">
        <v>1533</v>
      </c>
    </row>
    <row r="50" spans="1:16" ht="12.75">
      <c r="A50" t="s">
        <v>48</v>
      </c>
      <c s="34" t="s">
        <v>1534</v>
      </c>
      <c s="34" t="s">
        <v>1535</v>
      </c>
      <c s="35" t="s">
        <v>5</v>
      </c>
      <c s="6" t="s">
        <v>1536</v>
      </c>
      <c s="36" t="s">
        <v>1401</v>
      </c>
      <c s="37">
        <v>882.29</v>
      </c>
      <c s="36">
        <v>0.001</v>
      </c>
      <c s="36">
        <f>ROUND(G50*H50,6)</f>
      </c>
      <c r="L50" s="38">
        <v>0</v>
      </c>
      <c s="32">
        <f>ROUND(ROUND(L50,2)*ROUND(G50,3),2)</f>
      </c>
      <c s="36" t="s">
        <v>1501</v>
      </c>
      <c>
        <f>(M50*21)/100</f>
      </c>
      <c t="s">
        <v>27</v>
      </c>
    </row>
    <row r="51" spans="1:5" ht="12.75">
      <c r="A51" s="35" t="s">
        <v>54</v>
      </c>
      <c r="E51" s="39" t="s">
        <v>1536</v>
      </c>
    </row>
    <row r="52" spans="1:5" ht="12.75">
      <c r="A52" s="35" t="s">
        <v>56</v>
      </c>
      <c r="E52" s="40" t="s">
        <v>1537</v>
      </c>
    </row>
    <row r="53" spans="1:5" ht="12.75">
      <c r="A53" t="s">
        <v>58</v>
      </c>
      <c r="E53" s="39" t="s">
        <v>5</v>
      </c>
    </row>
    <row r="54" spans="1:16" ht="25.5">
      <c r="A54" t="s">
        <v>48</v>
      </c>
      <c s="34" t="s">
        <v>1538</v>
      </c>
      <c s="34" t="s">
        <v>1539</v>
      </c>
      <c s="35" t="s">
        <v>5</v>
      </c>
      <c s="6" t="s">
        <v>1540</v>
      </c>
      <c s="36" t="s">
        <v>1354</v>
      </c>
      <c s="37">
        <v>1776.64</v>
      </c>
      <c s="36">
        <v>0</v>
      </c>
      <c s="36">
        <f>ROUND(G54*H54,6)</f>
      </c>
      <c r="L54" s="38">
        <v>0</v>
      </c>
      <c s="32">
        <f>ROUND(ROUND(L54,2)*ROUND(G54,3),2)</f>
      </c>
      <c s="36" t="s">
        <v>1501</v>
      </c>
      <c>
        <f>(M54*21)/100</f>
      </c>
      <c t="s">
        <v>27</v>
      </c>
    </row>
    <row r="55" spans="1:5" ht="25.5">
      <c r="A55" s="35" t="s">
        <v>54</v>
      </c>
      <c r="E55" s="39" t="s">
        <v>1540</v>
      </c>
    </row>
    <row r="56" spans="1:5" ht="242.25">
      <c r="A56" s="35" t="s">
        <v>56</v>
      </c>
      <c r="E56" s="40" t="s">
        <v>1541</v>
      </c>
    </row>
    <row r="57" spans="1:5" ht="153">
      <c r="A57" t="s">
        <v>58</v>
      </c>
      <c r="E57" s="39" t="s">
        <v>1542</v>
      </c>
    </row>
    <row r="58" spans="1:16" ht="12.75">
      <c r="A58" t="s">
        <v>48</v>
      </c>
      <c s="34" t="s">
        <v>1543</v>
      </c>
      <c s="34" t="s">
        <v>1544</v>
      </c>
      <c s="35" t="s">
        <v>5</v>
      </c>
      <c s="6" t="s">
        <v>1545</v>
      </c>
      <c s="36" t="s">
        <v>1354</v>
      </c>
      <c s="37">
        <v>1954.304</v>
      </c>
      <c s="36">
        <v>0.0021</v>
      </c>
      <c s="36">
        <f>ROUND(G58*H58,6)</f>
      </c>
      <c r="L58" s="38">
        <v>0</v>
      </c>
      <c s="32">
        <f>ROUND(ROUND(L58,2)*ROUND(G58,3),2)</f>
      </c>
      <c s="36" t="s">
        <v>1165</v>
      </c>
      <c>
        <f>(M58*21)/100</f>
      </c>
      <c t="s">
        <v>27</v>
      </c>
    </row>
    <row r="59" spans="1:5" ht="12.75">
      <c r="A59" s="35" t="s">
        <v>54</v>
      </c>
      <c r="E59" s="39" t="s">
        <v>1545</v>
      </c>
    </row>
    <row r="60" spans="1:5" ht="12.75">
      <c r="A60" s="35" t="s">
        <v>56</v>
      </c>
      <c r="E60" s="40" t="s">
        <v>1546</v>
      </c>
    </row>
    <row r="61" spans="1:5" ht="12.75">
      <c r="A61" t="s">
        <v>58</v>
      </c>
      <c r="E61" s="39" t="s">
        <v>5</v>
      </c>
    </row>
    <row r="62" spans="1:16" ht="25.5">
      <c r="A62" t="s">
        <v>48</v>
      </c>
      <c s="34" t="s">
        <v>1547</v>
      </c>
      <c s="34" t="s">
        <v>1548</v>
      </c>
      <c s="35" t="s">
        <v>5</v>
      </c>
      <c s="6" t="s">
        <v>1549</v>
      </c>
      <c s="36" t="s">
        <v>52</v>
      </c>
      <c s="37">
        <v>20</v>
      </c>
      <c s="36">
        <v>0.00026</v>
      </c>
      <c s="36">
        <f>ROUND(G62*H62,6)</f>
      </c>
      <c r="L62" s="38">
        <v>0</v>
      </c>
      <c s="32">
        <f>ROUND(ROUND(L62,2)*ROUND(G62,3),2)</f>
      </c>
      <c s="36" t="s">
        <v>1501</v>
      </c>
      <c>
        <f>(M62*21)/100</f>
      </c>
      <c t="s">
        <v>27</v>
      </c>
    </row>
    <row r="63" spans="1:5" ht="25.5">
      <c r="A63" s="35" t="s">
        <v>54</v>
      </c>
      <c r="E63" s="39" t="s">
        <v>1549</v>
      </c>
    </row>
    <row r="64" spans="1:5" ht="25.5">
      <c r="A64" s="35" t="s">
        <v>56</v>
      </c>
      <c r="E64" s="40" t="s">
        <v>1550</v>
      </c>
    </row>
    <row r="65" spans="1:5" ht="12.75">
      <c r="A65" t="s">
        <v>58</v>
      </c>
      <c r="E65" s="39" t="s">
        <v>5</v>
      </c>
    </row>
    <row r="66" spans="1:16" ht="12.75">
      <c r="A66" t="s">
        <v>48</v>
      </c>
      <c s="34" t="s">
        <v>1551</v>
      </c>
      <c s="34" t="s">
        <v>1552</v>
      </c>
      <c s="35" t="s">
        <v>5</v>
      </c>
      <c s="6" t="s">
        <v>1553</v>
      </c>
      <c s="36" t="s">
        <v>52</v>
      </c>
      <c s="37">
        <v>20</v>
      </c>
      <c s="36">
        <v>0</v>
      </c>
      <c s="36">
        <f>ROUND(G66*H66,6)</f>
      </c>
      <c r="L66" s="38">
        <v>0</v>
      </c>
      <c s="32">
        <f>ROUND(ROUND(L66,2)*ROUND(G66,3),2)</f>
      </c>
      <c s="36" t="s">
        <v>1165</v>
      </c>
      <c>
        <f>(M66*21)/100</f>
      </c>
      <c t="s">
        <v>27</v>
      </c>
    </row>
    <row r="67" spans="1:5" ht="12.75">
      <c r="A67" s="35" t="s">
        <v>54</v>
      </c>
      <c r="E67" s="39" t="s">
        <v>1553</v>
      </c>
    </row>
    <row r="68" spans="1:5" ht="12.75">
      <c r="A68" s="35" t="s">
        <v>56</v>
      </c>
      <c r="E68" s="40" t="s">
        <v>5</v>
      </c>
    </row>
    <row r="69" spans="1:5" ht="12.75">
      <c r="A69" t="s">
        <v>58</v>
      </c>
      <c r="E69" s="39" t="s">
        <v>5</v>
      </c>
    </row>
    <row r="70" spans="1:16" ht="25.5">
      <c r="A70" t="s">
        <v>48</v>
      </c>
      <c s="34" t="s">
        <v>1554</v>
      </c>
      <c s="34" t="s">
        <v>1507</v>
      </c>
      <c s="35" t="s">
        <v>49</v>
      </c>
      <c s="6" t="s">
        <v>1508</v>
      </c>
      <c s="36" t="s">
        <v>1354</v>
      </c>
      <c s="37">
        <v>592.56</v>
      </c>
      <c s="36">
        <v>0</v>
      </c>
      <c s="36">
        <f>ROUND(G70*H70,6)</f>
      </c>
      <c r="L70" s="38">
        <v>0</v>
      </c>
      <c s="32">
        <f>ROUND(ROUND(L70,2)*ROUND(G70,3),2)</f>
      </c>
      <c s="36" t="s">
        <v>1501</v>
      </c>
      <c>
        <f>(M70*21)/100</f>
      </c>
      <c t="s">
        <v>27</v>
      </c>
    </row>
    <row r="71" spans="1:5" ht="25.5">
      <c r="A71" s="35" t="s">
        <v>54</v>
      </c>
      <c r="E71" s="39" t="s">
        <v>1508</v>
      </c>
    </row>
    <row r="72" spans="1:5" ht="114.75">
      <c r="A72" s="35" t="s">
        <v>56</v>
      </c>
      <c r="E72" s="40" t="s">
        <v>1555</v>
      </c>
    </row>
    <row r="73" spans="1:5" ht="25.5">
      <c r="A73" t="s">
        <v>58</v>
      </c>
      <c r="E73" s="39" t="s">
        <v>1502</v>
      </c>
    </row>
    <row r="74" spans="1:16" ht="12.75">
      <c r="A74" t="s">
        <v>48</v>
      </c>
      <c s="34" t="s">
        <v>1556</v>
      </c>
      <c s="34" t="s">
        <v>1557</v>
      </c>
      <c s="35" t="s">
        <v>5</v>
      </c>
      <c s="6" t="s">
        <v>1558</v>
      </c>
      <c s="36" t="s">
        <v>1401</v>
      </c>
      <c s="37">
        <v>177.768</v>
      </c>
      <c s="36">
        <v>0.001</v>
      </c>
      <c s="36">
        <f>ROUND(G74*H74,6)</f>
      </c>
      <c r="L74" s="38">
        <v>0</v>
      </c>
      <c s="32">
        <f>ROUND(ROUND(L74,2)*ROUND(G74,3),2)</f>
      </c>
      <c s="36" t="s">
        <v>1501</v>
      </c>
      <c>
        <f>(M74*21)/100</f>
      </c>
      <c t="s">
        <v>27</v>
      </c>
    </row>
    <row r="75" spans="1:5" ht="12.75">
      <c r="A75" s="35" t="s">
        <v>54</v>
      </c>
      <c r="E75" s="39" t="s">
        <v>1558</v>
      </c>
    </row>
    <row r="76" spans="1:5" ht="12.75">
      <c r="A76" s="35" t="s">
        <v>56</v>
      </c>
      <c r="E76" s="40" t="s">
        <v>5</v>
      </c>
    </row>
    <row r="77" spans="1:5" ht="12.75">
      <c r="A77" t="s">
        <v>58</v>
      </c>
      <c r="E77" s="39" t="s">
        <v>5</v>
      </c>
    </row>
    <row r="78" spans="1:16" ht="12.75">
      <c r="A78" t="s">
        <v>48</v>
      </c>
      <c s="34" t="s">
        <v>1559</v>
      </c>
      <c s="34" t="s">
        <v>1560</v>
      </c>
      <c s="35" t="s">
        <v>5</v>
      </c>
      <c s="6" t="s">
        <v>1561</v>
      </c>
      <c s="36" t="s">
        <v>1354</v>
      </c>
      <c s="37">
        <v>592.56</v>
      </c>
      <c s="36">
        <v>0</v>
      </c>
      <c s="36">
        <f>ROUND(G78*H78,6)</f>
      </c>
      <c r="L78" s="38">
        <v>0</v>
      </c>
      <c s="32">
        <f>ROUND(ROUND(L78,2)*ROUND(G78,3),2)</f>
      </c>
      <c s="36" t="s">
        <v>1501</v>
      </c>
      <c>
        <f>(M78*21)/100</f>
      </c>
      <c t="s">
        <v>27</v>
      </c>
    </row>
    <row r="79" spans="1:5" ht="12.75">
      <c r="A79" s="35" t="s">
        <v>54</v>
      </c>
      <c r="E79" s="39" t="s">
        <v>1561</v>
      </c>
    </row>
    <row r="80" spans="1:5" ht="12.75">
      <c r="A80" s="35" t="s">
        <v>56</v>
      </c>
      <c r="E80" s="40" t="s">
        <v>5</v>
      </c>
    </row>
    <row r="81" spans="1:5" ht="12.75">
      <c r="A81" t="s">
        <v>58</v>
      </c>
      <c r="E81" s="39" t="s">
        <v>5</v>
      </c>
    </row>
    <row r="82" spans="1:16" ht="25.5">
      <c r="A82" t="s">
        <v>48</v>
      </c>
      <c s="34" t="s">
        <v>1562</v>
      </c>
      <c s="34" t="s">
        <v>1563</v>
      </c>
      <c s="35" t="s">
        <v>5</v>
      </c>
      <c s="6" t="s">
        <v>1564</v>
      </c>
      <c s="36" t="s">
        <v>1401</v>
      </c>
      <c s="37">
        <v>69.922</v>
      </c>
      <c s="36">
        <v>0.001</v>
      </c>
      <c s="36">
        <f>ROUND(G82*H82,6)</f>
      </c>
      <c r="L82" s="38">
        <v>0</v>
      </c>
      <c s="32">
        <f>ROUND(ROUND(L82,2)*ROUND(G82,3),2)</f>
      </c>
      <c s="36" t="s">
        <v>1501</v>
      </c>
      <c>
        <f>(M82*21)/100</f>
      </c>
      <c t="s">
        <v>27</v>
      </c>
    </row>
    <row r="83" spans="1:5" ht="25.5">
      <c r="A83" s="35" t="s">
        <v>54</v>
      </c>
      <c r="E83" s="39" t="s">
        <v>1564</v>
      </c>
    </row>
    <row r="84" spans="1:5" ht="12.75">
      <c r="A84" s="35" t="s">
        <v>56</v>
      </c>
      <c r="E84" s="40" t="s">
        <v>5</v>
      </c>
    </row>
    <row r="85" spans="1:5" ht="12.75">
      <c r="A85" t="s">
        <v>58</v>
      </c>
      <c r="E85" s="39" t="s">
        <v>5</v>
      </c>
    </row>
    <row r="86" spans="1:16" ht="25.5">
      <c r="A86" t="s">
        <v>48</v>
      </c>
      <c s="34" t="s">
        <v>1565</v>
      </c>
      <c s="34" t="s">
        <v>1566</v>
      </c>
      <c s="35" t="s">
        <v>5</v>
      </c>
      <c s="6" t="s">
        <v>1567</v>
      </c>
      <c s="36" t="s">
        <v>1354</v>
      </c>
      <c s="37">
        <v>592.56</v>
      </c>
      <c s="36">
        <v>0</v>
      </c>
      <c s="36">
        <f>ROUND(G86*H86,6)</f>
      </c>
      <c r="L86" s="38">
        <v>0</v>
      </c>
      <c s="32">
        <f>ROUND(ROUND(L86,2)*ROUND(G86,3),2)</f>
      </c>
      <c s="36" t="s">
        <v>1501</v>
      </c>
      <c>
        <f>(M86*21)/100</f>
      </c>
      <c t="s">
        <v>27</v>
      </c>
    </row>
    <row r="87" spans="1:5" ht="25.5">
      <c r="A87" s="35" t="s">
        <v>54</v>
      </c>
      <c r="E87" s="39" t="s">
        <v>1567</v>
      </c>
    </row>
    <row r="88" spans="1:5" ht="12.75">
      <c r="A88" s="35" t="s">
        <v>56</v>
      </c>
      <c r="E88" s="40" t="s">
        <v>5</v>
      </c>
    </row>
    <row r="89" spans="1:5" ht="25.5">
      <c r="A89" t="s">
        <v>58</v>
      </c>
      <c r="E89" s="39" t="s">
        <v>1568</v>
      </c>
    </row>
    <row r="90" spans="1:16" ht="12.75">
      <c r="A90" t="s">
        <v>48</v>
      </c>
      <c s="34" t="s">
        <v>1569</v>
      </c>
      <c s="34" t="s">
        <v>1570</v>
      </c>
      <c s="35" t="s">
        <v>5</v>
      </c>
      <c s="6" t="s">
        <v>1571</v>
      </c>
      <c s="36" t="s">
        <v>1401</v>
      </c>
      <c s="37">
        <v>2014.704</v>
      </c>
      <c s="36">
        <v>0.001</v>
      </c>
      <c s="36">
        <f>ROUND(G90*H90,6)</f>
      </c>
      <c r="L90" s="38">
        <v>0</v>
      </c>
      <c s="32">
        <f>ROUND(ROUND(L90,2)*ROUND(G90,3),2)</f>
      </c>
      <c s="36" t="s">
        <v>1501</v>
      </c>
      <c>
        <f>(M90*21)/100</f>
      </c>
      <c t="s">
        <v>27</v>
      </c>
    </row>
    <row r="91" spans="1:5" ht="12.75">
      <c r="A91" s="35" t="s">
        <v>54</v>
      </c>
      <c r="E91" s="39" t="s">
        <v>1571</v>
      </c>
    </row>
    <row r="92" spans="1:5" ht="12.75">
      <c r="A92" s="35" t="s">
        <v>56</v>
      </c>
      <c r="E92" s="40" t="s">
        <v>5</v>
      </c>
    </row>
    <row r="93" spans="1:5" ht="12.75">
      <c r="A93" t="s">
        <v>58</v>
      </c>
      <c r="E93" s="39" t="s">
        <v>5</v>
      </c>
    </row>
    <row r="94" spans="1:16" ht="25.5">
      <c r="A94" t="s">
        <v>48</v>
      </c>
      <c s="34" t="s">
        <v>1572</v>
      </c>
      <c s="34" t="s">
        <v>1573</v>
      </c>
      <c s="35" t="s">
        <v>5</v>
      </c>
      <c s="6" t="s">
        <v>1574</v>
      </c>
      <c s="36" t="s">
        <v>1354</v>
      </c>
      <c s="37">
        <v>592.56</v>
      </c>
      <c s="36">
        <v>0</v>
      </c>
      <c s="36">
        <f>ROUND(G94*H94,6)</f>
      </c>
      <c r="L94" s="38">
        <v>0</v>
      </c>
      <c s="32">
        <f>ROUND(ROUND(L94,2)*ROUND(G94,3),2)</f>
      </c>
      <c s="36" t="s">
        <v>1501</v>
      </c>
      <c>
        <f>(M94*21)/100</f>
      </c>
      <c t="s">
        <v>27</v>
      </c>
    </row>
    <row r="95" spans="1:5" ht="25.5">
      <c r="A95" s="35" t="s">
        <v>54</v>
      </c>
      <c r="E95" s="39" t="s">
        <v>1574</v>
      </c>
    </row>
    <row r="96" spans="1:5" ht="12.75">
      <c r="A96" s="35" t="s">
        <v>56</v>
      </c>
      <c r="E96" s="40" t="s">
        <v>5</v>
      </c>
    </row>
    <row r="97" spans="1:5" ht="25.5">
      <c r="A97" t="s">
        <v>58</v>
      </c>
      <c r="E97" s="39" t="s">
        <v>1568</v>
      </c>
    </row>
    <row r="98" spans="1:16" ht="25.5">
      <c r="A98" t="s">
        <v>48</v>
      </c>
      <c s="34" t="s">
        <v>1575</v>
      </c>
      <c s="34" t="s">
        <v>1563</v>
      </c>
      <c s="35" t="s">
        <v>49</v>
      </c>
      <c s="6" t="s">
        <v>1564</v>
      </c>
      <c s="36" t="s">
        <v>1401</v>
      </c>
      <c s="37">
        <v>2844.288</v>
      </c>
      <c s="36">
        <v>0.001</v>
      </c>
      <c s="36">
        <f>ROUND(G98*H98,6)</f>
      </c>
      <c r="L98" s="38">
        <v>0</v>
      </c>
      <c s="32">
        <f>ROUND(ROUND(L98,2)*ROUND(G98,3),2)</f>
      </c>
      <c s="36" t="s">
        <v>1501</v>
      </c>
      <c>
        <f>(M98*21)/100</f>
      </c>
      <c t="s">
        <v>27</v>
      </c>
    </row>
    <row r="99" spans="1:5" ht="25.5">
      <c r="A99" s="35" t="s">
        <v>54</v>
      </c>
      <c r="E99" s="39" t="s">
        <v>1564</v>
      </c>
    </row>
    <row r="100" spans="1:5" ht="12.75">
      <c r="A100" s="35" t="s">
        <v>56</v>
      </c>
      <c r="E100" s="40" t="s">
        <v>5</v>
      </c>
    </row>
    <row r="101" spans="1:5" ht="12.75">
      <c r="A101" t="s">
        <v>58</v>
      </c>
      <c r="E101" s="39" t="s">
        <v>5</v>
      </c>
    </row>
    <row r="102" spans="1:16" ht="25.5">
      <c r="A102" t="s">
        <v>48</v>
      </c>
      <c s="34" t="s">
        <v>1576</v>
      </c>
      <c s="34" t="s">
        <v>1577</v>
      </c>
      <c s="35" t="s">
        <v>5</v>
      </c>
      <c s="6" t="s">
        <v>1578</v>
      </c>
      <c s="36" t="s">
        <v>1354</v>
      </c>
      <c s="37">
        <v>592.56</v>
      </c>
      <c s="36">
        <v>0.0345</v>
      </c>
      <c s="36">
        <f>ROUND(G102*H102,6)</f>
      </c>
      <c r="L102" s="38">
        <v>0</v>
      </c>
      <c s="32">
        <f>ROUND(ROUND(L102,2)*ROUND(G102,3),2)</f>
      </c>
      <c s="36" t="s">
        <v>1501</v>
      </c>
      <c>
        <f>(M102*21)/100</f>
      </c>
      <c t="s">
        <v>27</v>
      </c>
    </row>
    <row r="103" spans="1:5" ht="25.5">
      <c r="A103" s="35" t="s">
        <v>54</v>
      </c>
      <c r="E103" s="39" t="s">
        <v>1578</v>
      </c>
    </row>
    <row r="104" spans="1:5" ht="12.75">
      <c r="A104" s="35" t="s">
        <v>56</v>
      </c>
      <c r="E104" s="40" t="s">
        <v>5</v>
      </c>
    </row>
    <row r="105" spans="1:5" ht="178.5">
      <c r="A105" t="s">
        <v>58</v>
      </c>
      <c r="E105" s="39" t="s">
        <v>1579</v>
      </c>
    </row>
    <row r="106" spans="1:16" ht="12.75">
      <c r="A106" t="s">
        <v>48</v>
      </c>
      <c s="34" t="s">
        <v>1580</v>
      </c>
      <c s="34" t="s">
        <v>1581</v>
      </c>
      <c s="35" t="s">
        <v>5</v>
      </c>
      <c s="6" t="s">
        <v>1582</v>
      </c>
      <c s="36" t="s">
        <v>1354</v>
      </c>
      <c s="37">
        <v>592.56</v>
      </c>
      <c s="36">
        <v>0.00028</v>
      </c>
      <c s="36">
        <f>ROUND(G106*H106,6)</f>
      </c>
      <c r="L106" s="38">
        <v>0</v>
      </c>
      <c s="32">
        <f>ROUND(ROUND(L106,2)*ROUND(G106,3),2)</f>
      </c>
      <c s="36" t="s">
        <v>1501</v>
      </c>
      <c>
        <f>(M106*21)/100</f>
      </c>
      <c t="s">
        <v>27</v>
      </c>
    </row>
    <row r="107" spans="1:5" ht="12.75">
      <c r="A107" s="35" t="s">
        <v>54</v>
      </c>
      <c r="E107" s="39" t="s">
        <v>1582</v>
      </c>
    </row>
    <row r="108" spans="1:5" ht="12.75">
      <c r="A108" s="35" t="s">
        <v>56</v>
      </c>
      <c r="E108" s="40" t="s">
        <v>5</v>
      </c>
    </row>
    <row r="109" spans="1:5" ht="12.75">
      <c r="A109" t="s">
        <v>58</v>
      </c>
      <c r="E109" s="39" t="s">
        <v>5</v>
      </c>
    </row>
    <row r="110" spans="1:16" ht="12.75">
      <c r="A110" t="s">
        <v>48</v>
      </c>
      <c s="34" t="s">
        <v>1583</v>
      </c>
      <c s="34" t="s">
        <v>1584</v>
      </c>
      <c s="35" t="s">
        <v>5</v>
      </c>
      <c s="6" t="s">
        <v>1585</v>
      </c>
      <c s="36" t="s">
        <v>1354</v>
      </c>
      <c s="37">
        <v>592.56</v>
      </c>
      <c s="36">
        <v>0</v>
      </c>
      <c s="36">
        <f>ROUND(G110*H110,6)</f>
      </c>
      <c r="L110" s="38">
        <v>0</v>
      </c>
      <c s="32">
        <f>ROUND(ROUND(L110,2)*ROUND(G110,3),2)</f>
      </c>
      <c s="36" t="s">
        <v>1165</v>
      </c>
      <c>
        <f>(M110*21)/100</f>
      </c>
      <c t="s">
        <v>27</v>
      </c>
    </row>
    <row r="111" spans="1:5" ht="12.75">
      <c r="A111" s="35" t="s">
        <v>54</v>
      </c>
      <c r="E111" s="39" t="s">
        <v>1585</v>
      </c>
    </row>
    <row r="112" spans="1:5" ht="12.75">
      <c r="A112" s="35" t="s">
        <v>56</v>
      </c>
      <c r="E112" s="40" t="s">
        <v>5</v>
      </c>
    </row>
    <row r="113" spans="1:5" ht="12.75">
      <c r="A113" t="s">
        <v>58</v>
      </c>
      <c r="E113" s="39" t="s">
        <v>5</v>
      </c>
    </row>
    <row r="114" spans="1:16" ht="25.5">
      <c r="A114" t="s">
        <v>48</v>
      </c>
      <c s="34" t="s">
        <v>1586</v>
      </c>
      <c s="34" t="s">
        <v>1499</v>
      </c>
      <c s="35" t="s">
        <v>49</v>
      </c>
      <c s="6" t="s">
        <v>1500</v>
      </c>
      <c s="36" t="s">
        <v>1354</v>
      </c>
      <c s="37">
        <v>188.1</v>
      </c>
      <c s="36">
        <v>0</v>
      </c>
      <c s="36">
        <f>ROUND(G114*H114,6)</f>
      </c>
      <c r="L114" s="38">
        <v>0</v>
      </c>
      <c s="32">
        <f>ROUND(ROUND(L114,2)*ROUND(G114,3),2)</f>
      </c>
      <c s="36" t="s">
        <v>1501</v>
      </c>
      <c>
        <f>(M114*21)/100</f>
      </c>
      <c t="s">
        <v>27</v>
      </c>
    </row>
    <row r="115" spans="1:5" ht="25.5">
      <c r="A115" s="35" t="s">
        <v>54</v>
      </c>
      <c r="E115" s="39" t="s">
        <v>1500</v>
      </c>
    </row>
    <row r="116" spans="1:5" ht="63.75">
      <c r="A116" s="35" t="s">
        <v>56</v>
      </c>
      <c r="E116" s="40" t="s">
        <v>1587</v>
      </c>
    </row>
    <row r="117" spans="1:5" ht="25.5">
      <c r="A117" t="s">
        <v>58</v>
      </c>
      <c r="E117" s="39" t="s">
        <v>1502</v>
      </c>
    </row>
    <row r="118" spans="1:16" ht="12.75">
      <c r="A118" t="s">
        <v>48</v>
      </c>
      <c s="34" t="s">
        <v>1588</v>
      </c>
      <c s="34" t="s">
        <v>1557</v>
      </c>
      <c s="35" t="s">
        <v>49</v>
      </c>
      <c s="6" t="s">
        <v>1558</v>
      </c>
      <c s="36" t="s">
        <v>1401</v>
      </c>
      <c s="37">
        <v>56.43</v>
      </c>
      <c s="36">
        <v>0.001</v>
      </c>
      <c s="36">
        <f>ROUND(G118*H118,6)</f>
      </c>
      <c r="L118" s="38">
        <v>0</v>
      </c>
      <c s="32">
        <f>ROUND(ROUND(L118,2)*ROUND(G118,3),2)</f>
      </c>
      <c s="36" t="s">
        <v>1501</v>
      </c>
      <c>
        <f>(M118*21)/100</f>
      </c>
      <c t="s">
        <v>27</v>
      </c>
    </row>
    <row r="119" spans="1:5" ht="12.75">
      <c r="A119" s="35" t="s">
        <v>54</v>
      </c>
      <c r="E119" s="39" t="s">
        <v>1558</v>
      </c>
    </row>
    <row r="120" spans="1:5" ht="12.75">
      <c r="A120" s="35" t="s">
        <v>56</v>
      </c>
      <c r="E120" s="40" t="s">
        <v>5</v>
      </c>
    </row>
    <row r="121" spans="1:5" ht="12.75">
      <c r="A121" t="s">
        <v>58</v>
      </c>
      <c r="E121" s="39" t="s">
        <v>5</v>
      </c>
    </row>
    <row r="122" spans="1:16" ht="25.5">
      <c r="A122" t="s">
        <v>48</v>
      </c>
      <c s="34" t="s">
        <v>1589</v>
      </c>
      <c s="34" t="s">
        <v>1590</v>
      </c>
      <c s="35" t="s">
        <v>5</v>
      </c>
      <c s="6" t="s">
        <v>1591</v>
      </c>
      <c s="36" t="s">
        <v>1354</v>
      </c>
      <c s="37">
        <v>188.1</v>
      </c>
      <c s="36">
        <v>0.006</v>
      </c>
      <c s="36">
        <f>ROUND(G122*H122,6)</f>
      </c>
      <c r="L122" s="38">
        <v>0</v>
      </c>
      <c s="32">
        <f>ROUND(ROUND(L122,2)*ROUND(G122,3),2)</f>
      </c>
      <c s="36" t="s">
        <v>1501</v>
      </c>
      <c>
        <f>(M122*21)/100</f>
      </c>
      <c t="s">
        <v>27</v>
      </c>
    </row>
    <row r="123" spans="1:5" ht="25.5">
      <c r="A123" s="35" t="s">
        <v>54</v>
      </c>
      <c r="E123" s="39" t="s">
        <v>1591</v>
      </c>
    </row>
    <row r="124" spans="1:5" ht="12.75">
      <c r="A124" s="35" t="s">
        <v>56</v>
      </c>
      <c r="E124" s="40" t="s">
        <v>5</v>
      </c>
    </row>
    <row r="125" spans="1:5" ht="12.75">
      <c r="A125" t="s">
        <v>58</v>
      </c>
      <c r="E125" s="39" t="s">
        <v>5</v>
      </c>
    </row>
    <row r="126" spans="1:16" ht="12.75">
      <c r="A126" t="s">
        <v>48</v>
      </c>
      <c s="34" t="s">
        <v>1592</v>
      </c>
      <c s="34" t="s">
        <v>1593</v>
      </c>
      <c s="35" t="s">
        <v>5</v>
      </c>
      <c s="6" t="s">
        <v>1594</v>
      </c>
      <c s="36" t="s">
        <v>1354</v>
      </c>
      <c s="37">
        <v>188.1</v>
      </c>
      <c s="36">
        <v>0.0003</v>
      </c>
      <c s="36">
        <f>ROUND(G126*H126,6)</f>
      </c>
      <c r="L126" s="38">
        <v>0</v>
      </c>
      <c s="32">
        <f>ROUND(ROUND(L126,2)*ROUND(G126,3),2)</f>
      </c>
      <c s="36" t="s">
        <v>1501</v>
      </c>
      <c>
        <f>(M126*21)/100</f>
      </c>
      <c t="s">
        <v>27</v>
      </c>
    </row>
    <row r="127" spans="1:5" ht="12.75">
      <c r="A127" s="35" t="s">
        <v>54</v>
      </c>
      <c r="E127" s="39" t="s">
        <v>1594</v>
      </c>
    </row>
    <row r="128" spans="1:5" ht="12.75">
      <c r="A128" s="35" t="s">
        <v>56</v>
      </c>
      <c r="E128" s="40" t="s">
        <v>5</v>
      </c>
    </row>
    <row r="129" spans="1:5" ht="51">
      <c r="A129" t="s">
        <v>58</v>
      </c>
      <c r="E129" s="39" t="s">
        <v>1595</v>
      </c>
    </row>
    <row r="130" spans="1:16" ht="25.5">
      <c r="A130" t="s">
        <v>48</v>
      </c>
      <c s="34" t="s">
        <v>1596</v>
      </c>
      <c s="34" t="s">
        <v>1597</v>
      </c>
      <c s="35" t="s">
        <v>5</v>
      </c>
      <c s="6" t="s">
        <v>1598</v>
      </c>
      <c s="36" t="s">
        <v>1354</v>
      </c>
      <c s="37">
        <v>188.1</v>
      </c>
      <c s="36">
        <v>0.00758</v>
      </c>
      <c s="36">
        <f>ROUND(G130*H130,6)</f>
      </c>
      <c r="L130" s="38">
        <v>0</v>
      </c>
      <c s="32">
        <f>ROUND(ROUND(L130,2)*ROUND(G130,3),2)</f>
      </c>
      <c s="36" t="s">
        <v>1501</v>
      </c>
      <c>
        <f>(M130*21)/100</f>
      </c>
      <c t="s">
        <v>27</v>
      </c>
    </row>
    <row r="131" spans="1:5" ht="25.5">
      <c r="A131" s="35" t="s">
        <v>54</v>
      </c>
      <c r="E131" s="39" t="s">
        <v>1598</v>
      </c>
    </row>
    <row r="132" spans="1:5" ht="12.75">
      <c r="A132" s="35" t="s">
        <v>56</v>
      </c>
      <c r="E132" s="40" t="s">
        <v>5</v>
      </c>
    </row>
    <row r="133" spans="1:5" ht="51">
      <c r="A133" t="s">
        <v>58</v>
      </c>
      <c r="E133" s="39" t="s">
        <v>1595</v>
      </c>
    </row>
    <row r="134" spans="1:16" ht="12.75">
      <c r="A134" t="s">
        <v>48</v>
      </c>
      <c s="34" t="s">
        <v>1599</v>
      </c>
      <c s="34" t="s">
        <v>1600</v>
      </c>
      <c s="35" t="s">
        <v>5</v>
      </c>
      <c s="6" t="s">
        <v>1601</v>
      </c>
      <c s="36" t="s">
        <v>1354</v>
      </c>
      <c s="37">
        <v>188.1</v>
      </c>
      <c s="36">
        <v>0</v>
      </c>
      <c s="36">
        <f>ROUND(G134*H134,6)</f>
      </c>
      <c r="L134" s="38">
        <v>0</v>
      </c>
      <c s="32">
        <f>ROUND(ROUND(L134,2)*ROUND(G134,3),2)</f>
      </c>
      <c s="36" t="s">
        <v>1165</v>
      </c>
      <c>
        <f>(M134*21)/100</f>
      </c>
      <c t="s">
        <v>27</v>
      </c>
    </row>
    <row r="135" spans="1:5" ht="12.75">
      <c r="A135" s="35" t="s">
        <v>54</v>
      </c>
      <c r="E135" s="39" t="s">
        <v>1601</v>
      </c>
    </row>
    <row r="136" spans="1:5" ht="12.75">
      <c r="A136" s="35" t="s">
        <v>56</v>
      </c>
      <c r="E136" s="40" t="s">
        <v>5</v>
      </c>
    </row>
    <row r="137" spans="1:5" ht="12.75">
      <c r="A137" t="s">
        <v>58</v>
      </c>
      <c r="E137" s="39" t="s">
        <v>5</v>
      </c>
    </row>
    <row r="138" spans="1:16" ht="12.75">
      <c r="A138" t="s">
        <v>48</v>
      </c>
      <c s="34" t="s">
        <v>1602</v>
      </c>
      <c s="34" t="s">
        <v>1603</v>
      </c>
      <c s="35" t="s">
        <v>5</v>
      </c>
      <c s="6" t="s">
        <v>1604</v>
      </c>
      <c s="36" t="s">
        <v>1354</v>
      </c>
      <c s="37">
        <v>141</v>
      </c>
      <c s="36">
        <v>0.0015</v>
      </c>
      <c s="36">
        <f>ROUND(G138*H138,6)</f>
      </c>
      <c r="L138" s="38">
        <v>0</v>
      </c>
      <c s="32">
        <f>ROUND(ROUND(L138,2)*ROUND(G138,3),2)</f>
      </c>
      <c s="36" t="s">
        <v>1501</v>
      </c>
      <c>
        <f>(M138*21)/100</f>
      </c>
      <c t="s">
        <v>27</v>
      </c>
    </row>
    <row r="139" spans="1:5" ht="12.75">
      <c r="A139" s="35" t="s">
        <v>54</v>
      </c>
      <c r="E139" s="39" t="s">
        <v>1604</v>
      </c>
    </row>
    <row r="140" spans="1:5" ht="25.5">
      <c r="A140" s="35" t="s">
        <v>56</v>
      </c>
      <c r="E140" s="40" t="s">
        <v>1605</v>
      </c>
    </row>
    <row r="141" spans="1:5" ht="63.75">
      <c r="A141" t="s">
        <v>58</v>
      </c>
      <c r="E141" s="39" t="s">
        <v>1606</v>
      </c>
    </row>
    <row r="142" spans="1:16" ht="12.75">
      <c r="A142" t="s">
        <v>48</v>
      </c>
      <c s="34" t="s">
        <v>1607</v>
      </c>
      <c s="34" t="s">
        <v>1608</v>
      </c>
      <c s="35" t="s">
        <v>5</v>
      </c>
      <c s="6" t="s">
        <v>1609</v>
      </c>
      <c s="36" t="s">
        <v>163</v>
      </c>
      <c s="37">
        <v>282</v>
      </c>
      <c s="36">
        <v>0.00032</v>
      </c>
      <c s="36">
        <f>ROUND(G142*H142,6)</f>
      </c>
      <c r="L142" s="38">
        <v>0</v>
      </c>
      <c s="32">
        <f>ROUND(ROUND(L142,2)*ROUND(G142,3),2)</f>
      </c>
      <c s="36" t="s">
        <v>1501</v>
      </c>
      <c>
        <f>(M142*21)/100</f>
      </c>
      <c t="s">
        <v>27</v>
      </c>
    </row>
    <row r="143" spans="1:5" ht="12.75">
      <c r="A143" s="35" t="s">
        <v>54</v>
      </c>
      <c r="E143" s="39" t="s">
        <v>1609</v>
      </c>
    </row>
    <row r="144" spans="1:5" ht="12.75">
      <c r="A144" s="35" t="s">
        <v>56</v>
      </c>
      <c r="E144" s="40" t="s">
        <v>5</v>
      </c>
    </row>
    <row r="145" spans="1:5" ht="63.75">
      <c r="A145" t="s">
        <v>58</v>
      </c>
      <c r="E145" s="39" t="s">
        <v>1606</v>
      </c>
    </row>
    <row r="146" spans="1:16" ht="12.75">
      <c r="A146" t="s">
        <v>48</v>
      </c>
      <c s="34" t="s">
        <v>1610</v>
      </c>
      <c s="34" t="s">
        <v>1611</v>
      </c>
      <c s="35" t="s">
        <v>5</v>
      </c>
      <c s="6" t="s">
        <v>1612</v>
      </c>
      <c s="36" t="s">
        <v>1354</v>
      </c>
      <c s="37">
        <v>141</v>
      </c>
      <c s="36">
        <v>0.0015</v>
      </c>
      <c s="36">
        <f>ROUND(G146*H146,6)</f>
      </c>
      <c r="L146" s="38">
        <v>0</v>
      </c>
      <c s="32">
        <f>ROUND(ROUND(L146,2)*ROUND(G146,3),2)</f>
      </c>
      <c s="36" t="s">
        <v>1501</v>
      </c>
      <c>
        <f>(M146*21)/100</f>
      </c>
      <c t="s">
        <v>27</v>
      </c>
    </row>
    <row r="147" spans="1:5" ht="12.75">
      <c r="A147" s="35" t="s">
        <v>54</v>
      </c>
      <c r="E147" s="39" t="s">
        <v>1612</v>
      </c>
    </row>
    <row r="148" spans="1:5" ht="12.75">
      <c r="A148" s="35" t="s">
        <v>56</v>
      </c>
      <c r="E148" s="40" t="s">
        <v>5</v>
      </c>
    </row>
    <row r="149" spans="1:5" ht="51">
      <c r="A149" t="s">
        <v>58</v>
      </c>
      <c r="E149" s="39" t="s">
        <v>1613</v>
      </c>
    </row>
    <row r="150" spans="1:16" ht="25.5">
      <c r="A150" t="s">
        <v>48</v>
      </c>
      <c s="34" t="s">
        <v>1614</v>
      </c>
      <c s="34" t="s">
        <v>1615</v>
      </c>
      <c s="35" t="s">
        <v>5</v>
      </c>
      <c s="6" t="s">
        <v>1616</v>
      </c>
      <c s="36" t="s">
        <v>246</v>
      </c>
      <c s="37">
        <v>65.949</v>
      </c>
      <c s="36">
        <v>0</v>
      </c>
      <c s="36">
        <f>ROUND(G150*H150,6)</f>
      </c>
      <c r="L150" s="38">
        <v>0</v>
      </c>
      <c s="32">
        <f>ROUND(ROUND(L150,2)*ROUND(G150,3),2)</f>
      </c>
      <c s="36" t="s">
        <v>1501</v>
      </c>
      <c>
        <f>(M150*21)/100</f>
      </c>
      <c t="s">
        <v>27</v>
      </c>
    </row>
    <row r="151" spans="1:5" ht="38.25">
      <c r="A151" s="35" t="s">
        <v>54</v>
      </c>
      <c r="E151" s="39" t="s">
        <v>1617</v>
      </c>
    </row>
    <row r="152" spans="1:5" ht="12.75">
      <c r="A152" s="35" t="s">
        <v>56</v>
      </c>
      <c r="E152" s="40" t="s">
        <v>5</v>
      </c>
    </row>
    <row r="153" spans="1:5" ht="114.75">
      <c r="A153" t="s">
        <v>58</v>
      </c>
      <c r="E153" s="39" t="s">
        <v>1618</v>
      </c>
    </row>
    <row r="154" spans="1:13" ht="12.75">
      <c r="A154" t="s">
        <v>46</v>
      </c>
      <c r="C154" s="31" t="s">
        <v>1619</v>
      </c>
      <c r="E154" s="33" t="s">
        <v>1620</v>
      </c>
      <c r="J154" s="32">
        <f>0</f>
      </c>
      <c s="32">
        <f>0</f>
      </c>
      <c s="32">
        <f>0+L155+L159+L163+L167+L171+L175+L179+L183+L187+L191</f>
      </c>
      <c s="32">
        <f>0+M155+M159+M163+M167+M171+M175+M179+M183+M187+M191</f>
      </c>
    </row>
    <row r="155" spans="1:16" ht="25.5">
      <c r="A155" t="s">
        <v>48</v>
      </c>
      <c s="34" t="s">
        <v>1621</v>
      </c>
      <c s="34" t="s">
        <v>1622</v>
      </c>
      <c s="35" t="s">
        <v>5</v>
      </c>
      <c s="6" t="s">
        <v>1623</v>
      </c>
      <c s="36" t="s">
        <v>1354</v>
      </c>
      <c s="37">
        <v>600.82</v>
      </c>
      <c s="36">
        <v>0</v>
      </c>
      <c s="36">
        <f>ROUND(G155*H155,6)</f>
      </c>
      <c r="L155" s="38">
        <v>0</v>
      </c>
      <c s="32">
        <f>ROUND(ROUND(L155,2)*ROUND(G155,3),2)</f>
      </c>
      <c s="36" t="s">
        <v>1501</v>
      </c>
      <c>
        <f>(M155*21)/100</f>
      </c>
      <c t="s">
        <v>27</v>
      </c>
    </row>
    <row r="156" spans="1:5" ht="38.25">
      <c r="A156" s="35" t="s">
        <v>54</v>
      </c>
      <c r="E156" s="39" t="s">
        <v>1624</v>
      </c>
    </row>
    <row r="157" spans="1:5" ht="25.5">
      <c r="A157" s="35" t="s">
        <v>56</v>
      </c>
      <c r="E157" s="40" t="s">
        <v>1625</v>
      </c>
    </row>
    <row r="158" spans="1:5" ht="63.75">
      <c r="A158" t="s">
        <v>58</v>
      </c>
      <c r="E158" s="39" t="s">
        <v>1626</v>
      </c>
    </row>
    <row r="159" spans="1:16" ht="25.5">
      <c r="A159" t="s">
        <v>48</v>
      </c>
      <c s="34" t="s">
        <v>1627</v>
      </c>
      <c s="34" t="s">
        <v>1628</v>
      </c>
      <c s="35" t="s">
        <v>5</v>
      </c>
      <c s="6" t="s">
        <v>1629</v>
      </c>
      <c s="36" t="s">
        <v>1354</v>
      </c>
      <c s="37">
        <v>823.04</v>
      </c>
      <c s="36">
        <v>0</v>
      </c>
      <c s="36">
        <f>ROUND(G159*H159,6)</f>
      </c>
      <c r="L159" s="38">
        <v>0</v>
      </c>
      <c s="32">
        <f>ROUND(ROUND(L159,2)*ROUND(G159,3),2)</f>
      </c>
      <c s="36" t="s">
        <v>1501</v>
      </c>
      <c>
        <f>(M159*21)/100</f>
      </c>
      <c t="s">
        <v>27</v>
      </c>
    </row>
    <row r="160" spans="1:5" ht="38.25">
      <c r="A160" s="35" t="s">
        <v>54</v>
      </c>
      <c r="E160" s="39" t="s">
        <v>1630</v>
      </c>
    </row>
    <row r="161" spans="1:5" ht="25.5">
      <c r="A161" s="35" t="s">
        <v>56</v>
      </c>
      <c r="E161" s="40" t="s">
        <v>1631</v>
      </c>
    </row>
    <row r="162" spans="1:5" ht="63.75">
      <c r="A162" t="s">
        <v>58</v>
      </c>
      <c r="E162" s="39" t="s">
        <v>1626</v>
      </c>
    </row>
    <row r="163" spans="1:16" ht="25.5">
      <c r="A163" t="s">
        <v>48</v>
      </c>
      <c s="34" t="s">
        <v>1632</v>
      </c>
      <c s="34" t="s">
        <v>1633</v>
      </c>
      <c s="35" t="s">
        <v>5</v>
      </c>
      <c s="6" t="s">
        <v>1634</v>
      </c>
      <c s="36" t="s">
        <v>1354</v>
      </c>
      <c s="37">
        <v>32.81</v>
      </c>
      <c s="36">
        <v>0</v>
      </c>
      <c s="36">
        <f>ROUND(G163*H163,6)</f>
      </c>
      <c r="L163" s="38">
        <v>0</v>
      </c>
      <c s="32">
        <f>ROUND(ROUND(L163,2)*ROUND(G163,3),2)</f>
      </c>
      <c s="36" t="s">
        <v>1501</v>
      </c>
      <c>
        <f>(M163*21)/100</f>
      </c>
      <c t="s">
        <v>27</v>
      </c>
    </row>
    <row r="164" spans="1:5" ht="38.25">
      <c r="A164" s="35" t="s">
        <v>54</v>
      </c>
      <c r="E164" s="39" t="s">
        <v>1635</v>
      </c>
    </row>
    <row r="165" spans="1:5" ht="25.5">
      <c r="A165" s="35" t="s">
        <v>56</v>
      </c>
      <c r="E165" s="40" t="s">
        <v>1636</v>
      </c>
    </row>
    <row r="166" spans="1:5" ht="63.75">
      <c r="A166" t="s">
        <v>58</v>
      </c>
      <c r="E166" s="39" t="s">
        <v>1626</v>
      </c>
    </row>
    <row r="167" spans="1:16" ht="25.5">
      <c r="A167" t="s">
        <v>48</v>
      </c>
      <c s="34" t="s">
        <v>1637</v>
      </c>
      <c s="34" t="s">
        <v>1638</v>
      </c>
      <c s="35" t="s">
        <v>5</v>
      </c>
      <c s="6" t="s">
        <v>1639</v>
      </c>
      <c s="36" t="s">
        <v>1354</v>
      </c>
      <c s="37">
        <v>3726.88</v>
      </c>
      <c s="36">
        <v>0</v>
      </c>
      <c s="36">
        <f>ROUND(G167*H167,6)</f>
      </c>
      <c r="L167" s="38">
        <v>0</v>
      </c>
      <c s="32">
        <f>ROUND(ROUND(L167,2)*ROUND(G167,3),2)</f>
      </c>
      <c s="36" t="s">
        <v>1501</v>
      </c>
      <c>
        <f>(M167*21)/100</f>
      </c>
      <c t="s">
        <v>27</v>
      </c>
    </row>
    <row r="168" spans="1:5" ht="25.5">
      <c r="A168" s="35" t="s">
        <v>54</v>
      </c>
      <c r="E168" s="39" t="s">
        <v>1639</v>
      </c>
    </row>
    <row r="169" spans="1:5" ht="409.5">
      <c r="A169" s="35" t="s">
        <v>56</v>
      </c>
      <c r="E169" s="40" t="s">
        <v>1640</v>
      </c>
    </row>
    <row r="170" spans="1:5" ht="51">
      <c r="A170" t="s">
        <v>58</v>
      </c>
      <c r="E170" s="39" t="s">
        <v>1641</v>
      </c>
    </row>
    <row r="171" spans="1:16" ht="12.75">
      <c r="A171" t="s">
        <v>48</v>
      </c>
      <c s="34" t="s">
        <v>1642</v>
      </c>
      <c s="34" t="s">
        <v>1643</v>
      </c>
      <c s="35" t="s">
        <v>5</v>
      </c>
      <c s="6" t="s">
        <v>1644</v>
      </c>
      <c s="36" t="s">
        <v>1354</v>
      </c>
      <c s="37">
        <v>202.073</v>
      </c>
      <c s="36">
        <v>0.00315</v>
      </c>
      <c s="36">
        <f>ROUND(G171*H171,6)</f>
      </c>
      <c r="L171" s="38">
        <v>0</v>
      </c>
      <c s="32">
        <f>ROUND(ROUND(L171,2)*ROUND(G171,3),2)</f>
      </c>
      <c s="36" t="s">
        <v>1501</v>
      </c>
      <c>
        <f>(M171*21)/100</f>
      </c>
      <c t="s">
        <v>27</v>
      </c>
    </row>
    <row r="172" spans="1:5" ht="12.75">
      <c r="A172" s="35" t="s">
        <v>54</v>
      </c>
      <c r="E172" s="39" t="s">
        <v>1644</v>
      </c>
    </row>
    <row r="173" spans="1:5" ht="38.25">
      <c r="A173" s="35" t="s">
        <v>56</v>
      </c>
      <c r="E173" s="40" t="s">
        <v>1645</v>
      </c>
    </row>
    <row r="174" spans="1:5" ht="12.75">
      <c r="A174" t="s">
        <v>58</v>
      </c>
      <c r="E174" s="39" t="s">
        <v>5</v>
      </c>
    </row>
    <row r="175" spans="1:16" ht="12.75">
      <c r="A175" t="s">
        <v>48</v>
      </c>
      <c s="34" t="s">
        <v>1646</v>
      </c>
      <c s="34" t="s">
        <v>1647</v>
      </c>
      <c s="35" t="s">
        <v>5</v>
      </c>
      <c s="6" t="s">
        <v>1648</v>
      </c>
      <c s="36" t="s">
        <v>1354</v>
      </c>
      <c s="37">
        <v>36.173</v>
      </c>
      <c s="36">
        <v>0.0018</v>
      </c>
      <c s="36">
        <f>ROUND(G175*H175,6)</f>
      </c>
      <c r="L175" s="38">
        <v>0</v>
      </c>
      <c s="32">
        <f>ROUND(ROUND(L175,2)*ROUND(G175,3),2)</f>
      </c>
      <c s="36" t="s">
        <v>1501</v>
      </c>
      <c>
        <f>(M175*21)/100</f>
      </c>
      <c t="s">
        <v>27</v>
      </c>
    </row>
    <row r="176" spans="1:5" ht="12.75">
      <c r="A176" s="35" t="s">
        <v>54</v>
      </c>
      <c r="E176" s="39" t="s">
        <v>1648</v>
      </c>
    </row>
    <row r="177" spans="1:5" ht="38.25">
      <c r="A177" s="35" t="s">
        <v>56</v>
      </c>
      <c r="E177" s="40" t="s">
        <v>1649</v>
      </c>
    </row>
    <row r="178" spans="1:5" ht="12.75">
      <c r="A178" t="s">
        <v>58</v>
      </c>
      <c r="E178" s="39" t="s">
        <v>5</v>
      </c>
    </row>
    <row r="179" spans="1:16" ht="12.75">
      <c r="A179" t="s">
        <v>48</v>
      </c>
      <c s="34" t="s">
        <v>1650</v>
      </c>
      <c s="34" t="s">
        <v>1651</v>
      </c>
      <c s="35" t="s">
        <v>5</v>
      </c>
      <c s="6" t="s">
        <v>1652</v>
      </c>
      <c s="36" t="s">
        <v>1354</v>
      </c>
      <c s="37">
        <v>1735.419</v>
      </c>
      <c s="36">
        <v>0.0048</v>
      </c>
      <c s="36">
        <f>ROUND(G179*H179,6)</f>
      </c>
      <c r="L179" s="38">
        <v>0</v>
      </c>
      <c s="32">
        <f>ROUND(ROUND(L179,2)*ROUND(G179,3),2)</f>
      </c>
      <c s="36" t="s">
        <v>1501</v>
      </c>
      <c>
        <f>(M179*21)/100</f>
      </c>
      <c t="s">
        <v>27</v>
      </c>
    </row>
    <row r="180" spans="1:5" ht="12.75">
      <c r="A180" s="35" t="s">
        <v>54</v>
      </c>
      <c r="E180" s="39" t="s">
        <v>1652</v>
      </c>
    </row>
    <row r="181" spans="1:5" ht="25.5">
      <c r="A181" s="35" t="s">
        <v>56</v>
      </c>
      <c r="E181" s="40" t="s">
        <v>1653</v>
      </c>
    </row>
    <row r="182" spans="1:5" ht="12.75">
      <c r="A182" t="s">
        <v>58</v>
      </c>
      <c r="E182" s="39" t="s">
        <v>5</v>
      </c>
    </row>
    <row r="183" spans="1:16" ht="12.75">
      <c r="A183" t="s">
        <v>48</v>
      </c>
      <c s="34" t="s">
        <v>1654</v>
      </c>
      <c s="34" t="s">
        <v>1655</v>
      </c>
      <c s="35" t="s">
        <v>5</v>
      </c>
      <c s="6" t="s">
        <v>1656</v>
      </c>
      <c s="36" t="s">
        <v>1354</v>
      </c>
      <c s="37">
        <v>376.184</v>
      </c>
      <c s="36">
        <v>0.004</v>
      </c>
      <c s="36">
        <f>ROUND(G183*H183,6)</f>
      </c>
      <c r="L183" s="38">
        <v>0</v>
      </c>
      <c s="32">
        <f>ROUND(ROUND(L183,2)*ROUND(G183,3),2)</f>
      </c>
      <c s="36" t="s">
        <v>1501</v>
      </c>
      <c>
        <f>(M183*21)/100</f>
      </c>
      <c t="s">
        <v>27</v>
      </c>
    </row>
    <row r="184" spans="1:5" ht="12.75">
      <c r="A184" s="35" t="s">
        <v>54</v>
      </c>
      <c r="E184" s="39" t="s">
        <v>1656</v>
      </c>
    </row>
    <row r="185" spans="1:5" ht="38.25">
      <c r="A185" s="35" t="s">
        <v>56</v>
      </c>
      <c r="E185" s="40" t="s">
        <v>1657</v>
      </c>
    </row>
    <row r="186" spans="1:5" ht="12.75">
      <c r="A186" t="s">
        <v>58</v>
      </c>
      <c r="E186" s="39" t="s">
        <v>5</v>
      </c>
    </row>
    <row r="187" spans="1:16" ht="12.75">
      <c r="A187" t="s">
        <v>48</v>
      </c>
      <c s="34" t="s">
        <v>1658</v>
      </c>
      <c s="34" t="s">
        <v>1659</v>
      </c>
      <c s="35" t="s">
        <v>5</v>
      </c>
      <c s="6" t="s">
        <v>1660</v>
      </c>
      <c s="36" t="s">
        <v>1354</v>
      </c>
      <c s="37">
        <v>1563.378</v>
      </c>
      <c s="36">
        <v>0.005</v>
      </c>
      <c s="36">
        <f>ROUND(G187*H187,6)</f>
      </c>
      <c r="L187" s="38">
        <v>0</v>
      </c>
      <c s="32">
        <f>ROUND(ROUND(L187,2)*ROUND(G187,3),2)</f>
      </c>
      <c s="36" t="s">
        <v>1501</v>
      </c>
      <c>
        <f>(M187*21)/100</f>
      </c>
      <c t="s">
        <v>27</v>
      </c>
    </row>
    <row r="188" spans="1:5" ht="12.75">
      <c r="A188" s="35" t="s">
        <v>54</v>
      </c>
      <c r="E188" s="39" t="s">
        <v>1660</v>
      </c>
    </row>
    <row r="189" spans="1:5" ht="229.5">
      <c r="A189" s="35" t="s">
        <v>56</v>
      </c>
      <c r="E189" s="42" t="s">
        <v>1661</v>
      </c>
    </row>
    <row r="190" spans="1:5" ht="12.75">
      <c r="A190" t="s">
        <v>58</v>
      </c>
      <c r="E190" s="39" t="s">
        <v>5</v>
      </c>
    </row>
    <row r="191" spans="1:16" ht="25.5">
      <c r="A191" t="s">
        <v>48</v>
      </c>
      <c s="34" t="s">
        <v>1662</v>
      </c>
      <c s="34" t="s">
        <v>1663</v>
      </c>
      <c s="35" t="s">
        <v>5</v>
      </c>
      <c s="6" t="s">
        <v>1664</v>
      </c>
      <c s="36" t="s">
        <v>246</v>
      </c>
      <c s="37">
        <v>18.353</v>
      </c>
      <c s="36">
        <v>0</v>
      </c>
      <c s="36">
        <f>ROUND(G191*H191,6)</f>
      </c>
      <c r="L191" s="38">
        <v>0</v>
      </c>
      <c s="32">
        <f>ROUND(ROUND(L191,2)*ROUND(G191,3),2)</f>
      </c>
      <c s="36" t="s">
        <v>1501</v>
      </c>
      <c>
        <f>(M191*21)/100</f>
      </c>
      <c t="s">
        <v>27</v>
      </c>
    </row>
    <row r="192" spans="1:5" ht="25.5">
      <c r="A192" s="35" t="s">
        <v>54</v>
      </c>
      <c r="E192" s="39" t="s">
        <v>1664</v>
      </c>
    </row>
    <row r="193" spans="1:5" ht="12.75">
      <c r="A193" s="35" t="s">
        <v>56</v>
      </c>
      <c r="E193" s="40" t="s">
        <v>5</v>
      </c>
    </row>
    <row r="194" spans="1:5" ht="114.75">
      <c r="A194" t="s">
        <v>58</v>
      </c>
      <c r="E194" s="39" t="s">
        <v>1665</v>
      </c>
    </row>
    <row r="195" spans="1:13" ht="12.75">
      <c r="A195" t="s">
        <v>46</v>
      </c>
      <c r="C195" s="31" t="s">
        <v>1666</v>
      </c>
      <c r="E195" s="33" t="s">
        <v>1667</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1668</v>
      </c>
      <c s="34" t="s">
        <v>1669</v>
      </c>
      <c s="35" t="s">
        <v>5</v>
      </c>
      <c s="6" t="s">
        <v>1670</v>
      </c>
      <c s="36" t="s">
        <v>1354</v>
      </c>
      <c s="37">
        <v>7.744</v>
      </c>
      <c s="36">
        <v>0</v>
      </c>
      <c s="36">
        <f>ROUND(G196*H196,6)</f>
      </c>
      <c r="L196" s="38">
        <v>0</v>
      </c>
      <c s="32">
        <f>ROUND(ROUND(L196,2)*ROUND(G196,3),2)</f>
      </c>
      <c s="36" t="s">
        <v>1501</v>
      </c>
      <c>
        <f>(M196*21)/100</f>
      </c>
      <c t="s">
        <v>27</v>
      </c>
    </row>
    <row r="197" spans="1:5" ht="12.75">
      <c r="A197" s="35" t="s">
        <v>54</v>
      </c>
      <c r="E197" s="39" t="s">
        <v>1670</v>
      </c>
    </row>
    <row r="198" spans="1:5" ht="25.5">
      <c r="A198" s="35" t="s">
        <v>56</v>
      </c>
      <c r="E198" s="40" t="s">
        <v>1671</v>
      </c>
    </row>
    <row r="199" spans="1:5" ht="25.5">
      <c r="A199" t="s">
        <v>58</v>
      </c>
      <c r="E199" s="39" t="s">
        <v>1672</v>
      </c>
    </row>
    <row r="200" spans="1:16" ht="12.75">
      <c r="A200" t="s">
        <v>48</v>
      </c>
      <c s="34" t="s">
        <v>1673</v>
      </c>
      <c s="34" t="s">
        <v>1674</v>
      </c>
      <c s="35" t="s">
        <v>5</v>
      </c>
      <c s="6" t="s">
        <v>1675</v>
      </c>
      <c s="36" t="s">
        <v>163</v>
      </c>
      <c s="37">
        <v>38.64</v>
      </c>
      <c s="36">
        <v>0</v>
      </c>
      <c s="36">
        <f>ROUND(G200*H200,6)</f>
      </c>
      <c r="L200" s="38">
        <v>0</v>
      </c>
      <c s="32">
        <f>ROUND(ROUND(L200,2)*ROUND(G200,3),2)</f>
      </c>
      <c s="36" t="s">
        <v>1501</v>
      </c>
      <c>
        <f>(M200*21)/100</f>
      </c>
      <c t="s">
        <v>27</v>
      </c>
    </row>
    <row r="201" spans="1:5" ht="12.75">
      <c r="A201" s="35" t="s">
        <v>54</v>
      </c>
      <c r="E201" s="39" t="s">
        <v>1675</v>
      </c>
    </row>
    <row r="202" spans="1:5" ht="25.5">
      <c r="A202" s="35" t="s">
        <v>56</v>
      </c>
      <c r="E202" s="40" t="s">
        <v>1676</v>
      </c>
    </row>
    <row r="203" spans="1:5" ht="12.75">
      <c r="A203" t="s">
        <v>58</v>
      </c>
      <c r="E203" s="39" t="s">
        <v>5</v>
      </c>
    </row>
    <row r="204" spans="1:16" ht="12.75">
      <c r="A204" t="s">
        <v>48</v>
      </c>
      <c s="34" t="s">
        <v>1677</v>
      </c>
      <c s="34" t="s">
        <v>1678</v>
      </c>
      <c s="35" t="s">
        <v>5</v>
      </c>
      <c s="6" t="s">
        <v>1679</v>
      </c>
      <c s="36" t="s">
        <v>1354</v>
      </c>
      <c s="37">
        <v>47.75</v>
      </c>
      <c s="36">
        <v>0</v>
      </c>
      <c s="36">
        <f>ROUND(G204*H204,6)</f>
      </c>
      <c r="L204" s="38">
        <v>0</v>
      </c>
      <c s="32">
        <f>ROUND(ROUND(L204,2)*ROUND(G204,3),2)</f>
      </c>
      <c s="36" t="s">
        <v>1501</v>
      </c>
      <c>
        <f>(M204*21)/100</f>
      </c>
      <c t="s">
        <v>27</v>
      </c>
    </row>
    <row r="205" spans="1:5" ht="12.75">
      <c r="A205" s="35" t="s">
        <v>54</v>
      </c>
      <c r="E205" s="39" t="s">
        <v>1679</v>
      </c>
    </row>
    <row r="206" spans="1:5" ht="25.5">
      <c r="A206" s="35" t="s">
        <v>56</v>
      </c>
      <c r="E206" s="40" t="s">
        <v>1680</v>
      </c>
    </row>
    <row r="207" spans="1:5" ht="12.75">
      <c r="A207" t="s">
        <v>58</v>
      </c>
      <c r="E207" s="39" t="s">
        <v>5</v>
      </c>
    </row>
    <row r="208" spans="1:16" ht="12.75">
      <c r="A208" t="s">
        <v>48</v>
      </c>
      <c s="34" t="s">
        <v>1681</v>
      </c>
      <c s="34" t="s">
        <v>1682</v>
      </c>
      <c s="35" t="s">
        <v>5</v>
      </c>
      <c s="6" t="s">
        <v>1683</v>
      </c>
      <c s="36" t="s">
        <v>1354</v>
      </c>
      <c s="37">
        <v>47.75</v>
      </c>
      <c s="36">
        <v>0</v>
      </c>
      <c s="36">
        <f>ROUND(G208*H208,6)</f>
      </c>
      <c r="L208" s="38">
        <v>0</v>
      </c>
      <c s="32">
        <f>ROUND(ROUND(L208,2)*ROUND(G208,3),2)</f>
      </c>
      <c s="36" t="s">
        <v>1501</v>
      </c>
      <c>
        <f>(M208*21)/100</f>
      </c>
      <c t="s">
        <v>27</v>
      </c>
    </row>
    <row r="209" spans="1:5" ht="12.75">
      <c r="A209" s="35" t="s">
        <v>54</v>
      </c>
      <c r="E209" s="39" t="s">
        <v>1683</v>
      </c>
    </row>
    <row r="210" spans="1:5" ht="12.75">
      <c r="A210" s="35" t="s">
        <v>56</v>
      </c>
      <c r="E210" s="40" t="s">
        <v>5</v>
      </c>
    </row>
    <row r="211" spans="1:5" ht="12.75">
      <c r="A211" t="s">
        <v>58</v>
      </c>
      <c r="E211" s="39" t="s">
        <v>5</v>
      </c>
    </row>
    <row r="212" spans="1:16" ht="25.5">
      <c r="A212" t="s">
        <v>48</v>
      </c>
      <c s="34" t="s">
        <v>1684</v>
      </c>
      <c s="34" t="s">
        <v>1685</v>
      </c>
      <c s="35" t="s">
        <v>5</v>
      </c>
      <c s="6" t="s">
        <v>1686</v>
      </c>
      <c s="36" t="s">
        <v>52</v>
      </c>
      <c s="37">
        <v>1</v>
      </c>
      <c s="36">
        <v>0</v>
      </c>
      <c s="36">
        <f>ROUND(G212*H212,6)</f>
      </c>
      <c r="L212" s="38">
        <v>0</v>
      </c>
      <c s="32">
        <f>ROUND(ROUND(L212,2)*ROUND(G212,3),2)</f>
      </c>
      <c s="36" t="s">
        <v>1165</v>
      </c>
      <c>
        <f>(M212*21)/100</f>
      </c>
      <c t="s">
        <v>27</v>
      </c>
    </row>
    <row r="213" spans="1:5" ht="51">
      <c r="A213" s="35" t="s">
        <v>54</v>
      </c>
      <c r="E213" s="39" t="s">
        <v>1687</v>
      </c>
    </row>
    <row r="214" spans="1:5" ht="12.75">
      <c r="A214" s="35" t="s">
        <v>56</v>
      </c>
      <c r="E214" s="40" t="s">
        <v>5</v>
      </c>
    </row>
    <row r="215" spans="1:5" ht="12.75">
      <c r="A215" t="s">
        <v>58</v>
      </c>
      <c r="E215" s="39" t="s">
        <v>1688</v>
      </c>
    </row>
    <row r="216" spans="1:16" ht="25.5">
      <c r="A216" t="s">
        <v>48</v>
      </c>
      <c s="34" t="s">
        <v>1689</v>
      </c>
      <c s="34" t="s">
        <v>1690</v>
      </c>
      <c s="35" t="s">
        <v>5</v>
      </c>
      <c s="6" t="s">
        <v>1686</v>
      </c>
      <c s="36" t="s">
        <v>52</v>
      </c>
      <c s="37">
        <v>1</v>
      </c>
      <c s="36">
        <v>0</v>
      </c>
      <c s="36">
        <f>ROUND(G216*H216,6)</f>
      </c>
      <c r="L216" s="38">
        <v>0</v>
      </c>
      <c s="32">
        <f>ROUND(ROUND(L216,2)*ROUND(G216,3),2)</f>
      </c>
      <c s="36" t="s">
        <v>1165</v>
      </c>
      <c>
        <f>(M216*21)/100</f>
      </c>
      <c t="s">
        <v>27</v>
      </c>
    </row>
    <row r="217" spans="1:5" ht="51">
      <c r="A217" s="35" t="s">
        <v>54</v>
      </c>
      <c r="E217" s="39" t="s">
        <v>1687</v>
      </c>
    </row>
    <row r="218" spans="1:5" ht="12.75">
      <c r="A218" s="35" t="s">
        <v>56</v>
      </c>
      <c r="E218" s="40" t="s">
        <v>5</v>
      </c>
    </row>
    <row r="219" spans="1:5" ht="12.75">
      <c r="A219" t="s">
        <v>58</v>
      </c>
      <c r="E219" s="39" t="s">
        <v>1688</v>
      </c>
    </row>
    <row r="220" spans="1:16" ht="25.5">
      <c r="A220" t="s">
        <v>48</v>
      </c>
      <c s="34" t="s">
        <v>1691</v>
      </c>
      <c s="34" t="s">
        <v>1692</v>
      </c>
      <c s="35" t="s">
        <v>5</v>
      </c>
      <c s="6" t="s">
        <v>1693</v>
      </c>
      <c s="36" t="s">
        <v>52</v>
      </c>
      <c s="37">
        <v>2</v>
      </c>
      <c s="36">
        <v>0</v>
      </c>
      <c s="36">
        <f>ROUND(G220*H220,6)</f>
      </c>
      <c r="L220" s="38">
        <v>0</v>
      </c>
      <c s="32">
        <f>ROUND(ROUND(L220,2)*ROUND(G220,3),2)</f>
      </c>
      <c s="36" t="s">
        <v>1165</v>
      </c>
      <c>
        <f>(M220*21)/100</f>
      </c>
      <c t="s">
        <v>27</v>
      </c>
    </row>
    <row r="221" spans="1:5" ht="38.25">
      <c r="A221" s="35" t="s">
        <v>54</v>
      </c>
      <c r="E221" s="39" t="s">
        <v>1694</v>
      </c>
    </row>
    <row r="222" spans="1:5" ht="12.75">
      <c r="A222" s="35" t="s">
        <v>56</v>
      </c>
      <c r="E222" s="40" t="s">
        <v>5</v>
      </c>
    </row>
    <row r="223" spans="1:5" ht="12.75">
      <c r="A223" t="s">
        <v>58</v>
      </c>
      <c r="E223" s="39" t="s">
        <v>1688</v>
      </c>
    </row>
    <row r="224" spans="1:16" ht="25.5">
      <c r="A224" t="s">
        <v>48</v>
      </c>
      <c s="34" t="s">
        <v>1695</v>
      </c>
      <c s="34" t="s">
        <v>1696</v>
      </c>
      <c s="35" t="s">
        <v>5</v>
      </c>
      <c s="6" t="s">
        <v>1697</v>
      </c>
      <c s="36" t="s">
        <v>52</v>
      </c>
      <c s="37">
        <v>3</v>
      </c>
      <c s="36">
        <v>0</v>
      </c>
      <c s="36">
        <f>ROUND(G224*H224,6)</f>
      </c>
      <c r="L224" s="38">
        <v>0</v>
      </c>
      <c s="32">
        <f>ROUND(ROUND(L224,2)*ROUND(G224,3),2)</f>
      </c>
      <c s="36" t="s">
        <v>1165</v>
      </c>
      <c>
        <f>(M224*21)/100</f>
      </c>
      <c t="s">
        <v>27</v>
      </c>
    </row>
    <row r="225" spans="1:5" ht="38.25">
      <c r="A225" s="35" t="s">
        <v>54</v>
      </c>
      <c r="E225" s="39" t="s">
        <v>1698</v>
      </c>
    </row>
    <row r="226" spans="1:5" ht="12.75">
      <c r="A226" s="35" t="s">
        <v>56</v>
      </c>
      <c r="E226" s="40" t="s">
        <v>5</v>
      </c>
    </row>
    <row r="227" spans="1:5" ht="12.75">
      <c r="A227" t="s">
        <v>58</v>
      </c>
      <c r="E227" s="39" t="s">
        <v>1688</v>
      </c>
    </row>
    <row r="228" spans="1:16" ht="12.75">
      <c r="A228" t="s">
        <v>48</v>
      </c>
      <c s="34" t="s">
        <v>1699</v>
      </c>
      <c s="34" t="s">
        <v>1700</v>
      </c>
      <c s="35" t="s">
        <v>5</v>
      </c>
      <c s="6" t="s">
        <v>1701</v>
      </c>
      <c s="36" t="s">
        <v>201</v>
      </c>
      <c s="37">
        <v>1</v>
      </c>
      <c s="36">
        <v>0</v>
      </c>
      <c s="36">
        <f>ROUND(G228*H228,6)</f>
      </c>
      <c r="L228" s="38">
        <v>0</v>
      </c>
      <c s="32">
        <f>ROUND(ROUND(L228,2)*ROUND(G228,3),2)</f>
      </c>
      <c s="36" t="s">
        <v>1165</v>
      </c>
      <c>
        <f>(M228*21)/100</f>
      </c>
      <c t="s">
        <v>27</v>
      </c>
    </row>
    <row r="229" spans="1:5" ht="12.75">
      <c r="A229" s="35" t="s">
        <v>54</v>
      </c>
      <c r="E229" s="39" t="s">
        <v>1701</v>
      </c>
    </row>
    <row r="230" spans="1:5" ht="38.25">
      <c r="A230" s="35" t="s">
        <v>56</v>
      </c>
      <c r="E230" s="40" t="s">
        <v>1702</v>
      </c>
    </row>
    <row r="231" spans="1:5" ht="51">
      <c r="A231" t="s">
        <v>58</v>
      </c>
      <c r="E231" s="39" t="s">
        <v>1703</v>
      </c>
    </row>
    <row r="232" spans="1:16" ht="12.75">
      <c r="A232" t="s">
        <v>48</v>
      </c>
      <c s="34" t="s">
        <v>1704</v>
      </c>
      <c s="34" t="s">
        <v>1705</v>
      </c>
      <c s="35" t="s">
        <v>5</v>
      </c>
      <c s="6" t="s">
        <v>1706</v>
      </c>
      <c s="36" t="s">
        <v>52</v>
      </c>
      <c s="37">
        <v>10</v>
      </c>
      <c s="36">
        <v>0</v>
      </c>
      <c s="36">
        <f>ROUND(G232*H232,6)</f>
      </c>
      <c r="L232" s="38">
        <v>0</v>
      </c>
      <c s="32">
        <f>ROUND(ROUND(L232,2)*ROUND(G232,3),2)</f>
      </c>
      <c s="36" t="s">
        <v>1165</v>
      </c>
      <c>
        <f>(M232*21)/100</f>
      </c>
      <c t="s">
        <v>27</v>
      </c>
    </row>
    <row r="233" spans="1:5" ht="12.75">
      <c r="A233" s="35" t="s">
        <v>54</v>
      </c>
      <c r="E233" s="39" t="s">
        <v>1706</v>
      </c>
    </row>
    <row r="234" spans="1:5" ht="12.75">
      <c r="A234" s="35" t="s">
        <v>56</v>
      </c>
      <c r="E234" s="40" t="s">
        <v>5</v>
      </c>
    </row>
    <row r="235" spans="1:5" ht="12.75">
      <c r="A235" t="s">
        <v>58</v>
      </c>
      <c r="E235" s="39" t="s">
        <v>1707</v>
      </c>
    </row>
    <row r="236" spans="1:16" ht="12.75">
      <c r="A236" t="s">
        <v>48</v>
      </c>
      <c s="34" t="s">
        <v>1708</v>
      </c>
      <c s="34" t="s">
        <v>1709</v>
      </c>
      <c s="35" t="s">
        <v>5</v>
      </c>
      <c s="6" t="s">
        <v>1710</v>
      </c>
      <c s="36" t="s">
        <v>52</v>
      </c>
      <c s="37">
        <v>9</v>
      </c>
      <c s="36">
        <v>0</v>
      </c>
      <c s="36">
        <f>ROUND(G236*H236,6)</f>
      </c>
      <c r="L236" s="38">
        <v>0</v>
      </c>
      <c s="32">
        <f>ROUND(ROUND(L236,2)*ROUND(G236,3),2)</f>
      </c>
      <c s="36" t="s">
        <v>1165</v>
      </c>
      <c>
        <f>(M236*21)/100</f>
      </c>
      <c t="s">
        <v>27</v>
      </c>
    </row>
    <row r="237" spans="1:5" ht="12.75">
      <c r="A237" s="35" t="s">
        <v>54</v>
      </c>
      <c r="E237" s="39" t="s">
        <v>1710</v>
      </c>
    </row>
    <row r="238" spans="1:5" ht="12.75">
      <c r="A238" s="35" t="s">
        <v>56</v>
      </c>
      <c r="E238" s="40" t="s">
        <v>5</v>
      </c>
    </row>
    <row r="239" spans="1:5" ht="12.75">
      <c r="A239" t="s">
        <v>58</v>
      </c>
      <c r="E239" s="39" t="s">
        <v>1707</v>
      </c>
    </row>
    <row r="240" spans="1:16" ht="12.75">
      <c r="A240" t="s">
        <v>48</v>
      </c>
      <c s="34" t="s">
        <v>1711</v>
      </c>
      <c s="34" t="s">
        <v>1712</v>
      </c>
      <c s="35" t="s">
        <v>5</v>
      </c>
      <c s="6" t="s">
        <v>1710</v>
      </c>
      <c s="36" t="s">
        <v>52</v>
      </c>
      <c s="37">
        <v>10</v>
      </c>
      <c s="36">
        <v>0</v>
      </c>
      <c s="36">
        <f>ROUND(G240*H240,6)</f>
      </c>
      <c r="L240" s="38">
        <v>0</v>
      </c>
      <c s="32">
        <f>ROUND(ROUND(L240,2)*ROUND(G240,3),2)</f>
      </c>
      <c s="36" t="s">
        <v>1165</v>
      </c>
      <c>
        <f>(M240*21)/100</f>
      </c>
      <c t="s">
        <v>27</v>
      </c>
    </row>
    <row r="241" spans="1:5" ht="12.75">
      <c r="A241" s="35" t="s">
        <v>54</v>
      </c>
      <c r="E241" s="39" t="s">
        <v>1710</v>
      </c>
    </row>
    <row r="242" spans="1:5" ht="12.75">
      <c r="A242" s="35" t="s">
        <v>56</v>
      </c>
      <c r="E242" s="40" t="s">
        <v>5</v>
      </c>
    </row>
    <row r="243" spans="1:5" ht="12.75">
      <c r="A243" t="s">
        <v>58</v>
      </c>
      <c r="E243" s="39" t="s">
        <v>1707</v>
      </c>
    </row>
    <row r="244" spans="1:16" ht="25.5">
      <c r="A244" t="s">
        <v>48</v>
      </c>
      <c s="34" t="s">
        <v>1713</v>
      </c>
      <c s="34" t="s">
        <v>1714</v>
      </c>
      <c s="35" t="s">
        <v>5</v>
      </c>
      <c s="6" t="s">
        <v>1715</v>
      </c>
      <c s="36" t="s">
        <v>52</v>
      </c>
      <c s="37">
        <v>1</v>
      </c>
      <c s="36">
        <v>0</v>
      </c>
      <c s="36">
        <f>ROUND(G244*H244,6)</f>
      </c>
      <c r="L244" s="38">
        <v>0</v>
      </c>
      <c s="32">
        <f>ROUND(ROUND(L244,2)*ROUND(G244,3),2)</f>
      </c>
      <c s="36" t="s">
        <v>1165</v>
      </c>
      <c>
        <f>(M244*21)/100</f>
      </c>
      <c t="s">
        <v>27</v>
      </c>
    </row>
    <row r="245" spans="1:5" ht="25.5">
      <c r="A245" s="35" t="s">
        <v>54</v>
      </c>
      <c r="E245" s="39" t="s">
        <v>1715</v>
      </c>
    </row>
    <row r="246" spans="1:5" ht="12.75">
      <c r="A246" s="35" t="s">
        <v>56</v>
      </c>
      <c r="E246" s="40" t="s">
        <v>5</v>
      </c>
    </row>
    <row r="247" spans="1:5" ht="12.75">
      <c r="A247" t="s">
        <v>58</v>
      </c>
      <c r="E247" s="39" t="s">
        <v>1707</v>
      </c>
    </row>
    <row r="248" spans="1:16" ht="25.5">
      <c r="A248" t="s">
        <v>48</v>
      </c>
      <c s="34" t="s">
        <v>1716</v>
      </c>
      <c s="34" t="s">
        <v>1717</v>
      </c>
      <c s="35" t="s">
        <v>5</v>
      </c>
      <c s="6" t="s">
        <v>1718</v>
      </c>
      <c s="36" t="s">
        <v>52</v>
      </c>
      <c s="37">
        <v>1</v>
      </c>
      <c s="36">
        <v>0</v>
      </c>
      <c s="36">
        <f>ROUND(G248*H248,6)</f>
      </c>
      <c r="L248" s="38">
        <v>0</v>
      </c>
      <c s="32">
        <f>ROUND(ROUND(L248,2)*ROUND(G248,3),2)</f>
      </c>
      <c s="36" t="s">
        <v>1165</v>
      </c>
      <c>
        <f>(M248*21)/100</f>
      </c>
      <c t="s">
        <v>27</v>
      </c>
    </row>
    <row r="249" spans="1:5" ht="25.5">
      <c r="A249" s="35" t="s">
        <v>54</v>
      </c>
      <c r="E249" s="39" t="s">
        <v>1718</v>
      </c>
    </row>
    <row r="250" spans="1:5" ht="12.75">
      <c r="A250" s="35" t="s">
        <v>56</v>
      </c>
      <c r="E250" s="40" t="s">
        <v>5</v>
      </c>
    </row>
    <row r="251" spans="1:5" ht="12.75">
      <c r="A251" t="s">
        <v>58</v>
      </c>
      <c r="E251" s="39" t="s">
        <v>1707</v>
      </c>
    </row>
    <row r="252" spans="1:16" ht="12.75">
      <c r="A252" t="s">
        <v>48</v>
      </c>
      <c s="34" t="s">
        <v>1719</v>
      </c>
      <c s="34" t="s">
        <v>1720</v>
      </c>
      <c s="35" t="s">
        <v>5</v>
      </c>
      <c s="6" t="s">
        <v>1721</v>
      </c>
      <c s="36" t="s">
        <v>52</v>
      </c>
      <c s="37">
        <v>1</v>
      </c>
      <c s="36">
        <v>0</v>
      </c>
      <c s="36">
        <f>ROUND(G252*H252,6)</f>
      </c>
      <c r="L252" s="38">
        <v>0</v>
      </c>
      <c s="32">
        <f>ROUND(ROUND(L252,2)*ROUND(G252,3),2)</f>
      </c>
      <c s="36" t="s">
        <v>1165</v>
      </c>
      <c>
        <f>(M252*21)/100</f>
      </c>
      <c t="s">
        <v>27</v>
      </c>
    </row>
    <row r="253" spans="1:5" ht="12.75">
      <c r="A253" s="35" t="s">
        <v>54</v>
      </c>
      <c r="E253" s="39" t="s">
        <v>1721</v>
      </c>
    </row>
    <row r="254" spans="1:5" ht="12.75">
      <c r="A254" s="35" t="s">
        <v>56</v>
      </c>
      <c r="E254" s="40" t="s">
        <v>5</v>
      </c>
    </row>
    <row r="255" spans="1:5" ht="12.75">
      <c r="A255" t="s">
        <v>58</v>
      </c>
      <c r="E255" s="39" t="s">
        <v>1707</v>
      </c>
    </row>
    <row r="256" spans="1:16" ht="25.5">
      <c r="A256" t="s">
        <v>48</v>
      </c>
      <c s="34" t="s">
        <v>1722</v>
      </c>
      <c s="34" t="s">
        <v>1723</v>
      </c>
      <c s="35" t="s">
        <v>5</v>
      </c>
      <c s="6" t="s">
        <v>1724</v>
      </c>
      <c s="36" t="s">
        <v>52</v>
      </c>
      <c s="37">
        <v>1</v>
      </c>
      <c s="36">
        <v>0</v>
      </c>
      <c s="36">
        <f>ROUND(G256*H256,6)</f>
      </c>
      <c r="L256" s="38">
        <v>0</v>
      </c>
      <c s="32">
        <f>ROUND(ROUND(L256,2)*ROUND(G256,3),2)</f>
      </c>
      <c s="36" t="s">
        <v>1165</v>
      </c>
      <c>
        <f>(M256*21)/100</f>
      </c>
      <c t="s">
        <v>27</v>
      </c>
    </row>
    <row r="257" spans="1:5" ht="25.5">
      <c r="A257" s="35" t="s">
        <v>54</v>
      </c>
      <c r="E257" s="39" t="s">
        <v>1724</v>
      </c>
    </row>
    <row r="258" spans="1:5" ht="12.75">
      <c r="A258" s="35" t="s">
        <v>56</v>
      </c>
      <c r="E258" s="40" t="s">
        <v>5</v>
      </c>
    </row>
    <row r="259" spans="1:5" ht="12.75">
      <c r="A259" t="s">
        <v>58</v>
      </c>
      <c r="E259" s="39" t="s">
        <v>1707</v>
      </c>
    </row>
    <row r="260" spans="1:16" ht="25.5">
      <c r="A260" t="s">
        <v>48</v>
      </c>
      <c s="34" t="s">
        <v>1725</v>
      </c>
      <c s="34" t="s">
        <v>1726</v>
      </c>
      <c s="35" t="s">
        <v>5</v>
      </c>
      <c s="6" t="s">
        <v>1727</v>
      </c>
      <c s="36" t="s">
        <v>52</v>
      </c>
      <c s="37">
        <v>1</v>
      </c>
      <c s="36">
        <v>0</v>
      </c>
      <c s="36">
        <f>ROUND(G260*H260,6)</f>
      </c>
      <c r="L260" s="38">
        <v>0</v>
      </c>
      <c s="32">
        <f>ROUND(ROUND(L260,2)*ROUND(G260,3),2)</f>
      </c>
      <c s="36" t="s">
        <v>1165</v>
      </c>
      <c>
        <f>(M260*21)/100</f>
      </c>
      <c t="s">
        <v>27</v>
      </c>
    </row>
    <row r="261" spans="1:5" ht="25.5">
      <c r="A261" s="35" t="s">
        <v>54</v>
      </c>
      <c r="E261" s="39" t="s">
        <v>1727</v>
      </c>
    </row>
    <row r="262" spans="1:5" ht="12.75">
      <c r="A262" s="35" t="s">
        <v>56</v>
      </c>
      <c r="E262" s="40" t="s">
        <v>5</v>
      </c>
    </row>
    <row r="263" spans="1:5" ht="12.75">
      <c r="A263" t="s">
        <v>58</v>
      </c>
      <c r="E263" s="39" t="s">
        <v>1707</v>
      </c>
    </row>
    <row r="264" spans="1:16" ht="25.5">
      <c r="A264" t="s">
        <v>48</v>
      </c>
      <c s="34" t="s">
        <v>1728</v>
      </c>
      <c s="34" t="s">
        <v>1729</v>
      </c>
      <c s="35" t="s">
        <v>5</v>
      </c>
      <c s="6" t="s">
        <v>1730</v>
      </c>
      <c s="36" t="s">
        <v>52</v>
      </c>
      <c s="37">
        <v>1</v>
      </c>
      <c s="36">
        <v>0</v>
      </c>
      <c s="36">
        <f>ROUND(G264*H264,6)</f>
      </c>
      <c r="L264" s="38">
        <v>0</v>
      </c>
      <c s="32">
        <f>ROUND(ROUND(L264,2)*ROUND(G264,3),2)</f>
      </c>
      <c s="36" t="s">
        <v>1165</v>
      </c>
      <c>
        <f>(M264*21)/100</f>
      </c>
      <c t="s">
        <v>27</v>
      </c>
    </row>
    <row r="265" spans="1:5" ht="25.5">
      <c r="A265" s="35" t="s">
        <v>54</v>
      </c>
      <c r="E265" s="39" t="s">
        <v>1730</v>
      </c>
    </row>
    <row r="266" spans="1:5" ht="12.75">
      <c r="A266" s="35" t="s">
        <v>56</v>
      </c>
      <c r="E266" s="40" t="s">
        <v>5</v>
      </c>
    </row>
    <row r="267" spans="1:5" ht="12.75">
      <c r="A267" t="s">
        <v>58</v>
      </c>
      <c r="E267" s="39" t="s">
        <v>1707</v>
      </c>
    </row>
    <row r="268" spans="1:16" ht="25.5">
      <c r="A268" t="s">
        <v>48</v>
      </c>
      <c s="34" t="s">
        <v>1731</v>
      </c>
      <c s="34" t="s">
        <v>1732</v>
      </c>
      <c s="35" t="s">
        <v>5</v>
      </c>
      <c s="6" t="s">
        <v>1733</v>
      </c>
      <c s="36" t="s">
        <v>52</v>
      </c>
      <c s="37">
        <v>1</v>
      </c>
      <c s="36">
        <v>0</v>
      </c>
      <c s="36">
        <f>ROUND(G268*H268,6)</f>
      </c>
      <c r="L268" s="38">
        <v>0</v>
      </c>
      <c s="32">
        <f>ROUND(ROUND(L268,2)*ROUND(G268,3),2)</f>
      </c>
      <c s="36" t="s">
        <v>1165</v>
      </c>
      <c>
        <f>(M268*21)/100</f>
      </c>
      <c t="s">
        <v>27</v>
      </c>
    </row>
    <row r="269" spans="1:5" ht="25.5">
      <c r="A269" s="35" t="s">
        <v>54</v>
      </c>
      <c r="E269" s="39" t="s">
        <v>1733</v>
      </c>
    </row>
    <row r="270" spans="1:5" ht="12.75">
      <c r="A270" s="35" t="s">
        <v>56</v>
      </c>
      <c r="E270" s="40" t="s">
        <v>5</v>
      </c>
    </row>
    <row r="271" spans="1:5" ht="12.75">
      <c r="A271" t="s">
        <v>58</v>
      </c>
      <c r="E271" s="39" t="s">
        <v>1707</v>
      </c>
    </row>
    <row r="272" spans="1:16" ht="12.75">
      <c r="A272" t="s">
        <v>48</v>
      </c>
      <c s="34" t="s">
        <v>1734</v>
      </c>
      <c s="34" t="s">
        <v>1735</v>
      </c>
      <c s="35" t="s">
        <v>5</v>
      </c>
      <c s="6" t="s">
        <v>1736</v>
      </c>
      <c s="36" t="s">
        <v>52</v>
      </c>
      <c s="37">
        <v>1</v>
      </c>
      <c s="36">
        <v>0</v>
      </c>
      <c s="36">
        <f>ROUND(G272*H272,6)</f>
      </c>
      <c r="L272" s="38">
        <v>0</v>
      </c>
      <c s="32">
        <f>ROUND(ROUND(L272,2)*ROUND(G272,3),2)</f>
      </c>
      <c s="36" t="s">
        <v>1165</v>
      </c>
      <c>
        <f>(M272*21)/100</f>
      </c>
      <c t="s">
        <v>27</v>
      </c>
    </row>
    <row r="273" spans="1:5" ht="12.75">
      <c r="A273" s="35" t="s">
        <v>54</v>
      </c>
      <c r="E273" s="39" t="s">
        <v>1736</v>
      </c>
    </row>
    <row r="274" spans="1:5" ht="12.75">
      <c r="A274" s="35" t="s">
        <v>56</v>
      </c>
      <c r="E274" s="40" t="s">
        <v>5</v>
      </c>
    </row>
    <row r="275" spans="1:5" ht="12.75">
      <c r="A275" t="s">
        <v>58</v>
      </c>
      <c r="E275" s="39" t="s">
        <v>1707</v>
      </c>
    </row>
    <row r="276" spans="1:16" ht="25.5">
      <c r="A276" t="s">
        <v>48</v>
      </c>
      <c s="34" t="s">
        <v>1737</v>
      </c>
      <c s="34" t="s">
        <v>1738</v>
      </c>
      <c s="35" t="s">
        <v>5</v>
      </c>
      <c s="6" t="s">
        <v>1739</v>
      </c>
      <c s="36" t="s">
        <v>52</v>
      </c>
      <c s="37">
        <v>1</v>
      </c>
      <c s="36">
        <v>0</v>
      </c>
      <c s="36">
        <f>ROUND(G276*H276,6)</f>
      </c>
      <c r="L276" s="38">
        <v>0</v>
      </c>
      <c s="32">
        <f>ROUND(ROUND(L276,2)*ROUND(G276,3),2)</f>
      </c>
      <c s="36" t="s">
        <v>1165</v>
      </c>
      <c>
        <f>(M276*21)/100</f>
      </c>
      <c t="s">
        <v>27</v>
      </c>
    </row>
    <row r="277" spans="1:5" ht="25.5">
      <c r="A277" s="35" t="s">
        <v>54</v>
      </c>
      <c r="E277" s="39" t="s">
        <v>1739</v>
      </c>
    </row>
    <row r="278" spans="1:5" ht="12.75">
      <c r="A278" s="35" t="s">
        <v>56</v>
      </c>
      <c r="E278" s="40" t="s">
        <v>5</v>
      </c>
    </row>
    <row r="279" spans="1:5" ht="12.75">
      <c r="A279" t="s">
        <v>58</v>
      </c>
      <c r="E279" s="39" t="s">
        <v>1707</v>
      </c>
    </row>
    <row r="280" spans="1:16" ht="25.5">
      <c r="A280" t="s">
        <v>48</v>
      </c>
      <c s="34" t="s">
        <v>1740</v>
      </c>
      <c s="34" t="s">
        <v>1741</v>
      </c>
      <c s="35" t="s">
        <v>5</v>
      </c>
      <c s="6" t="s">
        <v>1742</v>
      </c>
      <c s="36" t="s">
        <v>52</v>
      </c>
      <c s="37">
        <v>1</v>
      </c>
      <c s="36">
        <v>0</v>
      </c>
      <c s="36">
        <f>ROUND(G280*H280,6)</f>
      </c>
      <c r="L280" s="38">
        <v>0</v>
      </c>
      <c s="32">
        <f>ROUND(ROUND(L280,2)*ROUND(G280,3),2)</f>
      </c>
      <c s="36" t="s">
        <v>1165</v>
      </c>
      <c>
        <f>(M280*21)/100</f>
      </c>
      <c t="s">
        <v>27</v>
      </c>
    </row>
    <row r="281" spans="1:5" ht="25.5">
      <c r="A281" s="35" t="s">
        <v>54</v>
      </c>
      <c r="E281" s="39" t="s">
        <v>1742</v>
      </c>
    </row>
    <row r="282" spans="1:5" ht="12.75">
      <c r="A282" s="35" t="s">
        <v>56</v>
      </c>
      <c r="E282" s="40" t="s">
        <v>5</v>
      </c>
    </row>
    <row r="283" spans="1:5" ht="12.75">
      <c r="A283" t="s">
        <v>58</v>
      </c>
      <c r="E283" s="39" t="s">
        <v>1707</v>
      </c>
    </row>
    <row r="284" spans="1:16" ht="12.75">
      <c r="A284" t="s">
        <v>48</v>
      </c>
      <c s="34" t="s">
        <v>1743</v>
      </c>
      <c s="34" t="s">
        <v>1744</v>
      </c>
      <c s="35" t="s">
        <v>5</v>
      </c>
      <c s="6" t="s">
        <v>1745</v>
      </c>
      <c s="36" t="s">
        <v>52</v>
      </c>
      <c s="37">
        <v>1</v>
      </c>
      <c s="36">
        <v>0</v>
      </c>
      <c s="36">
        <f>ROUND(G284*H284,6)</f>
      </c>
      <c r="L284" s="38">
        <v>0</v>
      </c>
      <c s="32">
        <f>ROUND(ROUND(L284,2)*ROUND(G284,3),2)</f>
      </c>
      <c s="36" t="s">
        <v>1165</v>
      </c>
      <c>
        <f>(M284*21)/100</f>
      </c>
      <c t="s">
        <v>27</v>
      </c>
    </row>
    <row r="285" spans="1:5" ht="12.75">
      <c r="A285" s="35" t="s">
        <v>54</v>
      </c>
      <c r="E285" s="39" t="s">
        <v>1745</v>
      </c>
    </row>
    <row r="286" spans="1:5" ht="12.75">
      <c r="A286" s="35" t="s">
        <v>56</v>
      </c>
      <c r="E286" s="40" t="s">
        <v>5</v>
      </c>
    </row>
    <row r="287" spans="1:5" ht="12.75">
      <c r="A287" t="s">
        <v>58</v>
      </c>
      <c r="E287" s="39" t="s">
        <v>1707</v>
      </c>
    </row>
    <row r="288" spans="1:16" ht="25.5">
      <c r="A288" t="s">
        <v>48</v>
      </c>
      <c s="34" t="s">
        <v>1746</v>
      </c>
      <c s="34" t="s">
        <v>1747</v>
      </c>
      <c s="35" t="s">
        <v>5</v>
      </c>
      <c s="6" t="s">
        <v>1748</v>
      </c>
      <c s="36" t="s">
        <v>52</v>
      </c>
      <c s="37">
        <v>1</v>
      </c>
      <c s="36">
        <v>0</v>
      </c>
      <c s="36">
        <f>ROUND(G288*H288,6)</f>
      </c>
      <c r="L288" s="38">
        <v>0</v>
      </c>
      <c s="32">
        <f>ROUND(ROUND(L288,2)*ROUND(G288,3),2)</f>
      </c>
      <c s="36" t="s">
        <v>1165</v>
      </c>
      <c>
        <f>(M288*21)/100</f>
      </c>
      <c t="s">
        <v>27</v>
      </c>
    </row>
    <row r="289" spans="1:5" ht="25.5">
      <c r="A289" s="35" t="s">
        <v>54</v>
      </c>
      <c r="E289" s="39" t="s">
        <v>1748</v>
      </c>
    </row>
    <row r="290" spans="1:5" ht="12.75">
      <c r="A290" s="35" t="s">
        <v>56</v>
      </c>
      <c r="E290" s="40" t="s">
        <v>5</v>
      </c>
    </row>
    <row r="291" spans="1:5" ht="12.75">
      <c r="A291" t="s">
        <v>58</v>
      </c>
      <c r="E291" s="39" t="s">
        <v>1707</v>
      </c>
    </row>
    <row r="292" spans="1:16" ht="12.75">
      <c r="A292" t="s">
        <v>48</v>
      </c>
      <c s="34" t="s">
        <v>1749</v>
      </c>
      <c s="34" t="s">
        <v>1750</v>
      </c>
      <c s="35" t="s">
        <v>5</v>
      </c>
      <c s="6" t="s">
        <v>1751</v>
      </c>
      <c s="36" t="s">
        <v>52</v>
      </c>
      <c s="37">
        <v>2</v>
      </c>
      <c s="36">
        <v>0</v>
      </c>
      <c s="36">
        <f>ROUND(G292*H292,6)</f>
      </c>
      <c r="L292" s="38">
        <v>0</v>
      </c>
      <c s="32">
        <f>ROUND(ROUND(L292,2)*ROUND(G292,3),2)</f>
      </c>
      <c s="36" t="s">
        <v>1165</v>
      </c>
      <c>
        <f>(M292*21)/100</f>
      </c>
      <c t="s">
        <v>27</v>
      </c>
    </row>
    <row r="293" spans="1:5" ht="12.75">
      <c r="A293" s="35" t="s">
        <v>54</v>
      </c>
      <c r="E293" s="39" t="s">
        <v>1751</v>
      </c>
    </row>
    <row r="294" spans="1:5" ht="12.75">
      <c r="A294" s="35" t="s">
        <v>56</v>
      </c>
      <c r="E294" s="40" t="s">
        <v>5</v>
      </c>
    </row>
    <row r="295" spans="1:5" ht="12.75">
      <c r="A295" t="s">
        <v>58</v>
      </c>
      <c r="E295" s="39" t="s">
        <v>1707</v>
      </c>
    </row>
    <row r="296" spans="1:16" ht="25.5">
      <c r="A296" t="s">
        <v>48</v>
      </c>
      <c s="34" t="s">
        <v>1752</v>
      </c>
      <c s="34" t="s">
        <v>1753</v>
      </c>
      <c s="35" t="s">
        <v>5</v>
      </c>
      <c s="6" t="s">
        <v>1754</v>
      </c>
      <c s="36" t="s">
        <v>52</v>
      </c>
      <c s="37">
        <v>2</v>
      </c>
      <c s="36">
        <v>0</v>
      </c>
      <c s="36">
        <f>ROUND(G296*H296,6)</f>
      </c>
      <c r="L296" s="38">
        <v>0</v>
      </c>
      <c s="32">
        <f>ROUND(ROUND(L296,2)*ROUND(G296,3),2)</f>
      </c>
      <c s="36" t="s">
        <v>1165</v>
      </c>
      <c>
        <f>(M296*21)/100</f>
      </c>
      <c t="s">
        <v>27</v>
      </c>
    </row>
    <row r="297" spans="1:5" ht="25.5">
      <c r="A297" s="35" t="s">
        <v>54</v>
      </c>
      <c r="E297" s="39" t="s">
        <v>1754</v>
      </c>
    </row>
    <row r="298" spans="1:5" ht="12.75">
      <c r="A298" s="35" t="s">
        <v>56</v>
      </c>
      <c r="E298" s="40" t="s">
        <v>5</v>
      </c>
    </row>
    <row r="299" spans="1:5" ht="12.75">
      <c r="A299" t="s">
        <v>58</v>
      </c>
      <c r="E299" s="39" t="s">
        <v>1707</v>
      </c>
    </row>
    <row r="300" spans="1:16" ht="12.75">
      <c r="A300" t="s">
        <v>48</v>
      </c>
      <c s="34" t="s">
        <v>1755</v>
      </c>
      <c s="34" t="s">
        <v>1756</v>
      </c>
      <c s="35" t="s">
        <v>5</v>
      </c>
      <c s="6" t="s">
        <v>1751</v>
      </c>
      <c s="36" t="s">
        <v>52</v>
      </c>
      <c s="37">
        <v>2</v>
      </c>
      <c s="36">
        <v>0</v>
      </c>
      <c s="36">
        <f>ROUND(G300*H300,6)</f>
      </c>
      <c r="L300" s="38">
        <v>0</v>
      </c>
      <c s="32">
        <f>ROUND(ROUND(L300,2)*ROUND(G300,3),2)</f>
      </c>
      <c s="36" t="s">
        <v>1165</v>
      </c>
      <c>
        <f>(M300*21)/100</f>
      </c>
      <c t="s">
        <v>27</v>
      </c>
    </row>
    <row r="301" spans="1:5" ht="12.75">
      <c r="A301" s="35" t="s">
        <v>54</v>
      </c>
      <c r="E301" s="39" t="s">
        <v>1751</v>
      </c>
    </row>
    <row r="302" spans="1:5" ht="12.75">
      <c r="A302" s="35" t="s">
        <v>56</v>
      </c>
      <c r="E302" s="40" t="s">
        <v>5</v>
      </c>
    </row>
    <row r="303" spans="1:5" ht="12.75">
      <c r="A303" t="s">
        <v>58</v>
      </c>
      <c r="E303" s="39" t="s">
        <v>1707</v>
      </c>
    </row>
    <row r="304" spans="1:16" ht="12.75">
      <c r="A304" t="s">
        <v>48</v>
      </c>
      <c s="34" t="s">
        <v>1757</v>
      </c>
      <c s="34" t="s">
        <v>1758</v>
      </c>
      <c s="35" t="s">
        <v>5</v>
      </c>
      <c s="6" t="s">
        <v>1759</v>
      </c>
      <c s="36" t="s">
        <v>52</v>
      </c>
      <c s="37">
        <v>4</v>
      </c>
      <c s="36">
        <v>0</v>
      </c>
      <c s="36">
        <f>ROUND(G304*H304,6)</f>
      </c>
      <c r="L304" s="38">
        <v>0</v>
      </c>
      <c s="32">
        <f>ROUND(ROUND(L304,2)*ROUND(G304,3),2)</f>
      </c>
      <c s="36" t="s">
        <v>1165</v>
      </c>
      <c>
        <f>(M304*21)/100</f>
      </c>
      <c t="s">
        <v>27</v>
      </c>
    </row>
    <row r="305" spans="1:5" ht="12.75">
      <c r="A305" s="35" t="s">
        <v>54</v>
      </c>
      <c r="E305" s="39" t="s">
        <v>1759</v>
      </c>
    </row>
    <row r="306" spans="1:5" ht="12.75">
      <c r="A306" s="35" t="s">
        <v>56</v>
      </c>
      <c r="E306" s="40" t="s">
        <v>5</v>
      </c>
    </row>
    <row r="307" spans="1:5" ht="12.75">
      <c r="A307" t="s">
        <v>58</v>
      </c>
      <c r="E307" s="39" t="s">
        <v>1707</v>
      </c>
    </row>
    <row r="308" spans="1:16" ht="12.75">
      <c r="A308" t="s">
        <v>48</v>
      </c>
      <c s="34" t="s">
        <v>1760</v>
      </c>
      <c s="34" t="s">
        <v>1761</v>
      </c>
      <c s="35" t="s">
        <v>5</v>
      </c>
      <c s="6" t="s">
        <v>1762</v>
      </c>
      <c s="36" t="s">
        <v>52</v>
      </c>
      <c s="37">
        <v>14</v>
      </c>
      <c s="36">
        <v>0</v>
      </c>
      <c s="36">
        <f>ROUND(G308*H308,6)</f>
      </c>
      <c r="L308" s="38">
        <v>0</v>
      </c>
      <c s="32">
        <f>ROUND(ROUND(L308,2)*ROUND(G308,3),2)</f>
      </c>
      <c s="36" t="s">
        <v>1165</v>
      </c>
      <c>
        <f>(M308*21)/100</f>
      </c>
      <c t="s">
        <v>27</v>
      </c>
    </row>
    <row r="309" spans="1:5" ht="12.75">
      <c r="A309" s="35" t="s">
        <v>54</v>
      </c>
      <c r="E309" s="39" t="s">
        <v>1762</v>
      </c>
    </row>
    <row r="310" spans="1:5" ht="12.75">
      <c r="A310" s="35" t="s">
        <v>56</v>
      </c>
      <c r="E310" s="40" t="s">
        <v>5</v>
      </c>
    </row>
    <row r="311" spans="1:5" ht="12.75">
      <c r="A311" t="s">
        <v>58</v>
      </c>
      <c r="E311" s="39" t="s">
        <v>1707</v>
      </c>
    </row>
    <row r="312" spans="1:16" ht="25.5">
      <c r="A312" t="s">
        <v>48</v>
      </c>
      <c s="34" t="s">
        <v>1763</v>
      </c>
      <c s="34" t="s">
        <v>1764</v>
      </c>
      <c s="35" t="s">
        <v>5</v>
      </c>
      <c s="6" t="s">
        <v>1765</v>
      </c>
      <c s="36" t="s">
        <v>52</v>
      </c>
      <c s="37">
        <v>1</v>
      </c>
      <c s="36">
        <v>0</v>
      </c>
      <c s="36">
        <f>ROUND(G312*H312,6)</f>
      </c>
      <c r="L312" s="38">
        <v>0</v>
      </c>
      <c s="32">
        <f>ROUND(ROUND(L312,2)*ROUND(G312,3),2)</f>
      </c>
      <c s="36" t="s">
        <v>1165</v>
      </c>
      <c>
        <f>(M312*21)/100</f>
      </c>
      <c t="s">
        <v>27</v>
      </c>
    </row>
    <row r="313" spans="1:5" ht="25.5">
      <c r="A313" s="35" t="s">
        <v>54</v>
      </c>
      <c r="E313" s="39" t="s">
        <v>1765</v>
      </c>
    </row>
    <row r="314" spans="1:5" ht="12.75">
      <c r="A314" s="35" t="s">
        <v>56</v>
      </c>
      <c r="E314" s="40" t="s">
        <v>5</v>
      </c>
    </row>
    <row r="315" spans="1:5" ht="12.75">
      <c r="A315" t="s">
        <v>58</v>
      </c>
      <c r="E315" s="39" t="s">
        <v>1707</v>
      </c>
    </row>
    <row r="316" spans="1:16" ht="12.75">
      <c r="A316" t="s">
        <v>48</v>
      </c>
      <c s="34" t="s">
        <v>1766</v>
      </c>
      <c s="34" t="s">
        <v>1767</v>
      </c>
      <c s="35" t="s">
        <v>5</v>
      </c>
      <c s="6" t="s">
        <v>1768</v>
      </c>
      <c s="36" t="s">
        <v>52</v>
      </c>
      <c s="37">
        <v>2</v>
      </c>
      <c s="36">
        <v>0</v>
      </c>
      <c s="36">
        <f>ROUND(G316*H316,6)</f>
      </c>
      <c r="L316" s="38">
        <v>0</v>
      </c>
      <c s="32">
        <f>ROUND(ROUND(L316,2)*ROUND(G316,3),2)</f>
      </c>
      <c s="36" t="s">
        <v>1165</v>
      </c>
      <c>
        <f>(M316*21)/100</f>
      </c>
      <c t="s">
        <v>27</v>
      </c>
    </row>
    <row r="317" spans="1:5" ht="12.75">
      <c r="A317" s="35" t="s">
        <v>54</v>
      </c>
      <c r="E317" s="39" t="s">
        <v>1768</v>
      </c>
    </row>
    <row r="318" spans="1:5" ht="12.75">
      <c r="A318" s="35" t="s">
        <v>56</v>
      </c>
      <c r="E318" s="40" t="s">
        <v>5</v>
      </c>
    </row>
    <row r="319" spans="1:5" ht="12.75">
      <c r="A319" t="s">
        <v>58</v>
      </c>
      <c r="E319" s="39" t="s">
        <v>1707</v>
      </c>
    </row>
    <row r="320" spans="1:16" ht="12.75">
      <c r="A320" t="s">
        <v>48</v>
      </c>
      <c s="34" t="s">
        <v>1769</v>
      </c>
      <c s="34" t="s">
        <v>1770</v>
      </c>
      <c s="35" t="s">
        <v>5</v>
      </c>
      <c s="6" t="s">
        <v>1771</v>
      </c>
      <c s="36" t="s">
        <v>52</v>
      </c>
      <c s="37">
        <v>20</v>
      </c>
      <c s="36">
        <v>0</v>
      </c>
      <c s="36">
        <f>ROUND(G320*H320,6)</f>
      </c>
      <c r="L320" s="38">
        <v>0</v>
      </c>
      <c s="32">
        <f>ROUND(ROUND(L320,2)*ROUND(G320,3),2)</f>
      </c>
      <c s="36" t="s">
        <v>1165</v>
      </c>
      <c>
        <f>(M320*21)/100</f>
      </c>
      <c t="s">
        <v>27</v>
      </c>
    </row>
    <row r="321" spans="1:5" ht="12.75">
      <c r="A321" s="35" t="s">
        <v>54</v>
      </c>
      <c r="E321" s="39" t="s">
        <v>1771</v>
      </c>
    </row>
    <row r="322" spans="1:5" ht="12.75">
      <c r="A322" s="35" t="s">
        <v>56</v>
      </c>
      <c r="E322" s="40" t="s">
        <v>5</v>
      </c>
    </row>
    <row r="323" spans="1:5" ht="12.75">
      <c r="A323" t="s">
        <v>58</v>
      </c>
      <c r="E323" s="39" t="s">
        <v>1707</v>
      </c>
    </row>
    <row r="324" spans="1:16" ht="12.75">
      <c r="A324" t="s">
        <v>48</v>
      </c>
      <c s="34" t="s">
        <v>1772</v>
      </c>
      <c s="34" t="s">
        <v>1773</v>
      </c>
      <c s="35" t="s">
        <v>5</v>
      </c>
      <c s="6" t="s">
        <v>1774</v>
      </c>
      <c s="36" t="s">
        <v>52</v>
      </c>
      <c s="37">
        <v>2</v>
      </c>
      <c s="36">
        <v>0</v>
      </c>
      <c s="36">
        <f>ROUND(G324*H324,6)</f>
      </c>
      <c r="L324" s="38">
        <v>0</v>
      </c>
      <c s="32">
        <f>ROUND(ROUND(L324,2)*ROUND(G324,3),2)</f>
      </c>
      <c s="36" t="s">
        <v>1165</v>
      </c>
      <c>
        <f>(M324*21)/100</f>
      </c>
      <c t="s">
        <v>27</v>
      </c>
    </row>
    <row r="325" spans="1:5" ht="12.75">
      <c r="A325" s="35" t="s">
        <v>54</v>
      </c>
      <c r="E325" s="39" t="s">
        <v>1774</v>
      </c>
    </row>
    <row r="326" spans="1:5" ht="12.75">
      <c r="A326" s="35" t="s">
        <v>56</v>
      </c>
      <c r="E326" s="40" t="s">
        <v>5</v>
      </c>
    </row>
    <row r="327" spans="1:5" ht="12.75">
      <c r="A327" t="s">
        <v>58</v>
      </c>
      <c r="E327" s="39" t="s">
        <v>1707</v>
      </c>
    </row>
    <row r="328" spans="1:16" ht="12.75">
      <c r="A328" t="s">
        <v>48</v>
      </c>
      <c s="34" t="s">
        <v>1775</v>
      </c>
      <c s="34" t="s">
        <v>1776</v>
      </c>
      <c s="35" t="s">
        <v>5</v>
      </c>
      <c s="6" t="s">
        <v>1777</v>
      </c>
      <c s="36" t="s">
        <v>52</v>
      </c>
      <c s="37">
        <v>4</v>
      </c>
      <c s="36">
        <v>0</v>
      </c>
      <c s="36">
        <f>ROUND(G328*H328,6)</f>
      </c>
      <c r="L328" s="38">
        <v>0</v>
      </c>
      <c s="32">
        <f>ROUND(ROUND(L328,2)*ROUND(G328,3),2)</f>
      </c>
      <c s="36" t="s">
        <v>1165</v>
      </c>
      <c>
        <f>(M328*21)/100</f>
      </c>
      <c t="s">
        <v>27</v>
      </c>
    </row>
    <row r="329" spans="1:5" ht="12.75">
      <c r="A329" s="35" t="s">
        <v>54</v>
      </c>
      <c r="E329" s="39" t="s">
        <v>1777</v>
      </c>
    </row>
    <row r="330" spans="1:5" ht="12.75">
      <c r="A330" s="35" t="s">
        <v>56</v>
      </c>
      <c r="E330" s="40" t="s">
        <v>5</v>
      </c>
    </row>
    <row r="331" spans="1:5" ht="12.75">
      <c r="A331" t="s">
        <v>58</v>
      </c>
      <c r="E331" s="39" t="s">
        <v>1707</v>
      </c>
    </row>
    <row r="332" spans="1:16" ht="12.75">
      <c r="A332" t="s">
        <v>48</v>
      </c>
      <c s="34" t="s">
        <v>1778</v>
      </c>
      <c s="34" t="s">
        <v>1779</v>
      </c>
      <c s="35" t="s">
        <v>5</v>
      </c>
      <c s="6" t="s">
        <v>1780</v>
      </c>
      <c s="36" t="s">
        <v>52</v>
      </c>
      <c s="37">
        <v>1</v>
      </c>
      <c s="36">
        <v>0</v>
      </c>
      <c s="36">
        <f>ROUND(G332*H332,6)</f>
      </c>
      <c r="L332" s="38">
        <v>0</v>
      </c>
      <c s="32">
        <f>ROUND(ROUND(L332,2)*ROUND(G332,3),2)</f>
      </c>
      <c s="36" t="s">
        <v>1165</v>
      </c>
      <c>
        <f>(M332*21)/100</f>
      </c>
      <c t="s">
        <v>27</v>
      </c>
    </row>
    <row r="333" spans="1:5" ht="12.75">
      <c r="A333" s="35" t="s">
        <v>54</v>
      </c>
      <c r="E333" s="39" t="s">
        <v>1780</v>
      </c>
    </row>
    <row r="334" spans="1:5" ht="12.75">
      <c r="A334" s="35" t="s">
        <v>56</v>
      </c>
      <c r="E334" s="40" t="s">
        <v>5</v>
      </c>
    </row>
    <row r="335" spans="1:5" ht="12.75">
      <c r="A335" t="s">
        <v>58</v>
      </c>
      <c r="E335" s="39" t="s">
        <v>1707</v>
      </c>
    </row>
    <row r="336" spans="1:16" ht="12.75">
      <c r="A336" t="s">
        <v>48</v>
      </c>
      <c s="34" t="s">
        <v>1781</v>
      </c>
      <c s="34" t="s">
        <v>1782</v>
      </c>
      <c s="35" t="s">
        <v>5</v>
      </c>
      <c s="6" t="s">
        <v>1783</v>
      </c>
      <c s="36" t="s">
        <v>52</v>
      </c>
      <c s="37">
        <v>2</v>
      </c>
      <c s="36">
        <v>0</v>
      </c>
      <c s="36">
        <f>ROUND(G336*H336,6)</f>
      </c>
      <c r="L336" s="38">
        <v>0</v>
      </c>
      <c s="32">
        <f>ROUND(ROUND(L336,2)*ROUND(G336,3),2)</f>
      </c>
      <c s="36" t="s">
        <v>1165</v>
      </c>
      <c>
        <f>(M336*21)/100</f>
      </c>
      <c t="s">
        <v>27</v>
      </c>
    </row>
    <row r="337" spans="1:5" ht="12.75">
      <c r="A337" s="35" t="s">
        <v>54</v>
      </c>
      <c r="E337" s="39" t="s">
        <v>1783</v>
      </c>
    </row>
    <row r="338" spans="1:5" ht="12.75">
      <c r="A338" s="35" t="s">
        <v>56</v>
      </c>
      <c r="E338" s="40" t="s">
        <v>5</v>
      </c>
    </row>
    <row r="339" spans="1:5" ht="12.75">
      <c r="A339" t="s">
        <v>58</v>
      </c>
      <c r="E339" s="39" t="s">
        <v>1707</v>
      </c>
    </row>
    <row r="340" spans="1:16" ht="12.75">
      <c r="A340" t="s">
        <v>48</v>
      </c>
      <c s="34" t="s">
        <v>1784</v>
      </c>
      <c s="34" t="s">
        <v>1785</v>
      </c>
      <c s="35" t="s">
        <v>5</v>
      </c>
      <c s="6" t="s">
        <v>1786</v>
      </c>
      <c s="36" t="s">
        <v>52</v>
      </c>
      <c s="37">
        <v>13</v>
      </c>
      <c s="36">
        <v>0</v>
      </c>
      <c s="36">
        <f>ROUND(G340*H340,6)</f>
      </c>
      <c r="L340" s="38">
        <v>0</v>
      </c>
      <c s="32">
        <f>ROUND(ROUND(L340,2)*ROUND(G340,3),2)</f>
      </c>
      <c s="36" t="s">
        <v>1165</v>
      </c>
      <c>
        <f>(M340*21)/100</f>
      </c>
      <c t="s">
        <v>27</v>
      </c>
    </row>
    <row r="341" spans="1:5" ht="12.75">
      <c r="A341" s="35" t="s">
        <v>54</v>
      </c>
      <c r="E341" s="39" t="s">
        <v>1786</v>
      </c>
    </row>
    <row r="342" spans="1:5" ht="12.75">
      <c r="A342" s="35" t="s">
        <v>56</v>
      </c>
      <c r="E342" s="40" t="s">
        <v>5</v>
      </c>
    </row>
    <row r="343" spans="1:5" ht="12.75">
      <c r="A343" t="s">
        <v>58</v>
      </c>
      <c r="E343" s="39" t="s">
        <v>1707</v>
      </c>
    </row>
    <row r="344" spans="1:16" ht="25.5">
      <c r="A344" t="s">
        <v>48</v>
      </c>
      <c s="34" t="s">
        <v>1787</v>
      </c>
      <c s="34" t="s">
        <v>1788</v>
      </c>
      <c s="35" t="s">
        <v>5</v>
      </c>
      <c s="6" t="s">
        <v>1789</v>
      </c>
      <c s="36" t="s">
        <v>52</v>
      </c>
      <c s="37">
        <v>3</v>
      </c>
      <c s="36">
        <v>0</v>
      </c>
      <c s="36">
        <f>ROUND(G344*H344,6)</f>
      </c>
      <c r="L344" s="38">
        <v>0</v>
      </c>
      <c s="32">
        <f>ROUND(ROUND(L344,2)*ROUND(G344,3),2)</f>
      </c>
      <c s="36" t="s">
        <v>1165</v>
      </c>
      <c>
        <f>(M344*21)/100</f>
      </c>
      <c t="s">
        <v>27</v>
      </c>
    </row>
    <row r="345" spans="1:5" ht="25.5">
      <c r="A345" s="35" t="s">
        <v>54</v>
      </c>
      <c r="E345" s="39" t="s">
        <v>1789</v>
      </c>
    </row>
    <row r="346" spans="1:5" ht="12.75">
      <c r="A346" s="35" t="s">
        <v>56</v>
      </c>
      <c r="E346" s="40" t="s">
        <v>5</v>
      </c>
    </row>
    <row r="347" spans="1:5" ht="12.75">
      <c r="A347" t="s">
        <v>58</v>
      </c>
      <c r="E347" s="39" t="s">
        <v>1707</v>
      </c>
    </row>
    <row r="348" spans="1:16" ht="12.75">
      <c r="A348" t="s">
        <v>48</v>
      </c>
      <c s="34" t="s">
        <v>1790</v>
      </c>
      <c s="34" t="s">
        <v>1791</v>
      </c>
      <c s="35" t="s">
        <v>5</v>
      </c>
      <c s="6" t="s">
        <v>1792</v>
      </c>
      <c s="36" t="s">
        <v>52</v>
      </c>
      <c s="37">
        <v>4</v>
      </c>
      <c s="36">
        <v>0</v>
      </c>
      <c s="36">
        <f>ROUND(G348*H348,6)</f>
      </c>
      <c r="L348" s="38">
        <v>0</v>
      </c>
      <c s="32">
        <f>ROUND(ROUND(L348,2)*ROUND(G348,3),2)</f>
      </c>
      <c s="36" t="s">
        <v>1165</v>
      </c>
      <c>
        <f>(M348*21)/100</f>
      </c>
      <c t="s">
        <v>27</v>
      </c>
    </row>
    <row r="349" spans="1:5" ht="12.75">
      <c r="A349" s="35" t="s">
        <v>54</v>
      </c>
      <c r="E349" s="39" t="s">
        <v>1792</v>
      </c>
    </row>
    <row r="350" spans="1:5" ht="12.75">
      <c r="A350" s="35" t="s">
        <v>56</v>
      </c>
      <c r="E350" s="40" t="s">
        <v>1793</v>
      </c>
    </row>
    <row r="351" spans="1:5" ht="12.75">
      <c r="A351" t="s">
        <v>58</v>
      </c>
      <c r="E351" s="39" t="s">
        <v>1707</v>
      </c>
    </row>
    <row r="352" spans="1:16" ht="12.75">
      <c r="A352" t="s">
        <v>48</v>
      </c>
      <c s="34" t="s">
        <v>1794</v>
      </c>
      <c s="34" t="s">
        <v>1795</v>
      </c>
      <c s="35" t="s">
        <v>5</v>
      </c>
      <c s="6" t="s">
        <v>1796</v>
      </c>
      <c s="36" t="s">
        <v>52</v>
      </c>
      <c s="37">
        <v>12</v>
      </c>
      <c s="36">
        <v>0</v>
      </c>
      <c s="36">
        <f>ROUND(G352*H352,6)</f>
      </c>
      <c r="L352" s="38">
        <v>0</v>
      </c>
      <c s="32">
        <f>ROUND(ROUND(L352,2)*ROUND(G352,3),2)</f>
      </c>
      <c s="36" t="s">
        <v>1165</v>
      </c>
      <c>
        <f>(M352*21)/100</f>
      </c>
      <c t="s">
        <v>27</v>
      </c>
    </row>
    <row r="353" spans="1:5" ht="12.75">
      <c r="A353" s="35" t="s">
        <v>54</v>
      </c>
      <c r="E353" s="39" t="s">
        <v>1796</v>
      </c>
    </row>
    <row r="354" spans="1:5" ht="12.75">
      <c r="A354" s="35" t="s">
        <v>56</v>
      </c>
      <c r="E354" s="40" t="s">
        <v>5</v>
      </c>
    </row>
    <row r="355" spans="1:5" ht="12.75">
      <c r="A355" t="s">
        <v>58</v>
      </c>
      <c r="E355" s="39" t="s">
        <v>1707</v>
      </c>
    </row>
    <row r="356" spans="1:16" ht="12.75">
      <c r="A356" t="s">
        <v>48</v>
      </c>
      <c s="34" t="s">
        <v>1797</v>
      </c>
      <c s="34" t="s">
        <v>1798</v>
      </c>
      <c s="35" t="s">
        <v>5</v>
      </c>
      <c s="6" t="s">
        <v>1799</v>
      </c>
      <c s="36" t="s">
        <v>52</v>
      </c>
      <c s="37">
        <v>8</v>
      </c>
      <c s="36">
        <v>0</v>
      </c>
      <c s="36">
        <f>ROUND(G356*H356,6)</f>
      </c>
      <c r="L356" s="38">
        <v>0</v>
      </c>
      <c s="32">
        <f>ROUND(ROUND(L356,2)*ROUND(G356,3),2)</f>
      </c>
      <c s="36" t="s">
        <v>1165</v>
      </c>
      <c>
        <f>(M356*21)/100</f>
      </c>
      <c t="s">
        <v>27</v>
      </c>
    </row>
    <row r="357" spans="1:5" ht="12.75">
      <c r="A357" s="35" t="s">
        <v>54</v>
      </c>
      <c r="E357" s="39" t="s">
        <v>1799</v>
      </c>
    </row>
    <row r="358" spans="1:5" ht="12.75">
      <c r="A358" s="35" t="s">
        <v>56</v>
      </c>
      <c r="E358" s="40" t="s">
        <v>5</v>
      </c>
    </row>
    <row r="359" spans="1:5" ht="12.75">
      <c r="A359" t="s">
        <v>58</v>
      </c>
      <c r="E359" s="39" t="s">
        <v>1707</v>
      </c>
    </row>
    <row r="360" spans="1:16" ht="12.75">
      <c r="A360" t="s">
        <v>48</v>
      </c>
      <c s="34" t="s">
        <v>1800</v>
      </c>
      <c s="34" t="s">
        <v>1801</v>
      </c>
      <c s="35" t="s">
        <v>5</v>
      </c>
      <c s="6" t="s">
        <v>1802</v>
      </c>
      <c s="36" t="s">
        <v>52</v>
      </c>
      <c s="37">
        <v>10</v>
      </c>
      <c s="36">
        <v>0</v>
      </c>
      <c s="36">
        <f>ROUND(G360*H360,6)</f>
      </c>
      <c r="L360" s="38">
        <v>0</v>
      </c>
      <c s="32">
        <f>ROUND(ROUND(L360,2)*ROUND(G360,3),2)</f>
      </c>
      <c s="36" t="s">
        <v>1165</v>
      </c>
      <c>
        <f>(M360*21)/100</f>
      </c>
      <c t="s">
        <v>27</v>
      </c>
    </row>
    <row r="361" spans="1:5" ht="12.75">
      <c r="A361" s="35" t="s">
        <v>54</v>
      </c>
      <c r="E361" s="39" t="s">
        <v>1802</v>
      </c>
    </row>
    <row r="362" spans="1:5" ht="12.75">
      <c r="A362" s="35" t="s">
        <v>56</v>
      </c>
      <c r="E362" s="40" t="s">
        <v>5</v>
      </c>
    </row>
    <row r="363" spans="1:5" ht="12.75">
      <c r="A363" t="s">
        <v>58</v>
      </c>
      <c r="E363" s="39" t="s">
        <v>1707</v>
      </c>
    </row>
    <row r="364" spans="1:16" ht="12.75">
      <c r="A364" t="s">
        <v>48</v>
      </c>
      <c s="34" t="s">
        <v>1803</v>
      </c>
      <c s="34" t="s">
        <v>1804</v>
      </c>
      <c s="35" t="s">
        <v>5</v>
      </c>
      <c s="6" t="s">
        <v>1802</v>
      </c>
      <c s="36" t="s">
        <v>52</v>
      </c>
      <c s="37">
        <v>8</v>
      </c>
      <c s="36">
        <v>0</v>
      </c>
      <c s="36">
        <f>ROUND(G364*H364,6)</f>
      </c>
      <c r="L364" s="38">
        <v>0</v>
      </c>
      <c s="32">
        <f>ROUND(ROUND(L364,2)*ROUND(G364,3),2)</f>
      </c>
      <c s="36" t="s">
        <v>1165</v>
      </c>
      <c>
        <f>(M364*21)/100</f>
      </c>
      <c t="s">
        <v>27</v>
      </c>
    </row>
    <row r="365" spans="1:5" ht="12.75">
      <c r="A365" s="35" t="s">
        <v>54</v>
      </c>
      <c r="E365" s="39" t="s">
        <v>1802</v>
      </c>
    </row>
    <row r="366" spans="1:5" ht="12.75">
      <c r="A366" s="35" t="s">
        <v>56</v>
      </c>
      <c r="E366" s="40" t="s">
        <v>5</v>
      </c>
    </row>
    <row r="367" spans="1:5" ht="12.75">
      <c r="A367" t="s">
        <v>58</v>
      </c>
      <c r="E367" s="39" t="s">
        <v>1707</v>
      </c>
    </row>
    <row r="368" spans="1:16" ht="12.75">
      <c r="A368" t="s">
        <v>48</v>
      </c>
      <c s="34" t="s">
        <v>1805</v>
      </c>
      <c s="34" t="s">
        <v>1806</v>
      </c>
      <c s="35" t="s">
        <v>5</v>
      </c>
      <c s="6" t="s">
        <v>1807</v>
      </c>
      <c s="36" t="s">
        <v>52</v>
      </c>
      <c s="37">
        <v>1</v>
      </c>
      <c s="36">
        <v>0</v>
      </c>
      <c s="36">
        <f>ROUND(G368*H368,6)</f>
      </c>
      <c r="L368" s="38">
        <v>0</v>
      </c>
      <c s="32">
        <f>ROUND(ROUND(L368,2)*ROUND(G368,3),2)</f>
      </c>
      <c s="36" t="s">
        <v>1165</v>
      </c>
      <c>
        <f>(M368*21)/100</f>
      </c>
      <c t="s">
        <v>27</v>
      </c>
    </row>
    <row r="369" spans="1:5" ht="12.75">
      <c r="A369" s="35" t="s">
        <v>54</v>
      </c>
      <c r="E369" s="39" t="s">
        <v>1807</v>
      </c>
    </row>
    <row r="370" spans="1:5" ht="12.75">
      <c r="A370" s="35" t="s">
        <v>56</v>
      </c>
      <c r="E370" s="40" t="s">
        <v>5</v>
      </c>
    </row>
    <row r="371" spans="1:5" ht="12.75">
      <c r="A371" t="s">
        <v>58</v>
      </c>
      <c r="E371" s="39" t="s">
        <v>1707</v>
      </c>
    </row>
    <row r="372" spans="1:16" ht="25.5">
      <c r="A372" t="s">
        <v>48</v>
      </c>
      <c s="34" t="s">
        <v>1808</v>
      </c>
      <c s="34" t="s">
        <v>1809</v>
      </c>
      <c s="35" t="s">
        <v>5</v>
      </c>
      <c s="6" t="s">
        <v>1810</v>
      </c>
      <c s="36" t="s">
        <v>52</v>
      </c>
      <c s="37">
        <v>1</v>
      </c>
      <c s="36">
        <v>0</v>
      </c>
      <c s="36">
        <f>ROUND(G372*H372,6)</f>
      </c>
      <c r="L372" s="38">
        <v>0</v>
      </c>
      <c s="32">
        <f>ROUND(ROUND(L372,2)*ROUND(G372,3),2)</f>
      </c>
      <c s="36" t="s">
        <v>1165</v>
      </c>
      <c>
        <f>(M372*21)/100</f>
      </c>
      <c t="s">
        <v>27</v>
      </c>
    </row>
    <row r="373" spans="1:5" ht="25.5">
      <c r="A373" s="35" t="s">
        <v>54</v>
      </c>
      <c r="E373" s="39" t="s">
        <v>1810</v>
      </c>
    </row>
    <row r="374" spans="1:5" ht="12.75">
      <c r="A374" s="35" t="s">
        <v>56</v>
      </c>
      <c r="E374" s="40" t="s">
        <v>5</v>
      </c>
    </row>
    <row r="375" spans="1:5" ht="12.75">
      <c r="A375" t="s">
        <v>58</v>
      </c>
      <c r="E375" s="39" t="s">
        <v>1707</v>
      </c>
    </row>
    <row r="376" spans="1:16" ht="12.75">
      <c r="A376" t="s">
        <v>48</v>
      </c>
      <c s="34" t="s">
        <v>1811</v>
      </c>
      <c s="34" t="s">
        <v>1812</v>
      </c>
      <c s="35" t="s">
        <v>5</v>
      </c>
      <c s="6" t="s">
        <v>1813</v>
      </c>
      <c s="36" t="s">
        <v>52</v>
      </c>
      <c s="37">
        <v>2</v>
      </c>
      <c s="36">
        <v>0</v>
      </c>
      <c s="36">
        <f>ROUND(G376*H376,6)</f>
      </c>
      <c r="L376" s="38">
        <v>0</v>
      </c>
      <c s="32">
        <f>ROUND(ROUND(L376,2)*ROUND(G376,3),2)</f>
      </c>
      <c s="36" t="s">
        <v>1165</v>
      </c>
      <c>
        <f>(M376*21)/100</f>
      </c>
      <c t="s">
        <v>27</v>
      </c>
    </row>
    <row r="377" spans="1:5" ht="12.75">
      <c r="A377" s="35" t="s">
        <v>54</v>
      </c>
      <c r="E377" s="39" t="s">
        <v>1813</v>
      </c>
    </row>
    <row r="378" spans="1:5" ht="12.75">
      <c r="A378" s="35" t="s">
        <v>56</v>
      </c>
      <c r="E378" s="40" t="s">
        <v>5</v>
      </c>
    </row>
    <row r="379" spans="1:5" ht="12.75">
      <c r="A379" t="s">
        <v>58</v>
      </c>
      <c r="E379" s="39" t="s">
        <v>1707</v>
      </c>
    </row>
    <row r="380" spans="1:16" ht="12.75">
      <c r="A380" t="s">
        <v>48</v>
      </c>
      <c s="34" t="s">
        <v>1814</v>
      </c>
      <c s="34" t="s">
        <v>1815</v>
      </c>
      <c s="35" t="s">
        <v>5</v>
      </c>
      <c s="6" t="s">
        <v>1816</v>
      </c>
      <c s="36" t="s">
        <v>52</v>
      </c>
      <c s="37">
        <v>1</v>
      </c>
      <c s="36">
        <v>0</v>
      </c>
      <c s="36">
        <f>ROUND(G380*H380,6)</f>
      </c>
      <c r="L380" s="38">
        <v>0</v>
      </c>
      <c s="32">
        <f>ROUND(ROUND(L380,2)*ROUND(G380,3),2)</f>
      </c>
      <c s="36" t="s">
        <v>1165</v>
      </c>
      <c>
        <f>(M380*21)/100</f>
      </c>
      <c t="s">
        <v>27</v>
      </c>
    </row>
    <row r="381" spans="1:5" ht="12.75">
      <c r="A381" s="35" t="s">
        <v>54</v>
      </c>
      <c r="E381" s="39" t="s">
        <v>1816</v>
      </c>
    </row>
    <row r="382" spans="1:5" ht="12.75">
      <c r="A382" s="35" t="s">
        <v>56</v>
      </c>
      <c r="E382" s="40" t="s">
        <v>5</v>
      </c>
    </row>
    <row r="383" spans="1:5" ht="12.75">
      <c r="A383" t="s">
        <v>58</v>
      </c>
      <c r="E383" s="39" t="s">
        <v>1707</v>
      </c>
    </row>
    <row r="384" spans="1:16" ht="25.5">
      <c r="A384" t="s">
        <v>48</v>
      </c>
      <c s="34" t="s">
        <v>1817</v>
      </c>
      <c s="34" t="s">
        <v>1818</v>
      </c>
      <c s="35" t="s">
        <v>5</v>
      </c>
      <c s="6" t="s">
        <v>1819</v>
      </c>
      <c s="36" t="s">
        <v>52</v>
      </c>
      <c s="37">
        <v>3</v>
      </c>
      <c s="36">
        <v>0.00092</v>
      </c>
      <c s="36">
        <f>ROUND(G384*H384,6)</f>
      </c>
      <c r="L384" s="38">
        <v>0</v>
      </c>
      <c s="32">
        <f>ROUND(ROUND(L384,2)*ROUND(G384,3),2)</f>
      </c>
      <c s="36" t="s">
        <v>1501</v>
      </c>
      <c>
        <f>(M384*21)/100</f>
      </c>
      <c t="s">
        <v>27</v>
      </c>
    </row>
    <row r="385" spans="1:5" ht="25.5">
      <c r="A385" s="35" t="s">
        <v>54</v>
      </c>
      <c r="E385" s="39" t="s">
        <v>1819</v>
      </c>
    </row>
    <row r="386" spans="1:5" ht="25.5">
      <c r="A386" s="35" t="s">
        <v>56</v>
      </c>
      <c r="E386" s="40" t="s">
        <v>1820</v>
      </c>
    </row>
    <row r="387" spans="1:5" ht="102">
      <c r="A387" t="s">
        <v>58</v>
      </c>
      <c r="E387" s="39" t="s">
        <v>1821</v>
      </c>
    </row>
    <row r="388" spans="1:16" ht="25.5">
      <c r="A388" t="s">
        <v>48</v>
      </c>
      <c s="34" t="s">
        <v>1822</v>
      </c>
      <c s="34" t="s">
        <v>1823</v>
      </c>
      <c s="35" t="s">
        <v>5</v>
      </c>
      <c s="6" t="s">
        <v>1824</v>
      </c>
      <c s="36" t="s">
        <v>52</v>
      </c>
      <c s="37">
        <v>13</v>
      </c>
      <c s="36">
        <v>0.00088</v>
      </c>
      <c s="36">
        <f>ROUND(G388*H388,6)</f>
      </c>
      <c r="L388" s="38">
        <v>0</v>
      </c>
      <c s="32">
        <f>ROUND(ROUND(L388,2)*ROUND(G388,3),2)</f>
      </c>
      <c s="36" t="s">
        <v>1501</v>
      </c>
      <c>
        <f>(M388*21)/100</f>
      </c>
      <c t="s">
        <v>27</v>
      </c>
    </row>
    <row r="389" spans="1:5" ht="25.5">
      <c r="A389" s="35" t="s">
        <v>54</v>
      </c>
      <c r="E389" s="39" t="s">
        <v>1824</v>
      </c>
    </row>
    <row r="390" spans="1:5" ht="25.5">
      <c r="A390" s="35" t="s">
        <v>56</v>
      </c>
      <c r="E390" s="40" t="s">
        <v>1825</v>
      </c>
    </row>
    <row r="391" spans="1:5" ht="102">
      <c r="A391" t="s">
        <v>58</v>
      </c>
      <c r="E391" s="39" t="s">
        <v>1821</v>
      </c>
    </row>
    <row r="392" spans="1:16" ht="25.5">
      <c r="A392" t="s">
        <v>48</v>
      </c>
      <c s="34" t="s">
        <v>1826</v>
      </c>
      <c s="34" t="s">
        <v>1827</v>
      </c>
      <c s="35" t="s">
        <v>5</v>
      </c>
      <c s="6" t="s">
        <v>1828</v>
      </c>
      <c s="36" t="s">
        <v>52</v>
      </c>
      <c s="37">
        <v>7</v>
      </c>
      <c s="36">
        <v>0.00086</v>
      </c>
      <c s="36">
        <f>ROUND(G392*H392,6)</f>
      </c>
      <c r="L392" s="38">
        <v>0</v>
      </c>
      <c s="32">
        <f>ROUND(ROUND(L392,2)*ROUND(G392,3),2)</f>
      </c>
      <c s="36" t="s">
        <v>1501</v>
      </c>
      <c>
        <f>(M392*21)/100</f>
      </c>
      <c t="s">
        <v>27</v>
      </c>
    </row>
    <row r="393" spans="1:5" ht="25.5">
      <c r="A393" s="35" t="s">
        <v>54</v>
      </c>
      <c r="E393" s="39" t="s">
        <v>1828</v>
      </c>
    </row>
    <row r="394" spans="1:5" ht="25.5">
      <c r="A394" s="35" t="s">
        <v>56</v>
      </c>
      <c r="E394" s="40" t="s">
        <v>1829</v>
      </c>
    </row>
    <row r="395" spans="1:5" ht="102">
      <c r="A395" t="s">
        <v>58</v>
      </c>
      <c r="E395" s="39" t="s">
        <v>1821</v>
      </c>
    </row>
    <row r="396" spans="1:16" ht="25.5">
      <c r="A396" t="s">
        <v>48</v>
      </c>
      <c s="34" t="s">
        <v>1830</v>
      </c>
      <c s="34" t="s">
        <v>1831</v>
      </c>
      <c s="35" t="s">
        <v>5</v>
      </c>
      <c s="6" t="s">
        <v>1832</v>
      </c>
      <c s="36" t="s">
        <v>52</v>
      </c>
      <c s="37">
        <v>5</v>
      </c>
      <c s="36">
        <v>0</v>
      </c>
      <c s="36">
        <f>ROUND(G396*H396,6)</f>
      </c>
      <c r="L396" s="38">
        <v>0</v>
      </c>
      <c s="32">
        <f>ROUND(ROUND(L396,2)*ROUND(G396,3),2)</f>
      </c>
      <c s="36" t="s">
        <v>1501</v>
      </c>
      <c>
        <f>(M396*21)/100</f>
      </c>
      <c t="s">
        <v>27</v>
      </c>
    </row>
    <row r="397" spans="1:5" ht="25.5">
      <c r="A397" s="35" t="s">
        <v>54</v>
      </c>
      <c r="E397" s="39" t="s">
        <v>1832</v>
      </c>
    </row>
    <row r="398" spans="1:5" ht="25.5">
      <c r="A398" s="35" t="s">
        <v>56</v>
      </c>
      <c r="E398" s="40" t="s">
        <v>1833</v>
      </c>
    </row>
    <row r="399" spans="1:5" ht="25.5">
      <c r="A399" t="s">
        <v>58</v>
      </c>
      <c r="E399" s="39" t="s">
        <v>1834</v>
      </c>
    </row>
    <row r="400" spans="1:16" ht="25.5">
      <c r="A400" t="s">
        <v>48</v>
      </c>
      <c s="34" t="s">
        <v>1835</v>
      </c>
      <c s="34" t="s">
        <v>1836</v>
      </c>
      <c s="35" t="s">
        <v>5</v>
      </c>
      <c s="6" t="s">
        <v>1837</v>
      </c>
      <c s="36" t="s">
        <v>52</v>
      </c>
      <c s="37">
        <v>4</v>
      </c>
      <c s="36">
        <v>0.00088</v>
      </c>
      <c s="36">
        <f>ROUND(G400*H400,6)</f>
      </c>
      <c r="L400" s="38">
        <v>0</v>
      </c>
      <c s="32">
        <f>ROUND(ROUND(L400,2)*ROUND(G400,3),2)</f>
      </c>
      <c s="36" t="s">
        <v>1165</v>
      </c>
      <c>
        <f>(M400*21)/100</f>
      </c>
      <c t="s">
        <v>27</v>
      </c>
    </row>
    <row r="401" spans="1:5" ht="25.5">
      <c r="A401" s="35" t="s">
        <v>54</v>
      </c>
      <c r="E401" s="39" t="s">
        <v>1837</v>
      </c>
    </row>
    <row r="402" spans="1:5" ht="25.5">
      <c r="A402" s="35" t="s">
        <v>56</v>
      </c>
      <c r="E402" s="40" t="s">
        <v>1838</v>
      </c>
    </row>
    <row r="403" spans="1:5" ht="12.75">
      <c r="A403" t="s">
        <v>58</v>
      </c>
      <c r="E403" s="39" t="s">
        <v>5</v>
      </c>
    </row>
    <row r="404" spans="1:16" ht="25.5">
      <c r="A404" t="s">
        <v>48</v>
      </c>
      <c s="34" t="s">
        <v>1839</v>
      </c>
      <c s="34" t="s">
        <v>1840</v>
      </c>
      <c s="35" t="s">
        <v>5</v>
      </c>
      <c s="6" t="s">
        <v>1841</v>
      </c>
      <c s="36" t="s">
        <v>52</v>
      </c>
      <c s="37">
        <v>2</v>
      </c>
      <c s="36">
        <v>0</v>
      </c>
      <c s="36">
        <f>ROUND(G404*H404,6)</f>
      </c>
      <c r="L404" s="38">
        <v>0</v>
      </c>
      <c s="32">
        <f>ROUND(ROUND(L404,2)*ROUND(G404,3),2)</f>
      </c>
      <c s="36" t="s">
        <v>1165</v>
      </c>
      <c>
        <f>(M404*21)/100</f>
      </c>
      <c t="s">
        <v>27</v>
      </c>
    </row>
    <row r="405" spans="1:5" ht="25.5">
      <c r="A405" s="35" t="s">
        <v>54</v>
      </c>
      <c r="E405" s="39" t="s">
        <v>1841</v>
      </c>
    </row>
    <row r="406" spans="1:5" ht="12.75">
      <c r="A406" s="35" t="s">
        <v>56</v>
      </c>
      <c r="E406" s="40" t="s">
        <v>5</v>
      </c>
    </row>
    <row r="407" spans="1:5" ht="12.75">
      <c r="A407" t="s">
        <v>58</v>
      </c>
      <c r="E407" s="39" t="s">
        <v>1842</v>
      </c>
    </row>
    <row r="408" spans="1:16" ht="25.5">
      <c r="A408" t="s">
        <v>48</v>
      </c>
      <c s="34" t="s">
        <v>1843</v>
      </c>
      <c s="34" t="s">
        <v>1844</v>
      </c>
      <c s="35" t="s">
        <v>5</v>
      </c>
      <c s="6" t="s">
        <v>1845</v>
      </c>
      <c s="36" t="s">
        <v>52</v>
      </c>
      <c s="37">
        <v>1</v>
      </c>
      <c s="36">
        <v>0</v>
      </c>
      <c s="36">
        <f>ROUND(G408*H408,6)</f>
      </c>
      <c r="L408" s="38">
        <v>0</v>
      </c>
      <c s="32">
        <f>ROUND(ROUND(L408,2)*ROUND(G408,3),2)</f>
      </c>
      <c s="36" t="s">
        <v>1165</v>
      </c>
      <c>
        <f>(M408*21)/100</f>
      </c>
      <c t="s">
        <v>27</v>
      </c>
    </row>
    <row r="409" spans="1:5" ht="25.5">
      <c r="A409" s="35" t="s">
        <v>54</v>
      </c>
      <c r="E409" s="39" t="s">
        <v>1845</v>
      </c>
    </row>
    <row r="410" spans="1:5" ht="12.75">
      <c r="A410" s="35" t="s">
        <v>56</v>
      </c>
      <c r="E410" s="40" t="s">
        <v>5</v>
      </c>
    </row>
    <row r="411" spans="1:5" ht="12.75">
      <c r="A411" t="s">
        <v>58</v>
      </c>
      <c r="E411" s="39" t="s">
        <v>1842</v>
      </c>
    </row>
    <row r="412" spans="1:16" ht="25.5">
      <c r="A412" t="s">
        <v>48</v>
      </c>
      <c s="34" t="s">
        <v>1846</v>
      </c>
      <c s="34" t="s">
        <v>1847</v>
      </c>
      <c s="35" t="s">
        <v>5</v>
      </c>
      <c s="6" t="s">
        <v>1848</v>
      </c>
      <c s="36" t="s">
        <v>52</v>
      </c>
      <c s="37">
        <v>2</v>
      </c>
      <c s="36">
        <v>0</v>
      </c>
      <c s="36">
        <f>ROUND(G412*H412,6)</f>
      </c>
      <c r="L412" s="38">
        <v>0</v>
      </c>
      <c s="32">
        <f>ROUND(ROUND(L412,2)*ROUND(G412,3),2)</f>
      </c>
      <c s="36" t="s">
        <v>1165</v>
      </c>
      <c>
        <f>(M412*21)/100</f>
      </c>
      <c t="s">
        <v>27</v>
      </c>
    </row>
    <row r="413" spans="1:5" ht="38.25">
      <c r="A413" s="35" t="s">
        <v>54</v>
      </c>
      <c r="E413" s="39" t="s">
        <v>1849</v>
      </c>
    </row>
    <row r="414" spans="1:5" ht="12.75">
      <c r="A414" s="35" t="s">
        <v>56</v>
      </c>
      <c r="E414" s="40" t="s">
        <v>5</v>
      </c>
    </row>
    <row r="415" spans="1:5" ht="12.75">
      <c r="A415" t="s">
        <v>58</v>
      </c>
      <c r="E415" s="39" t="s">
        <v>1842</v>
      </c>
    </row>
    <row r="416" spans="1:16" ht="25.5">
      <c r="A416" t="s">
        <v>48</v>
      </c>
      <c s="34" t="s">
        <v>1850</v>
      </c>
      <c s="34" t="s">
        <v>1851</v>
      </c>
      <c s="35" t="s">
        <v>5</v>
      </c>
      <c s="6" t="s">
        <v>1852</v>
      </c>
      <c s="36" t="s">
        <v>52</v>
      </c>
      <c s="37">
        <v>2</v>
      </c>
      <c s="36">
        <v>0</v>
      </c>
      <c s="36">
        <f>ROUND(G416*H416,6)</f>
      </c>
      <c r="L416" s="38">
        <v>0</v>
      </c>
      <c s="32">
        <f>ROUND(ROUND(L416,2)*ROUND(G416,3),2)</f>
      </c>
      <c s="36" t="s">
        <v>1165</v>
      </c>
      <c>
        <f>(M416*21)/100</f>
      </c>
      <c t="s">
        <v>27</v>
      </c>
    </row>
    <row r="417" spans="1:5" ht="38.25">
      <c r="A417" s="35" t="s">
        <v>54</v>
      </c>
      <c r="E417" s="39" t="s">
        <v>1853</v>
      </c>
    </row>
    <row r="418" spans="1:5" ht="12.75">
      <c r="A418" s="35" t="s">
        <v>56</v>
      </c>
      <c r="E418" s="40" t="s">
        <v>5</v>
      </c>
    </row>
    <row r="419" spans="1:5" ht="12.75">
      <c r="A419" t="s">
        <v>58</v>
      </c>
      <c r="E419" s="39" t="s">
        <v>1842</v>
      </c>
    </row>
    <row r="420" spans="1:16" ht="25.5">
      <c r="A420" t="s">
        <v>48</v>
      </c>
      <c s="34" t="s">
        <v>1854</v>
      </c>
      <c s="34" t="s">
        <v>1855</v>
      </c>
      <c s="35" t="s">
        <v>5</v>
      </c>
      <c s="6" t="s">
        <v>1856</v>
      </c>
      <c s="36" t="s">
        <v>52</v>
      </c>
      <c s="37">
        <v>1</v>
      </c>
      <c s="36">
        <v>0</v>
      </c>
      <c s="36">
        <f>ROUND(G420*H420,6)</f>
      </c>
      <c r="L420" s="38">
        <v>0</v>
      </c>
      <c s="32">
        <f>ROUND(ROUND(L420,2)*ROUND(G420,3),2)</f>
      </c>
      <c s="36" t="s">
        <v>1165</v>
      </c>
      <c>
        <f>(M420*21)/100</f>
      </c>
      <c t="s">
        <v>27</v>
      </c>
    </row>
    <row r="421" spans="1:5" ht="38.25">
      <c r="A421" s="35" t="s">
        <v>54</v>
      </c>
      <c r="E421" s="39" t="s">
        <v>1857</v>
      </c>
    </row>
    <row r="422" spans="1:5" ht="12.75">
      <c r="A422" s="35" t="s">
        <v>56</v>
      </c>
      <c r="E422" s="40" t="s">
        <v>5</v>
      </c>
    </row>
    <row r="423" spans="1:5" ht="12.75">
      <c r="A423" t="s">
        <v>58</v>
      </c>
      <c r="E423" s="39" t="s">
        <v>1842</v>
      </c>
    </row>
    <row r="424" spans="1:16" ht="25.5">
      <c r="A424" t="s">
        <v>48</v>
      </c>
      <c s="34" t="s">
        <v>1858</v>
      </c>
      <c s="34" t="s">
        <v>1859</v>
      </c>
      <c s="35" t="s">
        <v>5</v>
      </c>
      <c s="6" t="s">
        <v>1860</v>
      </c>
      <c s="36" t="s">
        <v>52</v>
      </c>
      <c s="37">
        <v>2</v>
      </c>
      <c s="36">
        <v>0</v>
      </c>
      <c s="36">
        <f>ROUND(G424*H424,6)</f>
      </c>
      <c r="L424" s="38">
        <v>0</v>
      </c>
      <c s="32">
        <f>ROUND(ROUND(L424,2)*ROUND(G424,3),2)</f>
      </c>
      <c s="36" t="s">
        <v>1165</v>
      </c>
      <c>
        <f>(M424*21)/100</f>
      </c>
      <c t="s">
        <v>27</v>
      </c>
    </row>
    <row r="425" spans="1:5" ht="38.25">
      <c r="A425" s="35" t="s">
        <v>54</v>
      </c>
      <c r="E425" s="39" t="s">
        <v>1861</v>
      </c>
    </row>
    <row r="426" spans="1:5" ht="12.75">
      <c r="A426" s="35" t="s">
        <v>56</v>
      </c>
      <c r="E426" s="40" t="s">
        <v>5</v>
      </c>
    </row>
    <row r="427" spans="1:5" ht="12.75">
      <c r="A427" t="s">
        <v>58</v>
      </c>
      <c r="E427" s="39" t="s">
        <v>1842</v>
      </c>
    </row>
    <row r="428" spans="1:16" ht="25.5">
      <c r="A428" t="s">
        <v>48</v>
      </c>
      <c s="34" t="s">
        <v>1862</v>
      </c>
      <c s="34" t="s">
        <v>1863</v>
      </c>
      <c s="35" t="s">
        <v>5</v>
      </c>
      <c s="6" t="s">
        <v>1864</v>
      </c>
      <c s="36" t="s">
        <v>52</v>
      </c>
      <c s="37">
        <v>2</v>
      </c>
      <c s="36">
        <v>0</v>
      </c>
      <c s="36">
        <f>ROUND(G428*H428,6)</f>
      </c>
      <c r="L428" s="38">
        <v>0</v>
      </c>
      <c s="32">
        <f>ROUND(ROUND(L428,2)*ROUND(G428,3),2)</f>
      </c>
      <c s="36" t="s">
        <v>1165</v>
      </c>
      <c>
        <f>(M428*21)/100</f>
      </c>
      <c t="s">
        <v>27</v>
      </c>
    </row>
    <row r="429" spans="1:5" ht="38.25">
      <c r="A429" s="35" t="s">
        <v>54</v>
      </c>
      <c r="E429" s="39" t="s">
        <v>1865</v>
      </c>
    </row>
    <row r="430" spans="1:5" ht="12.75">
      <c r="A430" s="35" t="s">
        <v>56</v>
      </c>
      <c r="E430" s="40" t="s">
        <v>5</v>
      </c>
    </row>
    <row r="431" spans="1:5" ht="12.75">
      <c r="A431" t="s">
        <v>58</v>
      </c>
      <c r="E431" s="39" t="s">
        <v>1842</v>
      </c>
    </row>
    <row r="432" spans="1:16" ht="25.5">
      <c r="A432" t="s">
        <v>48</v>
      </c>
      <c s="34" t="s">
        <v>1866</v>
      </c>
      <c s="34" t="s">
        <v>1867</v>
      </c>
      <c s="35" t="s">
        <v>5</v>
      </c>
      <c s="6" t="s">
        <v>1868</v>
      </c>
      <c s="36" t="s">
        <v>52</v>
      </c>
      <c s="37">
        <v>1</v>
      </c>
      <c s="36">
        <v>0</v>
      </c>
      <c s="36">
        <f>ROUND(G432*H432,6)</f>
      </c>
      <c r="L432" s="38">
        <v>0</v>
      </c>
      <c s="32">
        <f>ROUND(ROUND(L432,2)*ROUND(G432,3),2)</f>
      </c>
      <c s="36" t="s">
        <v>1165</v>
      </c>
      <c>
        <f>(M432*21)/100</f>
      </c>
      <c t="s">
        <v>27</v>
      </c>
    </row>
    <row r="433" spans="1:5" ht="51">
      <c r="A433" s="35" t="s">
        <v>54</v>
      </c>
      <c r="E433" s="39" t="s">
        <v>1869</v>
      </c>
    </row>
    <row r="434" spans="1:5" ht="12.75">
      <c r="A434" s="35" t="s">
        <v>56</v>
      </c>
      <c r="E434" s="40" t="s">
        <v>5</v>
      </c>
    </row>
    <row r="435" spans="1:5" ht="12.75">
      <c r="A435" t="s">
        <v>58</v>
      </c>
      <c r="E435" s="39" t="s">
        <v>1842</v>
      </c>
    </row>
    <row r="436" spans="1:16" ht="25.5">
      <c r="A436" t="s">
        <v>48</v>
      </c>
      <c s="34" t="s">
        <v>1870</v>
      </c>
      <c s="34" t="s">
        <v>1871</v>
      </c>
      <c s="35" t="s">
        <v>5</v>
      </c>
      <c s="6" t="s">
        <v>1872</v>
      </c>
      <c s="36" t="s">
        <v>52</v>
      </c>
      <c s="37">
        <v>1</v>
      </c>
      <c s="36">
        <v>0</v>
      </c>
      <c s="36">
        <f>ROUND(G436*H436,6)</f>
      </c>
      <c r="L436" s="38">
        <v>0</v>
      </c>
      <c s="32">
        <f>ROUND(ROUND(L436,2)*ROUND(G436,3),2)</f>
      </c>
      <c s="36" t="s">
        <v>1165</v>
      </c>
      <c>
        <f>(M436*21)/100</f>
      </c>
      <c t="s">
        <v>27</v>
      </c>
    </row>
    <row r="437" spans="1:5" ht="51">
      <c r="A437" s="35" t="s">
        <v>54</v>
      </c>
      <c r="E437" s="39" t="s">
        <v>1873</v>
      </c>
    </row>
    <row r="438" spans="1:5" ht="12.75">
      <c r="A438" s="35" t="s">
        <v>56</v>
      </c>
      <c r="E438" s="40" t="s">
        <v>5</v>
      </c>
    </row>
    <row r="439" spans="1:5" ht="12.75">
      <c r="A439" t="s">
        <v>58</v>
      </c>
      <c r="E439" s="39" t="s">
        <v>1842</v>
      </c>
    </row>
    <row r="440" spans="1:16" ht="25.5">
      <c r="A440" t="s">
        <v>48</v>
      </c>
      <c s="34" t="s">
        <v>1874</v>
      </c>
      <c s="34" t="s">
        <v>1875</v>
      </c>
      <c s="35" t="s">
        <v>5</v>
      </c>
      <c s="6" t="s">
        <v>1876</v>
      </c>
      <c s="36" t="s">
        <v>52</v>
      </c>
      <c s="37">
        <v>1</v>
      </c>
      <c s="36">
        <v>0</v>
      </c>
      <c s="36">
        <f>ROUND(G440*H440,6)</f>
      </c>
      <c r="L440" s="38">
        <v>0</v>
      </c>
      <c s="32">
        <f>ROUND(ROUND(L440,2)*ROUND(G440,3),2)</f>
      </c>
      <c s="36" t="s">
        <v>1165</v>
      </c>
      <c>
        <f>(M440*21)/100</f>
      </c>
      <c t="s">
        <v>27</v>
      </c>
    </row>
    <row r="441" spans="1:5" ht="38.25">
      <c r="A441" s="35" t="s">
        <v>54</v>
      </c>
      <c r="E441" s="39" t="s">
        <v>1877</v>
      </c>
    </row>
    <row r="442" spans="1:5" ht="12.75">
      <c r="A442" s="35" t="s">
        <v>56</v>
      </c>
      <c r="E442" s="40" t="s">
        <v>5</v>
      </c>
    </row>
    <row r="443" spans="1:5" ht="12.75">
      <c r="A443" t="s">
        <v>58</v>
      </c>
      <c r="E443" s="39" t="s">
        <v>1842</v>
      </c>
    </row>
    <row r="444" spans="1:16" ht="25.5">
      <c r="A444" t="s">
        <v>48</v>
      </c>
      <c s="34" t="s">
        <v>1878</v>
      </c>
      <c s="34" t="s">
        <v>1879</v>
      </c>
      <c s="35" t="s">
        <v>5</v>
      </c>
      <c s="6" t="s">
        <v>1876</v>
      </c>
      <c s="36" t="s">
        <v>52</v>
      </c>
      <c s="37">
        <v>1</v>
      </c>
      <c s="36">
        <v>0</v>
      </c>
      <c s="36">
        <f>ROUND(G444*H444,6)</f>
      </c>
      <c r="L444" s="38">
        <v>0</v>
      </c>
      <c s="32">
        <f>ROUND(ROUND(L444,2)*ROUND(G444,3),2)</f>
      </c>
      <c s="36" t="s">
        <v>1165</v>
      </c>
      <c>
        <f>(M444*21)/100</f>
      </c>
      <c t="s">
        <v>27</v>
      </c>
    </row>
    <row r="445" spans="1:5" ht="38.25">
      <c r="A445" s="35" t="s">
        <v>54</v>
      </c>
      <c r="E445" s="39" t="s">
        <v>1877</v>
      </c>
    </row>
    <row r="446" spans="1:5" ht="12.75">
      <c r="A446" s="35" t="s">
        <v>56</v>
      </c>
      <c r="E446" s="40" t="s">
        <v>5</v>
      </c>
    </row>
    <row r="447" spans="1:5" ht="12.75">
      <c r="A447" t="s">
        <v>58</v>
      </c>
      <c r="E447" s="39" t="s">
        <v>1842</v>
      </c>
    </row>
    <row r="448" spans="1:16" ht="25.5">
      <c r="A448" t="s">
        <v>48</v>
      </c>
      <c s="34" t="s">
        <v>1880</v>
      </c>
      <c s="34" t="s">
        <v>1881</v>
      </c>
      <c s="35" t="s">
        <v>5</v>
      </c>
      <c s="6" t="s">
        <v>1882</v>
      </c>
      <c s="36" t="s">
        <v>52</v>
      </c>
      <c s="37">
        <v>1</v>
      </c>
      <c s="36">
        <v>0</v>
      </c>
      <c s="36">
        <f>ROUND(G448*H448,6)</f>
      </c>
      <c r="L448" s="38">
        <v>0</v>
      </c>
      <c s="32">
        <f>ROUND(ROUND(L448,2)*ROUND(G448,3),2)</f>
      </c>
      <c s="36" t="s">
        <v>1165</v>
      </c>
      <c>
        <f>(M448*21)/100</f>
      </c>
      <c t="s">
        <v>27</v>
      </c>
    </row>
    <row r="449" spans="1:5" ht="51">
      <c r="A449" s="35" t="s">
        <v>54</v>
      </c>
      <c r="E449" s="39" t="s">
        <v>1883</v>
      </c>
    </row>
    <row r="450" spans="1:5" ht="12.75">
      <c r="A450" s="35" t="s">
        <v>56</v>
      </c>
      <c r="E450" s="40" t="s">
        <v>5</v>
      </c>
    </row>
    <row r="451" spans="1:5" ht="12.75">
      <c r="A451" t="s">
        <v>58</v>
      </c>
      <c r="E451" s="39" t="s">
        <v>1842</v>
      </c>
    </row>
    <row r="452" spans="1:16" ht="25.5">
      <c r="A452" t="s">
        <v>48</v>
      </c>
      <c s="34" t="s">
        <v>1884</v>
      </c>
      <c s="34" t="s">
        <v>1885</v>
      </c>
      <c s="35" t="s">
        <v>5</v>
      </c>
      <c s="6" t="s">
        <v>1886</v>
      </c>
      <c s="36" t="s">
        <v>52</v>
      </c>
      <c s="37">
        <v>1</v>
      </c>
      <c s="36">
        <v>0</v>
      </c>
      <c s="36">
        <f>ROUND(G452*H452,6)</f>
      </c>
      <c r="L452" s="38">
        <v>0</v>
      </c>
      <c s="32">
        <f>ROUND(ROUND(L452,2)*ROUND(G452,3),2)</f>
      </c>
      <c s="36" t="s">
        <v>1165</v>
      </c>
      <c>
        <f>(M452*21)/100</f>
      </c>
      <c t="s">
        <v>27</v>
      </c>
    </row>
    <row r="453" spans="1:5" ht="25.5">
      <c r="A453" s="35" t="s">
        <v>54</v>
      </c>
      <c r="E453" s="39" t="s">
        <v>1886</v>
      </c>
    </row>
    <row r="454" spans="1:5" ht="12.75">
      <c r="A454" s="35" t="s">
        <v>56</v>
      </c>
      <c r="E454" s="40" t="s">
        <v>5</v>
      </c>
    </row>
    <row r="455" spans="1:5" ht="12.75">
      <c r="A455" t="s">
        <v>58</v>
      </c>
      <c r="E455" s="39" t="s">
        <v>1842</v>
      </c>
    </row>
    <row r="456" spans="1:16" ht="25.5">
      <c r="A456" t="s">
        <v>48</v>
      </c>
      <c s="34" t="s">
        <v>1887</v>
      </c>
      <c s="34" t="s">
        <v>1888</v>
      </c>
      <c s="35" t="s">
        <v>5</v>
      </c>
      <c s="6" t="s">
        <v>1889</v>
      </c>
      <c s="36" t="s">
        <v>52</v>
      </c>
      <c s="37">
        <v>1</v>
      </c>
      <c s="36">
        <v>0</v>
      </c>
      <c s="36">
        <f>ROUND(G456*H456,6)</f>
      </c>
      <c r="L456" s="38">
        <v>0</v>
      </c>
      <c s="32">
        <f>ROUND(ROUND(L456,2)*ROUND(G456,3),2)</f>
      </c>
      <c s="36" t="s">
        <v>1165</v>
      </c>
      <c>
        <f>(M456*21)/100</f>
      </c>
      <c t="s">
        <v>27</v>
      </c>
    </row>
    <row r="457" spans="1:5" ht="51">
      <c r="A457" s="35" t="s">
        <v>54</v>
      </c>
      <c r="E457" s="39" t="s">
        <v>1890</v>
      </c>
    </row>
    <row r="458" spans="1:5" ht="12.75">
      <c r="A458" s="35" t="s">
        <v>56</v>
      </c>
      <c r="E458" s="40" t="s">
        <v>5</v>
      </c>
    </row>
    <row r="459" spans="1:5" ht="12.75">
      <c r="A459" t="s">
        <v>58</v>
      </c>
      <c r="E459" s="39" t="s">
        <v>1842</v>
      </c>
    </row>
    <row r="460" spans="1:16" ht="25.5">
      <c r="A460" t="s">
        <v>48</v>
      </c>
      <c s="34" t="s">
        <v>1891</v>
      </c>
      <c s="34" t="s">
        <v>1892</v>
      </c>
      <c s="35" t="s">
        <v>5</v>
      </c>
      <c s="6" t="s">
        <v>1893</v>
      </c>
      <c s="36" t="s">
        <v>52</v>
      </c>
      <c s="37">
        <v>1</v>
      </c>
      <c s="36">
        <v>0</v>
      </c>
      <c s="36">
        <f>ROUND(G460*H460,6)</f>
      </c>
      <c r="L460" s="38">
        <v>0</v>
      </c>
      <c s="32">
        <f>ROUND(ROUND(L460,2)*ROUND(G460,3),2)</f>
      </c>
      <c s="36" t="s">
        <v>1165</v>
      </c>
      <c>
        <f>(M460*21)/100</f>
      </c>
      <c t="s">
        <v>27</v>
      </c>
    </row>
    <row r="461" spans="1:5" ht="51">
      <c r="A461" s="35" t="s">
        <v>54</v>
      </c>
      <c r="E461" s="39" t="s">
        <v>1894</v>
      </c>
    </row>
    <row r="462" spans="1:5" ht="12.75">
      <c r="A462" s="35" t="s">
        <v>56</v>
      </c>
      <c r="E462" s="40" t="s">
        <v>5</v>
      </c>
    </row>
    <row r="463" spans="1:5" ht="12.75">
      <c r="A463" t="s">
        <v>58</v>
      </c>
      <c r="E463" s="39" t="s">
        <v>1842</v>
      </c>
    </row>
    <row r="464" spans="1:16" ht="25.5">
      <c r="A464" t="s">
        <v>48</v>
      </c>
      <c s="34" t="s">
        <v>1895</v>
      </c>
      <c s="34" t="s">
        <v>1896</v>
      </c>
      <c s="35" t="s">
        <v>5</v>
      </c>
      <c s="6" t="s">
        <v>1897</v>
      </c>
      <c s="36" t="s">
        <v>52</v>
      </c>
      <c s="37">
        <v>1</v>
      </c>
      <c s="36">
        <v>0</v>
      </c>
      <c s="36">
        <f>ROUND(G464*H464,6)</f>
      </c>
      <c r="L464" s="38">
        <v>0</v>
      </c>
      <c s="32">
        <f>ROUND(ROUND(L464,2)*ROUND(G464,3),2)</f>
      </c>
      <c s="36" t="s">
        <v>1165</v>
      </c>
      <c>
        <f>(M464*21)/100</f>
      </c>
      <c t="s">
        <v>27</v>
      </c>
    </row>
    <row r="465" spans="1:5" ht="63.75">
      <c r="A465" s="35" t="s">
        <v>54</v>
      </c>
      <c r="E465" s="39" t="s">
        <v>1898</v>
      </c>
    </row>
    <row r="466" spans="1:5" ht="12.75">
      <c r="A466" s="35" t="s">
        <v>56</v>
      </c>
      <c r="E466" s="40" t="s">
        <v>5</v>
      </c>
    </row>
    <row r="467" spans="1:5" ht="12.75">
      <c r="A467" t="s">
        <v>58</v>
      </c>
      <c r="E467" s="39" t="s">
        <v>1842</v>
      </c>
    </row>
    <row r="468" spans="1:16" ht="25.5">
      <c r="A468" t="s">
        <v>48</v>
      </c>
      <c s="34" t="s">
        <v>1899</v>
      </c>
      <c s="34" t="s">
        <v>1900</v>
      </c>
      <c s="35" t="s">
        <v>5</v>
      </c>
      <c s="6" t="s">
        <v>1897</v>
      </c>
      <c s="36" t="s">
        <v>52</v>
      </c>
      <c s="37">
        <v>1</v>
      </c>
      <c s="36">
        <v>0</v>
      </c>
      <c s="36">
        <f>ROUND(G468*H468,6)</f>
      </c>
      <c r="L468" s="38">
        <v>0</v>
      </c>
      <c s="32">
        <f>ROUND(ROUND(L468,2)*ROUND(G468,3),2)</f>
      </c>
      <c s="36" t="s">
        <v>1165</v>
      </c>
      <c>
        <f>(M468*21)/100</f>
      </c>
      <c t="s">
        <v>27</v>
      </c>
    </row>
    <row r="469" spans="1:5" ht="63.75">
      <c r="A469" s="35" t="s">
        <v>54</v>
      </c>
      <c r="E469" s="39" t="s">
        <v>1901</v>
      </c>
    </row>
    <row r="470" spans="1:5" ht="12.75">
      <c r="A470" s="35" t="s">
        <v>56</v>
      </c>
      <c r="E470" s="40" t="s">
        <v>5</v>
      </c>
    </row>
    <row r="471" spans="1:5" ht="12.75">
      <c r="A471" t="s">
        <v>58</v>
      </c>
      <c r="E471" s="39" t="s">
        <v>1842</v>
      </c>
    </row>
    <row r="472" spans="1:16" ht="25.5">
      <c r="A472" t="s">
        <v>48</v>
      </c>
      <c s="34" t="s">
        <v>1902</v>
      </c>
      <c s="34" t="s">
        <v>1903</v>
      </c>
      <c s="35" t="s">
        <v>5</v>
      </c>
      <c s="6" t="s">
        <v>1897</v>
      </c>
      <c s="36" t="s">
        <v>52</v>
      </c>
      <c s="37">
        <v>1</v>
      </c>
      <c s="36">
        <v>0</v>
      </c>
      <c s="36">
        <f>ROUND(G472*H472,6)</f>
      </c>
      <c r="L472" s="38">
        <v>0</v>
      </c>
      <c s="32">
        <f>ROUND(ROUND(L472,2)*ROUND(G472,3),2)</f>
      </c>
      <c s="36" t="s">
        <v>1165</v>
      </c>
      <c>
        <f>(M472*21)/100</f>
      </c>
      <c t="s">
        <v>27</v>
      </c>
    </row>
    <row r="473" spans="1:5" ht="63.75">
      <c r="A473" s="35" t="s">
        <v>54</v>
      </c>
      <c r="E473" s="39" t="s">
        <v>1904</v>
      </c>
    </row>
    <row r="474" spans="1:5" ht="12.75">
      <c r="A474" s="35" t="s">
        <v>56</v>
      </c>
      <c r="E474" s="40" t="s">
        <v>5</v>
      </c>
    </row>
    <row r="475" spans="1:5" ht="12.75">
      <c r="A475" t="s">
        <v>58</v>
      </c>
      <c r="E475" s="39" t="s">
        <v>1842</v>
      </c>
    </row>
    <row r="476" spans="1:16" ht="25.5">
      <c r="A476" t="s">
        <v>48</v>
      </c>
      <c s="34" t="s">
        <v>1905</v>
      </c>
      <c s="34" t="s">
        <v>1906</v>
      </c>
      <c s="35" t="s">
        <v>5</v>
      </c>
      <c s="6" t="s">
        <v>1907</v>
      </c>
      <c s="36" t="s">
        <v>52</v>
      </c>
      <c s="37">
        <v>1</v>
      </c>
      <c s="36">
        <v>0</v>
      </c>
      <c s="36">
        <f>ROUND(G476*H476,6)</f>
      </c>
      <c r="L476" s="38">
        <v>0</v>
      </c>
      <c s="32">
        <f>ROUND(ROUND(L476,2)*ROUND(G476,3),2)</f>
      </c>
      <c s="36" t="s">
        <v>1165</v>
      </c>
      <c>
        <f>(M476*21)/100</f>
      </c>
      <c t="s">
        <v>27</v>
      </c>
    </row>
    <row r="477" spans="1:5" ht="38.25">
      <c r="A477" s="35" t="s">
        <v>54</v>
      </c>
      <c r="E477" s="39" t="s">
        <v>1908</v>
      </c>
    </row>
    <row r="478" spans="1:5" ht="12.75">
      <c r="A478" s="35" t="s">
        <v>56</v>
      </c>
      <c r="E478" s="40" t="s">
        <v>5</v>
      </c>
    </row>
    <row r="479" spans="1:5" ht="12.75">
      <c r="A479" t="s">
        <v>58</v>
      </c>
      <c r="E479" s="39" t="s">
        <v>1842</v>
      </c>
    </row>
    <row r="480" spans="1:16" ht="25.5">
      <c r="A480" t="s">
        <v>48</v>
      </c>
      <c s="34" t="s">
        <v>1909</v>
      </c>
      <c s="34" t="s">
        <v>1910</v>
      </c>
      <c s="35" t="s">
        <v>5</v>
      </c>
      <c s="6" t="s">
        <v>1911</v>
      </c>
      <c s="36" t="s">
        <v>52</v>
      </c>
      <c s="37">
        <v>4</v>
      </c>
      <c s="36">
        <v>0</v>
      </c>
      <c s="36">
        <f>ROUND(G480*H480,6)</f>
      </c>
      <c r="L480" s="38">
        <v>0</v>
      </c>
      <c s="32">
        <f>ROUND(ROUND(L480,2)*ROUND(G480,3),2)</f>
      </c>
      <c s="36" t="s">
        <v>1165</v>
      </c>
      <c>
        <f>(M480*21)/100</f>
      </c>
      <c t="s">
        <v>27</v>
      </c>
    </row>
    <row r="481" spans="1:5" ht="38.25">
      <c r="A481" s="35" t="s">
        <v>54</v>
      </c>
      <c r="E481" s="39" t="s">
        <v>1912</v>
      </c>
    </row>
    <row r="482" spans="1:5" ht="12.75">
      <c r="A482" s="35" t="s">
        <v>56</v>
      </c>
      <c r="E482" s="40" t="s">
        <v>5</v>
      </c>
    </row>
    <row r="483" spans="1:5" ht="12.75">
      <c r="A483" t="s">
        <v>58</v>
      </c>
      <c r="E483" s="39" t="s">
        <v>1842</v>
      </c>
    </row>
    <row r="484" spans="1:16" ht="25.5">
      <c r="A484" t="s">
        <v>48</v>
      </c>
      <c s="34" t="s">
        <v>1913</v>
      </c>
      <c s="34" t="s">
        <v>1914</v>
      </c>
      <c s="35" t="s">
        <v>5</v>
      </c>
      <c s="6" t="s">
        <v>1915</v>
      </c>
      <c s="36" t="s">
        <v>52</v>
      </c>
      <c s="37">
        <v>1</v>
      </c>
      <c s="36">
        <v>0</v>
      </c>
      <c s="36">
        <f>ROUND(G484*H484,6)</f>
      </c>
      <c r="L484" s="38">
        <v>0</v>
      </c>
      <c s="32">
        <f>ROUND(ROUND(L484,2)*ROUND(G484,3),2)</f>
      </c>
      <c s="36" t="s">
        <v>1165</v>
      </c>
      <c>
        <f>(M484*21)/100</f>
      </c>
      <c t="s">
        <v>27</v>
      </c>
    </row>
    <row r="485" spans="1:5" ht="38.25">
      <c r="A485" s="35" t="s">
        <v>54</v>
      </c>
      <c r="E485" s="39" t="s">
        <v>1916</v>
      </c>
    </row>
    <row r="486" spans="1:5" ht="12.75">
      <c r="A486" s="35" t="s">
        <v>56</v>
      </c>
      <c r="E486" s="40" t="s">
        <v>5</v>
      </c>
    </row>
    <row r="487" spans="1:5" ht="12.75">
      <c r="A487" t="s">
        <v>58</v>
      </c>
      <c r="E487" s="39" t="s">
        <v>1842</v>
      </c>
    </row>
    <row r="488" spans="1:16" ht="25.5">
      <c r="A488" t="s">
        <v>48</v>
      </c>
      <c s="34" t="s">
        <v>1917</v>
      </c>
      <c s="34" t="s">
        <v>1918</v>
      </c>
      <c s="35" t="s">
        <v>5</v>
      </c>
      <c s="6" t="s">
        <v>1919</v>
      </c>
      <c s="36" t="s">
        <v>52</v>
      </c>
      <c s="37">
        <v>4</v>
      </c>
      <c s="36">
        <v>0</v>
      </c>
      <c s="36">
        <f>ROUND(G488*H488,6)</f>
      </c>
      <c r="L488" s="38">
        <v>0</v>
      </c>
      <c s="32">
        <f>ROUND(ROUND(L488,2)*ROUND(G488,3),2)</f>
      </c>
      <c s="36" t="s">
        <v>1165</v>
      </c>
      <c>
        <f>(M488*21)/100</f>
      </c>
      <c t="s">
        <v>27</v>
      </c>
    </row>
    <row r="489" spans="1:5" ht="38.25">
      <c r="A489" s="35" t="s">
        <v>54</v>
      </c>
      <c r="E489" s="39" t="s">
        <v>1920</v>
      </c>
    </row>
    <row r="490" spans="1:5" ht="12.75">
      <c r="A490" s="35" t="s">
        <v>56</v>
      </c>
      <c r="E490" s="40" t="s">
        <v>5</v>
      </c>
    </row>
    <row r="491" spans="1:5" ht="12.75">
      <c r="A491" t="s">
        <v>58</v>
      </c>
      <c r="E491" s="39" t="s">
        <v>1842</v>
      </c>
    </row>
    <row r="492" spans="1:16" ht="25.5">
      <c r="A492" t="s">
        <v>48</v>
      </c>
      <c s="34" t="s">
        <v>1921</v>
      </c>
      <c s="34" t="s">
        <v>1922</v>
      </c>
      <c s="35" t="s">
        <v>5</v>
      </c>
      <c s="6" t="s">
        <v>1923</v>
      </c>
      <c s="36" t="s">
        <v>1354</v>
      </c>
      <c s="37">
        <v>13.464</v>
      </c>
      <c s="36">
        <v>0.00027</v>
      </c>
      <c s="36">
        <f>ROUND(G492*H492,6)</f>
      </c>
      <c r="L492" s="38">
        <v>0</v>
      </c>
      <c s="32">
        <f>ROUND(ROUND(L492,2)*ROUND(G492,3),2)</f>
      </c>
      <c s="36" t="s">
        <v>1501</v>
      </c>
      <c>
        <f>(M492*21)/100</f>
      </c>
      <c t="s">
        <v>27</v>
      </c>
    </row>
    <row r="493" spans="1:5" ht="25.5">
      <c r="A493" s="35" t="s">
        <v>54</v>
      </c>
      <c r="E493" s="39" t="s">
        <v>1923</v>
      </c>
    </row>
    <row r="494" spans="1:5" ht="25.5">
      <c r="A494" s="35" t="s">
        <v>56</v>
      </c>
      <c r="E494" s="40" t="s">
        <v>1924</v>
      </c>
    </row>
    <row r="495" spans="1:5" ht="89.25">
      <c r="A495" t="s">
        <v>58</v>
      </c>
      <c r="E495" s="39" t="s">
        <v>1925</v>
      </c>
    </row>
    <row r="496" spans="1:16" ht="25.5">
      <c r="A496" t="s">
        <v>48</v>
      </c>
      <c s="34" t="s">
        <v>1926</v>
      </c>
      <c s="34" t="s">
        <v>1927</v>
      </c>
      <c s="35" t="s">
        <v>5</v>
      </c>
      <c s="6" t="s">
        <v>1928</v>
      </c>
      <c s="36" t="s">
        <v>1354</v>
      </c>
      <c s="37">
        <v>68.193</v>
      </c>
      <c s="36">
        <v>0.00028</v>
      </c>
      <c s="36">
        <f>ROUND(G496*H496,6)</f>
      </c>
      <c r="L496" s="38">
        <v>0</v>
      </c>
      <c s="32">
        <f>ROUND(ROUND(L496,2)*ROUND(G496,3),2)</f>
      </c>
      <c s="36" t="s">
        <v>1501</v>
      </c>
      <c>
        <f>(M496*21)/100</f>
      </c>
      <c t="s">
        <v>27</v>
      </c>
    </row>
    <row r="497" spans="1:5" ht="25.5">
      <c r="A497" s="35" t="s">
        <v>54</v>
      </c>
      <c r="E497" s="39" t="s">
        <v>1928</v>
      </c>
    </row>
    <row r="498" spans="1:5" ht="25.5">
      <c r="A498" s="35" t="s">
        <v>56</v>
      </c>
      <c r="E498" s="40" t="s">
        <v>1929</v>
      </c>
    </row>
    <row r="499" spans="1:5" ht="89.25">
      <c r="A499" t="s">
        <v>58</v>
      </c>
      <c r="E499" s="39" t="s">
        <v>1925</v>
      </c>
    </row>
    <row r="500" spans="1:16" ht="25.5">
      <c r="A500" t="s">
        <v>48</v>
      </c>
      <c s="34" t="s">
        <v>1930</v>
      </c>
      <c s="34" t="s">
        <v>1931</v>
      </c>
      <c s="35" t="s">
        <v>5</v>
      </c>
      <c s="6" t="s">
        <v>1932</v>
      </c>
      <c s="36" t="s">
        <v>1354</v>
      </c>
      <c s="37">
        <v>45.743</v>
      </c>
      <c s="36">
        <v>0.00028</v>
      </c>
      <c s="36">
        <f>ROUND(G500*H500,6)</f>
      </c>
      <c r="L500" s="38">
        <v>0</v>
      </c>
      <c s="32">
        <f>ROUND(ROUND(L500,2)*ROUND(G500,3),2)</f>
      </c>
      <c s="36" t="s">
        <v>1501</v>
      </c>
      <c>
        <f>(M500*21)/100</f>
      </c>
      <c t="s">
        <v>27</v>
      </c>
    </row>
    <row r="501" spans="1:5" ht="25.5">
      <c r="A501" s="35" t="s">
        <v>54</v>
      </c>
      <c r="E501" s="39" t="s">
        <v>1932</v>
      </c>
    </row>
    <row r="502" spans="1:5" ht="25.5">
      <c r="A502" s="35" t="s">
        <v>56</v>
      </c>
      <c r="E502" s="40" t="s">
        <v>1933</v>
      </c>
    </row>
    <row r="503" spans="1:5" ht="114.75">
      <c r="A503" t="s">
        <v>58</v>
      </c>
      <c r="E503" s="39" t="s">
        <v>1934</v>
      </c>
    </row>
    <row r="504" spans="1:16" ht="25.5">
      <c r="A504" t="s">
        <v>48</v>
      </c>
      <c s="34" t="s">
        <v>1935</v>
      </c>
      <c s="34" t="s">
        <v>1936</v>
      </c>
      <c s="35" t="s">
        <v>5</v>
      </c>
      <c s="6" t="s">
        <v>1937</v>
      </c>
      <c s="36" t="s">
        <v>52</v>
      </c>
      <c s="37">
        <v>2</v>
      </c>
      <c s="36">
        <v>0</v>
      </c>
      <c s="36">
        <f>ROUND(G504*H504,6)</f>
      </c>
      <c r="L504" s="38">
        <v>0</v>
      </c>
      <c s="32">
        <f>ROUND(ROUND(L504,2)*ROUND(G504,3),2)</f>
      </c>
      <c s="36" t="s">
        <v>1165</v>
      </c>
      <c>
        <f>(M504*21)/100</f>
      </c>
      <c t="s">
        <v>27</v>
      </c>
    </row>
    <row r="505" spans="1:5" ht="25.5">
      <c r="A505" s="35" t="s">
        <v>54</v>
      </c>
      <c r="E505" s="39" t="s">
        <v>1937</v>
      </c>
    </row>
    <row r="506" spans="1:5" ht="12.75">
      <c r="A506" s="35" t="s">
        <v>56</v>
      </c>
      <c r="E506" s="40" t="s">
        <v>5</v>
      </c>
    </row>
    <row r="507" spans="1:5" ht="12.75">
      <c r="A507" t="s">
        <v>58</v>
      </c>
      <c r="E507" s="39" t="s">
        <v>1842</v>
      </c>
    </row>
    <row r="508" spans="1:16" ht="25.5">
      <c r="A508" t="s">
        <v>48</v>
      </c>
      <c s="34" t="s">
        <v>1938</v>
      </c>
      <c s="34" t="s">
        <v>1939</v>
      </c>
      <c s="35" t="s">
        <v>5</v>
      </c>
      <c s="6" t="s">
        <v>1940</v>
      </c>
      <c s="36" t="s">
        <v>52</v>
      </c>
      <c s="37">
        <v>2</v>
      </c>
      <c s="36">
        <v>0</v>
      </c>
      <c s="36">
        <f>ROUND(G508*H508,6)</f>
      </c>
      <c r="L508" s="38">
        <v>0</v>
      </c>
      <c s="32">
        <f>ROUND(ROUND(L508,2)*ROUND(G508,3),2)</f>
      </c>
      <c s="36" t="s">
        <v>1165</v>
      </c>
      <c>
        <f>(M508*21)/100</f>
      </c>
      <c t="s">
        <v>27</v>
      </c>
    </row>
    <row r="509" spans="1:5" ht="25.5">
      <c r="A509" s="35" t="s">
        <v>54</v>
      </c>
      <c r="E509" s="39" t="s">
        <v>1940</v>
      </c>
    </row>
    <row r="510" spans="1:5" ht="12.75">
      <c r="A510" s="35" t="s">
        <v>56</v>
      </c>
      <c r="E510" s="40" t="s">
        <v>5</v>
      </c>
    </row>
    <row r="511" spans="1:5" ht="12.75">
      <c r="A511" t="s">
        <v>58</v>
      </c>
      <c r="E511" s="39" t="s">
        <v>1842</v>
      </c>
    </row>
    <row r="512" spans="1:16" ht="25.5">
      <c r="A512" t="s">
        <v>48</v>
      </c>
      <c s="34" t="s">
        <v>1941</v>
      </c>
      <c s="34" t="s">
        <v>1942</v>
      </c>
      <c s="35" t="s">
        <v>5</v>
      </c>
      <c s="6" t="s">
        <v>1943</v>
      </c>
      <c s="36" t="s">
        <v>52</v>
      </c>
      <c s="37">
        <v>2</v>
      </c>
      <c s="36">
        <v>0</v>
      </c>
      <c s="36">
        <f>ROUND(G512*H512,6)</f>
      </c>
      <c r="L512" s="38">
        <v>0</v>
      </c>
      <c s="32">
        <f>ROUND(ROUND(L512,2)*ROUND(G512,3),2)</f>
      </c>
      <c s="36" t="s">
        <v>1165</v>
      </c>
      <c>
        <f>(M512*21)/100</f>
      </c>
      <c t="s">
        <v>27</v>
      </c>
    </row>
    <row r="513" spans="1:5" ht="25.5">
      <c r="A513" s="35" t="s">
        <v>54</v>
      </c>
      <c r="E513" s="39" t="s">
        <v>1943</v>
      </c>
    </row>
    <row r="514" spans="1:5" ht="12.75">
      <c r="A514" s="35" t="s">
        <v>56</v>
      </c>
      <c r="E514" s="40" t="s">
        <v>5</v>
      </c>
    </row>
    <row r="515" spans="1:5" ht="12.75">
      <c r="A515" t="s">
        <v>58</v>
      </c>
      <c r="E515" s="39" t="s">
        <v>1842</v>
      </c>
    </row>
    <row r="516" spans="1:16" ht="25.5">
      <c r="A516" t="s">
        <v>48</v>
      </c>
      <c s="34" t="s">
        <v>1944</v>
      </c>
      <c s="34" t="s">
        <v>1945</v>
      </c>
      <c s="35" t="s">
        <v>5</v>
      </c>
      <c s="6" t="s">
        <v>1946</v>
      </c>
      <c s="36" t="s">
        <v>52</v>
      </c>
      <c s="37">
        <v>4</v>
      </c>
      <c s="36">
        <v>0</v>
      </c>
      <c s="36">
        <f>ROUND(G516*H516,6)</f>
      </c>
      <c r="L516" s="38">
        <v>0</v>
      </c>
      <c s="32">
        <f>ROUND(ROUND(L516,2)*ROUND(G516,3),2)</f>
      </c>
      <c s="36" t="s">
        <v>1165</v>
      </c>
      <c>
        <f>(M516*21)/100</f>
      </c>
      <c t="s">
        <v>27</v>
      </c>
    </row>
    <row r="517" spans="1:5" ht="38.25">
      <c r="A517" s="35" t="s">
        <v>54</v>
      </c>
      <c r="E517" s="39" t="s">
        <v>1947</v>
      </c>
    </row>
    <row r="518" spans="1:5" ht="12.75">
      <c r="A518" s="35" t="s">
        <v>56</v>
      </c>
      <c r="E518" s="40" t="s">
        <v>5</v>
      </c>
    </row>
    <row r="519" spans="1:5" ht="12.75">
      <c r="A519" t="s">
        <v>58</v>
      </c>
      <c r="E519" s="39" t="s">
        <v>1842</v>
      </c>
    </row>
    <row r="520" spans="1:16" ht="25.5">
      <c r="A520" t="s">
        <v>48</v>
      </c>
      <c s="34" t="s">
        <v>1948</v>
      </c>
      <c s="34" t="s">
        <v>1949</v>
      </c>
      <c s="35" t="s">
        <v>5</v>
      </c>
      <c s="6" t="s">
        <v>1950</v>
      </c>
      <c s="36" t="s">
        <v>52</v>
      </c>
      <c s="37">
        <v>3</v>
      </c>
      <c s="36">
        <v>0</v>
      </c>
      <c s="36">
        <f>ROUND(G520*H520,6)</f>
      </c>
      <c r="L520" s="38">
        <v>0</v>
      </c>
      <c s="32">
        <f>ROUND(ROUND(L520,2)*ROUND(G520,3),2)</f>
      </c>
      <c s="36" t="s">
        <v>1165</v>
      </c>
      <c>
        <f>(M520*21)/100</f>
      </c>
      <c t="s">
        <v>27</v>
      </c>
    </row>
    <row r="521" spans="1:5" ht="25.5">
      <c r="A521" s="35" t="s">
        <v>54</v>
      </c>
      <c r="E521" s="39" t="s">
        <v>1950</v>
      </c>
    </row>
    <row r="522" spans="1:5" ht="12.75">
      <c r="A522" s="35" t="s">
        <v>56</v>
      </c>
      <c r="E522" s="40" t="s">
        <v>5</v>
      </c>
    </row>
    <row r="523" spans="1:5" ht="12.75">
      <c r="A523" t="s">
        <v>58</v>
      </c>
      <c r="E523" s="39" t="s">
        <v>1842</v>
      </c>
    </row>
    <row r="524" spans="1:16" ht="25.5">
      <c r="A524" t="s">
        <v>48</v>
      </c>
      <c s="34" t="s">
        <v>1951</v>
      </c>
      <c s="34" t="s">
        <v>1952</v>
      </c>
      <c s="35" t="s">
        <v>5</v>
      </c>
      <c s="6" t="s">
        <v>1953</v>
      </c>
      <c s="36" t="s">
        <v>52</v>
      </c>
      <c s="37">
        <v>2</v>
      </c>
      <c s="36">
        <v>0</v>
      </c>
      <c s="36">
        <f>ROUND(G524*H524,6)</f>
      </c>
      <c r="L524" s="38">
        <v>0</v>
      </c>
      <c s="32">
        <f>ROUND(ROUND(L524,2)*ROUND(G524,3),2)</f>
      </c>
      <c s="36" t="s">
        <v>1165</v>
      </c>
      <c>
        <f>(M524*21)/100</f>
      </c>
      <c t="s">
        <v>27</v>
      </c>
    </row>
    <row r="525" spans="1:5" ht="25.5">
      <c r="A525" s="35" t="s">
        <v>54</v>
      </c>
      <c r="E525" s="39" t="s">
        <v>1953</v>
      </c>
    </row>
    <row r="526" spans="1:5" ht="12.75">
      <c r="A526" s="35" t="s">
        <v>56</v>
      </c>
      <c r="E526" s="40" t="s">
        <v>5</v>
      </c>
    </row>
    <row r="527" spans="1:5" ht="12.75">
      <c r="A527" t="s">
        <v>58</v>
      </c>
      <c r="E527" s="39" t="s">
        <v>1842</v>
      </c>
    </row>
    <row r="528" spans="1:16" ht="25.5">
      <c r="A528" t="s">
        <v>48</v>
      </c>
      <c s="34" t="s">
        <v>1954</v>
      </c>
      <c s="34" t="s">
        <v>1955</v>
      </c>
      <c s="35" t="s">
        <v>5</v>
      </c>
      <c s="6" t="s">
        <v>1956</v>
      </c>
      <c s="36" t="s">
        <v>52</v>
      </c>
      <c s="37">
        <v>2</v>
      </c>
      <c s="36">
        <v>0</v>
      </c>
      <c s="36">
        <f>ROUND(G528*H528,6)</f>
      </c>
      <c r="L528" s="38">
        <v>0</v>
      </c>
      <c s="32">
        <f>ROUND(ROUND(L528,2)*ROUND(G528,3),2)</f>
      </c>
      <c s="36" t="s">
        <v>1165</v>
      </c>
      <c>
        <f>(M528*21)/100</f>
      </c>
      <c t="s">
        <v>27</v>
      </c>
    </row>
    <row r="529" spans="1:5" ht="25.5">
      <c r="A529" s="35" t="s">
        <v>54</v>
      </c>
      <c r="E529" s="39" t="s">
        <v>1956</v>
      </c>
    </row>
    <row r="530" spans="1:5" ht="12.75">
      <c r="A530" s="35" t="s">
        <v>56</v>
      </c>
      <c r="E530" s="40" t="s">
        <v>5</v>
      </c>
    </row>
    <row r="531" spans="1:5" ht="12.75">
      <c r="A531" t="s">
        <v>58</v>
      </c>
      <c r="E531" s="39" t="s">
        <v>1842</v>
      </c>
    </row>
    <row r="532" spans="1:16" ht="25.5">
      <c r="A532" t="s">
        <v>48</v>
      </c>
      <c s="34" t="s">
        <v>1957</v>
      </c>
      <c s="34" t="s">
        <v>1958</v>
      </c>
      <c s="35" t="s">
        <v>5</v>
      </c>
      <c s="6" t="s">
        <v>1959</v>
      </c>
      <c s="36" t="s">
        <v>52</v>
      </c>
      <c s="37">
        <v>1</v>
      </c>
      <c s="36">
        <v>0</v>
      </c>
      <c s="36">
        <f>ROUND(G532*H532,6)</f>
      </c>
      <c r="L532" s="38">
        <v>0</v>
      </c>
      <c s="32">
        <f>ROUND(ROUND(L532,2)*ROUND(G532,3),2)</f>
      </c>
      <c s="36" t="s">
        <v>1165</v>
      </c>
      <c>
        <f>(M532*21)/100</f>
      </c>
      <c t="s">
        <v>27</v>
      </c>
    </row>
    <row r="533" spans="1:5" ht="25.5">
      <c r="A533" s="35" t="s">
        <v>54</v>
      </c>
      <c r="E533" s="39" t="s">
        <v>1959</v>
      </c>
    </row>
    <row r="534" spans="1:5" ht="12.75">
      <c r="A534" s="35" t="s">
        <v>56</v>
      </c>
      <c r="E534" s="40" t="s">
        <v>5</v>
      </c>
    </row>
    <row r="535" spans="1:5" ht="12.75">
      <c r="A535" t="s">
        <v>58</v>
      </c>
      <c r="E535" s="39" t="s">
        <v>1842</v>
      </c>
    </row>
    <row r="536" spans="1:16" ht="25.5">
      <c r="A536" t="s">
        <v>48</v>
      </c>
      <c s="34" t="s">
        <v>1960</v>
      </c>
      <c s="34" t="s">
        <v>1961</v>
      </c>
      <c s="35" t="s">
        <v>5</v>
      </c>
      <c s="6" t="s">
        <v>1962</v>
      </c>
      <c s="36" t="s">
        <v>52</v>
      </c>
      <c s="37">
        <v>1</v>
      </c>
      <c s="36">
        <v>0</v>
      </c>
      <c s="36">
        <f>ROUND(G536*H536,6)</f>
      </c>
      <c r="L536" s="38">
        <v>0</v>
      </c>
      <c s="32">
        <f>ROUND(ROUND(L536,2)*ROUND(G536,3),2)</f>
      </c>
      <c s="36" t="s">
        <v>1165</v>
      </c>
      <c>
        <f>(M536*21)/100</f>
      </c>
      <c t="s">
        <v>27</v>
      </c>
    </row>
    <row r="537" spans="1:5" ht="25.5">
      <c r="A537" s="35" t="s">
        <v>54</v>
      </c>
      <c r="E537" s="39" t="s">
        <v>1962</v>
      </c>
    </row>
    <row r="538" spans="1:5" ht="12.75">
      <c r="A538" s="35" t="s">
        <v>56</v>
      </c>
      <c r="E538" s="40" t="s">
        <v>5</v>
      </c>
    </row>
    <row r="539" spans="1:5" ht="12.75">
      <c r="A539" t="s">
        <v>58</v>
      </c>
      <c r="E539" s="39" t="s">
        <v>1842</v>
      </c>
    </row>
    <row r="540" spans="1:16" ht="25.5">
      <c r="A540" t="s">
        <v>48</v>
      </c>
      <c s="34" t="s">
        <v>1963</v>
      </c>
      <c s="34" t="s">
        <v>1964</v>
      </c>
      <c s="35" t="s">
        <v>5</v>
      </c>
      <c s="6" t="s">
        <v>1965</v>
      </c>
      <c s="36" t="s">
        <v>52</v>
      </c>
      <c s="37">
        <v>7</v>
      </c>
      <c s="36">
        <v>0</v>
      </c>
      <c s="36">
        <f>ROUND(G540*H540,6)</f>
      </c>
      <c r="L540" s="38">
        <v>0</v>
      </c>
      <c s="32">
        <f>ROUND(ROUND(L540,2)*ROUND(G540,3),2)</f>
      </c>
      <c s="36" t="s">
        <v>1165</v>
      </c>
      <c>
        <f>(M540*21)/100</f>
      </c>
      <c t="s">
        <v>27</v>
      </c>
    </row>
    <row r="541" spans="1:5" ht="38.25">
      <c r="A541" s="35" t="s">
        <v>54</v>
      </c>
      <c r="E541" s="39" t="s">
        <v>1966</v>
      </c>
    </row>
    <row r="542" spans="1:5" ht="12.75">
      <c r="A542" s="35" t="s">
        <v>56</v>
      </c>
      <c r="E542" s="40" t="s">
        <v>5</v>
      </c>
    </row>
    <row r="543" spans="1:5" ht="12.75">
      <c r="A543" t="s">
        <v>58</v>
      </c>
      <c r="E543" s="39" t="s">
        <v>1842</v>
      </c>
    </row>
    <row r="544" spans="1:16" ht="25.5">
      <c r="A544" t="s">
        <v>48</v>
      </c>
      <c s="34" t="s">
        <v>1967</v>
      </c>
      <c s="34" t="s">
        <v>1968</v>
      </c>
      <c s="35" t="s">
        <v>5</v>
      </c>
      <c s="6" t="s">
        <v>1969</v>
      </c>
      <c s="36" t="s">
        <v>52</v>
      </c>
      <c s="37">
        <v>2</v>
      </c>
      <c s="36">
        <v>0</v>
      </c>
      <c s="36">
        <f>ROUND(G544*H544,6)</f>
      </c>
      <c r="L544" s="38">
        <v>0</v>
      </c>
      <c s="32">
        <f>ROUND(ROUND(L544,2)*ROUND(G544,3),2)</f>
      </c>
      <c s="36" t="s">
        <v>1165</v>
      </c>
      <c>
        <f>(M544*21)/100</f>
      </c>
      <c t="s">
        <v>27</v>
      </c>
    </row>
    <row r="545" spans="1:5" ht="25.5">
      <c r="A545" s="35" t="s">
        <v>54</v>
      </c>
      <c r="E545" s="39" t="s">
        <v>1969</v>
      </c>
    </row>
    <row r="546" spans="1:5" ht="12.75">
      <c r="A546" s="35" t="s">
        <v>56</v>
      </c>
      <c r="E546" s="40" t="s">
        <v>5</v>
      </c>
    </row>
    <row r="547" spans="1:5" ht="12.75">
      <c r="A547" t="s">
        <v>58</v>
      </c>
      <c r="E547" s="39" t="s">
        <v>1842</v>
      </c>
    </row>
    <row r="548" spans="1:16" ht="25.5">
      <c r="A548" t="s">
        <v>48</v>
      </c>
      <c s="34" t="s">
        <v>1970</v>
      </c>
      <c s="34" t="s">
        <v>1971</v>
      </c>
      <c s="35" t="s">
        <v>5</v>
      </c>
      <c s="6" t="s">
        <v>1972</v>
      </c>
      <c s="36" t="s">
        <v>52</v>
      </c>
      <c s="37">
        <v>20</v>
      </c>
      <c s="36">
        <v>0</v>
      </c>
      <c s="36">
        <f>ROUND(G548*H548,6)</f>
      </c>
      <c r="L548" s="38">
        <v>0</v>
      </c>
      <c s="32">
        <f>ROUND(ROUND(L548,2)*ROUND(G548,3),2)</f>
      </c>
      <c s="36" t="s">
        <v>1165</v>
      </c>
      <c>
        <f>(M548*21)/100</f>
      </c>
      <c t="s">
        <v>27</v>
      </c>
    </row>
    <row r="549" spans="1:5" ht="38.25">
      <c r="A549" s="35" t="s">
        <v>54</v>
      </c>
      <c r="E549" s="39" t="s">
        <v>1973</v>
      </c>
    </row>
    <row r="550" spans="1:5" ht="12.75">
      <c r="A550" s="35" t="s">
        <v>56</v>
      </c>
      <c r="E550" s="40" t="s">
        <v>5</v>
      </c>
    </row>
    <row r="551" spans="1:5" ht="12.75">
      <c r="A551" t="s">
        <v>58</v>
      </c>
      <c r="E551" s="39" t="s">
        <v>1842</v>
      </c>
    </row>
    <row r="552" spans="1:16" ht="25.5">
      <c r="A552" t="s">
        <v>48</v>
      </c>
      <c s="34" t="s">
        <v>1974</v>
      </c>
      <c s="34" t="s">
        <v>1975</v>
      </c>
      <c s="35" t="s">
        <v>5</v>
      </c>
      <c s="6" t="s">
        <v>1976</v>
      </c>
      <c s="36" t="s">
        <v>52</v>
      </c>
      <c s="37">
        <v>1</v>
      </c>
      <c s="36">
        <v>0</v>
      </c>
      <c s="36">
        <f>ROUND(G552*H552,6)</f>
      </c>
      <c r="L552" s="38">
        <v>0</v>
      </c>
      <c s="32">
        <f>ROUND(ROUND(L552,2)*ROUND(G552,3),2)</f>
      </c>
      <c s="36" t="s">
        <v>1165</v>
      </c>
      <c>
        <f>(M552*21)/100</f>
      </c>
      <c t="s">
        <v>27</v>
      </c>
    </row>
    <row r="553" spans="1:5" ht="25.5">
      <c r="A553" s="35" t="s">
        <v>54</v>
      </c>
      <c r="E553" s="39" t="s">
        <v>1976</v>
      </c>
    </row>
    <row r="554" spans="1:5" ht="12.75">
      <c r="A554" s="35" t="s">
        <v>56</v>
      </c>
      <c r="E554" s="40" t="s">
        <v>5</v>
      </c>
    </row>
    <row r="555" spans="1:5" ht="12.75">
      <c r="A555" t="s">
        <v>58</v>
      </c>
      <c r="E555" s="39" t="s">
        <v>1842</v>
      </c>
    </row>
    <row r="556" spans="1:16" ht="25.5">
      <c r="A556" t="s">
        <v>48</v>
      </c>
      <c s="34" t="s">
        <v>1977</v>
      </c>
      <c s="34" t="s">
        <v>1978</v>
      </c>
      <c s="35" t="s">
        <v>5</v>
      </c>
      <c s="6" t="s">
        <v>1976</v>
      </c>
      <c s="36" t="s">
        <v>52</v>
      </c>
      <c s="37">
        <v>1</v>
      </c>
      <c s="36">
        <v>0</v>
      </c>
      <c s="36">
        <f>ROUND(G556*H556,6)</f>
      </c>
      <c r="L556" s="38">
        <v>0</v>
      </c>
      <c s="32">
        <f>ROUND(ROUND(L556,2)*ROUND(G556,3),2)</f>
      </c>
      <c s="36" t="s">
        <v>1165</v>
      </c>
      <c>
        <f>(M556*21)/100</f>
      </c>
      <c t="s">
        <v>27</v>
      </c>
    </row>
    <row r="557" spans="1:5" ht="25.5">
      <c r="A557" s="35" t="s">
        <v>54</v>
      </c>
      <c r="E557" s="39" t="s">
        <v>1976</v>
      </c>
    </row>
    <row r="558" spans="1:5" ht="12.75">
      <c r="A558" s="35" t="s">
        <v>56</v>
      </c>
      <c r="E558" s="40" t="s">
        <v>5</v>
      </c>
    </row>
    <row r="559" spans="1:5" ht="12.75">
      <c r="A559" t="s">
        <v>58</v>
      </c>
      <c r="E559" s="39" t="s">
        <v>1842</v>
      </c>
    </row>
    <row r="560" spans="1:16" ht="25.5">
      <c r="A560" t="s">
        <v>48</v>
      </c>
      <c s="34" t="s">
        <v>1979</v>
      </c>
      <c s="34" t="s">
        <v>1980</v>
      </c>
      <c s="35" t="s">
        <v>5</v>
      </c>
      <c s="6" t="s">
        <v>1981</v>
      </c>
      <c s="36" t="s">
        <v>52</v>
      </c>
      <c s="37">
        <v>2</v>
      </c>
      <c s="36">
        <v>0</v>
      </c>
      <c s="36">
        <f>ROUND(G560*H560,6)</f>
      </c>
      <c r="L560" s="38">
        <v>0</v>
      </c>
      <c s="32">
        <f>ROUND(ROUND(L560,2)*ROUND(G560,3),2)</f>
      </c>
      <c s="36" t="s">
        <v>1165</v>
      </c>
      <c>
        <f>(M560*21)/100</f>
      </c>
      <c t="s">
        <v>27</v>
      </c>
    </row>
    <row r="561" spans="1:5" ht="38.25">
      <c r="A561" s="35" t="s">
        <v>54</v>
      </c>
      <c r="E561" s="39" t="s">
        <v>1982</v>
      </c>
    </row>
    <row r="562" spans="1:5" ht="12.75">
      <c r="A562" s="35" t="s">
        <v>56</v>
      </c>
      <c r="E562" s="40" t="s">
        <v>5</v>
      </c>
    </row>
    <row r="563" spans="1:5" ht="12.75">
      <c r="A563" t="s">
        <v>58</v>
      </c>
      <c r="E563" s="39" t="s">
        <v>1842</v>
      </c>
    </row>
    <row r="564" spans="1:16" ht="25.5">
      <c r="A564" t="s">
        <v>48</v>
      </c>
      <c s="34" t="s">
        <v>1983</v>
      </c>
      <c s="34" t="s">
        <v>1984</v>
      </c>
      <c s="35" t="s">
        <v>5</v>
      </c>
      <c s="6" t="s">
        <v>1985</v>
      </c>
      <c s="36" t="s">
        <v>52</v>
      </c>
      <c s="37">
        <v>2</v>
      </c>
      <c s="36">
        <v>0</v>
      </c>
      <c s="36">
        <f>ROUND(G564*H564,6)</f>
      </c>
      <c r="L564" s="38">
        <v>0</v>
      </c>
      <c s="32">
        <f>ROUND(ROUND(L564,2)*ROUND(G564,3),2)</f>
      </c>
      <c s="36" t="s">
        <v>1165</v>
      </c>
      <c>
        <f>(M564*21)/100</f>
      </c>
      <c t="s">
        <v>27</v>
      </c>
    </row>
    <row r="565" spans="1:5" ht="25.5">
      <c r="A565" s="35" t="s">
        <v>54</v>
      </c>
      <c r="E565" s="39" t="s">
        <v>1985</v>
      </c>
    </row>
    <row r="566" spans="1:5" ht="12.75">
      <c r="A566" s="35" t="s">
        <v>56</v>
      </c>
      <c r="E566" s="40" t="s">
        <v>5</v>
      </c>
    </row>
    <row r="567" spans="1:5" ht="12.75">
      <c r="A567" t="s">
        <v>58</v>
      </c>
      <c r="E567" s="39" t="s">
        <v>1842</v>
      </c>
    </row>
    <row r="568" spans="1:16" ht="25.5">
      <c r="A568" t="s">
        <v>48</v>
      </c>
      <c s="34" t="s">
        <v>1986</v>
      </c>
      <c s="34" t="s">
        <v>1987</v>
      </c>
      <c s="35" t="s">
        <v>5</v>
      </c>
      <c s="6" t="s">
        <v>1988</v>
      </c>
      <c s="36" t="s">
        <v>52</v>
      </c>
      <c s="37">
        <v>2</v>
      </c>
      <c s="36">
        <v>0</v>
      </c>
      <c s="36">
        <f>ROUND(G568*H568,6)</f>
      </c>
      <c r="L568" s="38">
        <v>0</v>
      </c>
      <c s="32">
        <f>ROUND(ROUND(L568,2)*ROUND(G568,3),2)</f>
      </c>
      <c s="36" t="s">
        <v>1165</v>
      </c>
      <c>
        <f>(M568*21)/100</f>
      </c>
      <c t="s">
        <v>27</v>
      </c>
    </row>
    <row r="569" spans="1:5" ht="38.25">
      <c r="A569" s="35" t="s">
        <v>54</v>
      </c>
      <c r="E569" s="39" t="s">
        <v>1989</v>
      </c>
    </row>
    <row r="570" spans="1:5" ht="12.75">
      <c r="A570" s="35" t="s">
        <v>56</v>
      </c>
      <c r="E570" s="40" t="s">
        <v>5</v>
      </c>
    </row>
    <row r="571" spans="1:5" ht="12.75">
      <c r="A571" t="s">
        <v>58</v>
      </c>
      <c r="E571" s="39" t="s">
        <v>1842</v>
      </c>
    </row>
    <row r="572" spans="1:16" ht="25.5">
      <c r="A572" t="s">
        <v>48</v>
      </c>
      <c s="34" t="s">
        <v>1990</v>
      </c>
      <c s="34" t="s">
        <v>1991</v>
      </c>
      <c s="35" t="s">
        <v>5</v>
      </c>
      <c s="6" t="s">
        <v>1992</v>
      </c>
      <c s="36" t="s">
        <v>52</v>
      </c>
      <c s="37">
        <v>2</v>
      </c>
      <c s="36">
        <v>0</v>
      </c>
      <c s="36">
        <f>ROUND(G572*H572,6)</f>
      </c>
      <c r="L572" s="38">
        <v>0</v>
      </c>
      <c s="32">
        <f>ROUND(ROUND(L572,2)*ROUND(G572,3),2)</f>
      </c>
      <c s="36" t="s">
        <v>1165</v>
      </c>
      <c>
        <f>(M572*21)/100</f>
      </c>
      <c t="s">
        <v>27</v>
      </c>
    </row>
    <row r="573" spans="1:5" ht="25.5">
      <c r="A573" s="35" t="s">
        <v>54</v>
      </c>
      <c r="E573" s="39" t="s">
        <v>1992</v>
      </c>
    </row>
    <row r="574" spans="1:5" ht="12.75">
      <c r="A574" s="35" t="s">
        <v>56</v>
      </c>
      <c r="E574" s="40" t="s">
        <v>5</v>
      </c>
    </row>
    <row r="575" spans="1:5" ht="12.75">
      <c r="A575" t="s">
        <v>58</v>
      </c>
      <c r="E575" s="39" t="s">
        <v>1842</v>
      </c>
    </row>
    <row r="576" spans="1:16" ht="25.5">
      <c r="A576" t="s">
        <v>48</v>
      </c>
      <c s="34" t="s">
        <v>1993</v>
      </c>
      <c s="34" t="s">
        <v>1994</v>
      </c>
      <c s="35" t="s">
        <v>5</v>
      </c>
      <c s="6" t="s">
        <v>1995</v>
      </c>
      <c s="36" t="s">
        <v>52</v>
      </c>
      <c s="37">
        <v>2</v>
      </c>
      <c s="36">
        <v>0</v>
      </c>
      <c s="36">
        <f>ROUND(G576*H576,6)</f>
      </c>
      <c r="L576" s="38">
        <v>0</v>
      </c>
      <c s="32">
        <f>ROUND(ROUND(L576,2)*ROUND(G576,3),2)</f>
      </c>
      <c s="36" t="s">
        <v>1165</v>
      </c>
      <c>
        <f>(M576*21)/100</f>
      </c>
      <c t="s">
        <v>27</v>
      </c>
    </row>
    <row r="577" spans="1:5" ht="25.5">
      <c r="A577" s="35" t="s">
        <v>54</v>
      </c>
      <c r="E577" s="39" t="s">
        <v>1995</v>
      </c>
    </row>
    <row r="578" spans="1:5" ht="12.75">
      <c r="A578" s="35" t="s">
        <v>56</v>
      </c>
      <c r="E578" s="40" t="s">
        <v>5</v>
      </c>
    </row>
    <row r="579" spans="1:5" ht="12.75">
      <c r="A579" t="s">
        <v>58</v>
      </c>
      <c r="E579" s="39" t="s">
        <v>1842</v>
      </c>
    </row>
    <row r="580" spans="1:16" ht="25.5">
      <c r="A580" t="s">
        <v>48</v>
      </c>
      <c s="34" t="s">
        <v>1996</v>
      </c>
      <c s="34" t="s">
        <v>1997</v>
      </c>
      <c s="35" t="s">
        <v>5</v>
      </c>
      <c s="6" t="s">
        <v>1998</v>
      </c>
      <c s="36" t="s">
        <v>52</v>
      </c>
      <c s="37">
        <v>14</v>
      </c>
      <c s="36">
        <v>0</v>
      </c>
      <c s="36">
        <f>ROUND(G580*H580,6)</f>
      </c>
      <c r="L580" s="38">
        <v>0</v>
      </c>
      <c s="32">
        <f>ROUND(ROUND(L580,2)*ROUND(G580,3),2)</f>
      </c>
      <c s="36" t="s">
        <v>1165</v>
      </c>
      <c>
        <f>(M580*21)/100</f>
      </c>
      <c t="s">
        <v>27</v>
      </c>
    </row>
    <row r="581" spans="1:5" ht="25.5">
      <c r="A581" s="35" t="s">
        <v>54</v>
      </c>
      <c r="E581" s="39" t="s">
        <v>1998</v>
      </c>
    </row>
    <row r="582" spans="1:5" ht="12.75">
      <c r="A582" s="35" t="s">
        <v>56</v>
      </c>
      <c r="E582" s="40" t="s">
        <v>5</v>
      </c>
    </row>
    <row r="583" spans="1:5" ht="12.75">
      <c r="A583" t="s">
        <v>58</v>
      </c>
      <c r="E583" s="39" t="s">
        <v>1842</v>
      </c>
    </row>
    <row r="584" spans="1:16" ht="25.5">
      <c r="A584" t="s">
        <v>48</v>
      </c>
      <c s="34" t="s">
        <v>1999</v>
      </c>
      <c s="34" t="s">
        <v>2000</v>
      </c>
      <c s="35" t="s">
        <v>5</v>
      </c>
      <c s="6" t="s">
        <v>1998</v>
      </c>
      <c s="36" t="s">
        <v>52</v>
      </c>
      <c s="37">
        <v>1</v>
      </c>
      <c s="36">
        <v>0</v>
      </c>
      <c s="36">
        <f>ROUND(G584*H584,6)</f>
      </c>
      <c r="L584" s="38">
        <v>0</v>
      </c>
      <c s="32">
        <f>ROUND(ROUND(L584,2)*ROUND(G584,3),2)</f>
      </c>
      <c s="36" t="s">
        <v>1165</v>
      </c>
      <c>
        <f>(M584*21)/100</f>
      </c>
      <c t="s">
        <v>27</v>
      </c>
    </row>
    <row r="585" spans="1:5" ht="25.5">
      <c r="A585" s="35" t="s">
        <v>54</v>
      </c>
      <c r="E585" s="39" t="s">
        <v>1998</v>
      </c>
    </row>
    <row r="586" spans="1:5" ht="12.75">
      <c r="A586" s="35" t="s">
        <v>56</v>
      </c>
      <c r="E586" s="40" t="s">
        <v>5</v>
      </c>
    </row>
    <row r="587" spans="1:5" ht="12.75">
      <c r="A587" t="s">
        <v>58</v>
      </c>
      <c r="E587" s="39" t="s">
        <v>1842</v>
      </c>
    </row>
    <row r="588" spans="1:16" ht="25.5">
      <c r="A588" t="s">
        <v>48</v>
      </c>
      <c s="34" t="s">
        <v>2001</v>
      </c>
      <c s="34" t="s">
        <v>2002</v>
      </c>
      <c s="35" t="s">
        <v>5</v>
      </c>
      <c s="6" t="s">
        <v>2003</v>
      </c>
      <c s="36" t="s">
        <v>52</v>
      </c>
      <c s="37">
        <v>1</v>
      </c>
      <c s="36">
        <v>0</v>
      </c>
      <c s="36">
        <f>ROUND(G588*H588,6)</f>
      </c>
      <c r="L588" s="38">
        <v>0</v>
      </c>
      <c s="32">
        <f>ROUND(ROUND(L588,2)*ROUND(G588,3),2)</f>
      </c>
      <c s="36" t="s">
        <v>1165</v>
      </c>
      <c>
        <f>(M588*21)/100</f>
      </c>
      <c t="s">
        <v>27</v>
      </c>
    </row>
    <row r="589" spans="1:5" ht="38.25">
      <c r="A589" s="35" t="s">
        <v>54</v>
      </c>
      <c r="E589" s="39" t="s">
        <v>2004</v>
      </c>
    </row>
    <row r="590" spans="1:5" ht="12.75">
      <c r="A590" s="35" t="s">
        <v>56</v>
      </c>
      <c r="E590" s="40" t="s">
        <v>5</v>
      </c>
    </row>
    <row r="591" spans="1:5" ht="12.75">
      <c r="A591" t="s">
        <v>58</v>
      </c>
      <c r="E591" s="39" t="s">
        <v>1842</v>
      </c>
    </row>
    <row r="592" spans="1:16" ht="25.5">
      <c r="A592" t="s">
        <v>48</v>
      </c>
      <c s="34" t="s">
        <v>2005</v>
      </c>
      <c s="34" t="s">
        <v>2006</v>
      </c>
      <c s="35" t="s">
        <v>5</v>
      </c>
      <c s="6" t="s">
        <v>2007</v>
      </c>
      <c s="36" t="s">
        <v>52</v>
      </c>
      <c s="37">
        <v>1</v>
      </c>
      <c s="36">
        <v>0</v>
      </c>
      <c s="36">
        <f>ROUND(G592*H592,6)</f>
      </c>
      <c r="L592" s="38">
        <v>0</v>
      </c>
      <c s="32">
        <f>ROUND(ROUND(L592,2)*ROUND(G592,3),2)</f>
      </c>
      <c s="36" t="s">
        <v>1165</v>
      </c>
      <c>
        <f>(M592*21)/100</f>
      </c>
      <c t="s">
        <v>27</v>
      </c>
    </row>
    <row r="593" spans="1:5" ht="38.25">
      <c r="A593" s="35" t="s">
        <v>54</v>
      </c>
      <c r="E593" s="39" t="s">
        <v>2008</v>
      </c>
    </row>
    <row r="594" spans="1:5" ht="12.75">
      <c r="A594" s="35" t="s">
        <v>56</v>
      </c>
      <c r="E594" s="40" t="s">
        <v>5</v>
      </c>
    </row>
    <row r="595" spans="1:5" ht="12.75">
      <c r="A595" t="s">
        <v>58</v>
      </c>
      <c r="E595" s="39" t="s">
        <v>1842</v>
      </c>
    </row>
    <row r="596" spans="1:16" ht="25.5">
      <c r="A596" t="s">
        <v>48</v>
      </c>
      <c s="34" t="s">
        <v>2009</v>
      </c>
      <c s="34" t="s">
        <v>2010</v>
      </c>
      <c s="35" t="s">
        <v>5</v>
      </c>
      <c s="6" t="s">
        <v>2011</v>
      </c>
      <c s="36" t="s">
        <v>52</v>
      </c>
      <c s="37">
        <v>1</v>
      </c>
      <c s="36">
        <v>0</v>
      </c>
      <c s="36">
        <f>ROUND(G596*H596,6)</f>
      </c>
      <c r="L596" s="38">
        <v>0</v>
      </c>
      <c s="32">
        <f>ROUND(ROUND(L596,2)*ROUND(G596,3),2)</f>
      </c>
      <c s="36" t="s">
        <v>1165</v>
      </c>
      <c>
        <f>(M596*21)/100</f>
      </c>
      <c t="s">
        <v>27</v>
      </c>
    </row>
    <row r="597" spans="1:5" ht="38.25">
      <c r="A597" s="35" t="s">
        <v>54</v>
      </c>
      <c r="E597" s="39" t="s">
        <v>2012</v>
      </c>
    </row>
    <row r="598" spans="1:5" ht="12.75">
      <c r="A598" s="35" t="s">
        <v>56</v>
      </c>
      <c r="E598" s="40" t="s">
        <v>5</v>
      </c>
    </row>
    <row r="599" spans="1:5" ht="12.75">
      <c r="A599" t="s">
        <v>58</v>
      </c>
      <c r="E599" s="39" t="s">
        <v>1842</v>
      </c>
    </row>
    <row r="600" spans="1:16" ht="25.5">
      <c r="A600" t="s">
        <v>48</v>
      </c>
      <c s="34" t="s">
        <v>2013</v>
      </c>
      <c s="34" t="s">
        <v>2014</v>
      </c>
      <c s="35" t="s">
        <v>5</v>
      </c>
      <c s="6" t="s">
        <v>2011</v>
      </c>
      <c s="36" t="s">
        <v>52</v>
      </c>
      <c s="37">
        <v>1</v>
      </c>
      <c s="36">
        <v>0</v>
      </c>
      <c s="36">
        <f>ROUND(G600*H600,6)</f>
      </c>
      <c r="L600" s="38">
        <v>0</v>
      </c>
      <c s="32">
        <f>ROUND(ROUND(L600,2)*ROUND(G600,3),2)</f>
      </c>
      <c s="36" t="s">
        <v>1165</v>
      </c>
      <c>
        <f>(M600*21)/100</f>
      </c>
      <c t="s">
        <v>27</v>
      </c>
    </row>
    <row r="601" spans="1:5" ht="38.25">
      <c r="A601" s="35" t="s">
        <v>54</v>
      </c>
      <c r="E601" s="39" t="s">
        <v>2012</v>
      </c>
    </row>
    <row r="602" spans="1:5" ht="12.75">
      <c r="A602" s="35" t="s">
        <v>56</v>
      </c>
      <c r="E602" s="40" t="s">
        <v>5</v>
      </c>
    </row>
    <row r="603" spans="1:5" ht="12.75">
      <c r="A603" t="s">
        <v>58</v>
      </c>
      <c r="E603" s="39" t="s">
        <v>1842</v>
      </c>
    </row>
    <row r="604" spans="1:16" ht="25.5">
      <c r="A604" t="s">
        <v>48</v>
      </c>
      <c s="34" t="s">
        <v>2015</v>
      </c>
      <c s="34" t="s">
        <v>2016</v>
      </c>
      <c s="35" t="s">
        <v>5</v>
      </c>
      <c s="6" t="s">
        <v>2011</v>
      </c>
      <c s="36" t="s">
        <v>52</v>
      </c>
      <c s="37">
        <v>1</v>
      </c>
      <c s="36">
        <v>0</v>
      </c>
      <c s="36">
        <f>ROUND(G604*H604,6)</f>
      </c>
      <c r="L604" s="38">
        <v>0</v>
      </c>
      <c s="32">
        <f>ROUND(ROUND(L604,2)*ROUND(G604,3),2)</f>
      </c>
      <c s="36" t="s">
        <v>1165</v>
      </c>
      <c>
        <f>(M604*21)/100</f>
      </c>
      <c t="s">
        <v>27</v>
      </c>
    </row>
    <row r="605" spans="1:5" ht="38.25">
      <c r="A605" s="35" t="s">
        <v>54</v>
      </c>
      <c r="E605" s="39" t="s">
        <v>2012</v>
      </c>
    </row>
    <row r="606" spans="1:5" ht="12.75">
      <c r="A606" s="35" t="s">
        <v>56</v>
      </c>
      <c r="E606" s="40" t="s">
        <v>5</v>
      </c>
    </row>
    <row r="607" spans="1:5" ht="12.75">
      <c r="A607" t="s">
        <v>58</v>
      </c>
      <c r="E607" s="39" t="s">
        <v>1842</v>
      </c>
    </row>
    <row r="608" spans="1:16" ht="25.5">
      <c r="A608" t="s">
        <v>48</v>
      </c>
      <c s="34" t="s">
        <v>2017</v>
      </c>
      <c s="34" t="s">
        <v>2018</v>
      </c>
      <c s="35" t="s">
        <v>5</v>
      </c>
      <c s="6" t="s">
        <v>2019</v>
      </c>
      <c s="36" t="s">
        <v>52</v>
      </c>
      <c s="37">
        <v>12</v>
      </c>
      <c s="36">
        <v>0</v>
      </c>
      <c s="36">
        <f>ROUND(G608*H608,6)</f>
      </c>
      <c r="L608" s="38">
        <v>0</v>
      </c>
      <c s="32">
        <f>ROUND(ROUND(L608,2)*ROUND(G608,3),2)</f>
      </c>
      <c s="36" t="s">
        <v>1165</v>
      </c>
      <c>
        <f>(M608*21)/100</f>
      </c>
      <c t="s">
        <v>27</v>
      </c>
    </row>
    <row r="609" spans="1:5" ht="25.5">
      <c r="A609" s="35" t="s">
        <v>54</v>
      </c>
      <c r="E609" s="39" t="s">
        <v>2019</v>
      </c>
    </row>
    <row r="610" spans="1:5" ht="12.75">
      <c r="A610" s="35" t="s">
        <v>56</v>
      </c>
      <c r="E610" s="40" t="s">
        <v>5</v>
      </c>
    </row>
    <row r="611" spans="1:5" ht="12.75">
      <c r="A611" t="s">
        <v>58</v>
      </c>
      <c r="E611" s="39" t="s">
        <v>1842</v>
      </c>
    </row>
    <row r="612" spans="1:16" ht="25.5">
      <c r="A612" t="s">
        <v>48</v>
      </c>
      <c s="34" t="s">
        <v>2020</v>
      </c>
      <c s="34" t="s">
        <v>2021</v>
      </c>
      <c s="35" t="s">
        <v>5</v>
      </c>
      <c s="6" t="s">
        <v>2022</v>
      </c>
      <c s="36" t="s">
        <v>52</v>
      </c>
      <c s="37">
        <v>4</v>
      </c>
      <c s="36">
        <v>0</v>
      </c>
      <c s="36">
        <f>ROUND(G612*H612,6)</f>
      </c>
      <c r="L612" s="38">
        <v>0</v>
      </c>
      <c s="32">
        <f>ROUND(ROUND(L612,2)*ROUND(G612,3),2)</f>
      </c>
      <c s="36" t="s">
        <v>1165</v>
      </c>
      <c>
        <f>(M612*21)/100</f>
      </c>
      <c t="s">
        <v>27</v>
      </c>
    </row>
    <row r="613" spans="1:5" ht="25.5">
      <c r="A613" s="35" t="s">
        <v>54</v>
      </c>
      <c r="E613" s="39" t="s">
        <v>2022</v>
      </c>
    </row>
    <row r="614" spans="1:5" ht="12.75">
      <c r="A614" s="35" t="s">
        <v>56</v>
      </c>
      <c r="E614" s="40" t="s">
        <v>5</v>
      </c>
    </row>
    <row r="615" spans="1:5" ht="12.75">
      <c r="A615" t="s">
        <v>58</v>
      </c>
      <c r="E615" s="39" t="s">
        <v>1842</v>
      </c>
    </row>
    <row r="616" spans="1:16" ht="25.5">
      <c r="A616" t="s">
        <v>48</v>
      </c>
      <c s="34" t="s">
        <v>2023</v>
      </c>
      <c s="34" t="s">
        <v>2024</v>
      </c>
      <c s="35" t="s">
        <v>5</v>
      </c>
      <c s="6" t="s">
        <v>2025</v>
      </c>
      <c s="36" t="s">
        <v>52</v>
      </c>
      <c s="37">
        <v>4</v>
      </c>
      <c s="36">
        <v>0</v>
      </c>
      <c s="36">
        <f>ROUND(G616*H616,6)</f>
      </c>
      <c r="L616" s="38">
        <v>0</v>
      </c>
      <c s="32">
        <f>ROUND(ROUND(L616,2)*ROUND(G616,3),2)</f>
      </c>
      <c s="36" t="s">
        <v>1165</v>
      </c>
      <c>
        <f>(M616*21)/100</f>
      </c>
      <c t="s">
        <v>27</v>
      </c>
    </row>
    <row r="617" spans="1:5" ht="25.5">
      <c r="A617" s="35" t="s">
        <v>54</v>
      </c>
      <c r="E617" s="39" t="s">
        <v>2025</v>
      </c>
    </row>
    <row r="618" spans="1:5" ht="12.75">
      <c r="A618" s="35" t="s">
        <v>56</v>
      </c>
      <c r="E618" s="40" t="s">
        <v>5</v>
      </c>
    </row>
    <row r="619" spans="1:5" ht="12.75">
      <c r="A619" t="s">
        <v>58</v>
      </c>
      <c r="E619" s="39" t="s">
        <v>1842</v>
      </c>
    </row>
    <row r="620" spans="1:16" ht="25.5">
      <c r="A620" t="s">
        <v>48</v>
      </c>
      <c s="34" t="s">
        <v>2026</v>
      </c>
      <c s="34" t="s">
        <v>2027</v>
      </c>
      <c s="35" t="s">
        <v>5</v>
      </c>
      <c s="6" t="s">
        <v>2028</v>
      </c>
      <c s="36" t="s">
        <v>52</v>
      </c>
      <c s="37">
        <v>4</v>
      </c>
      <c s="36">
        <v>0</v>
      </c>
      <c s="36">
        <f>ROUND(G620*H620,6)</f>
      </c>
      <c r="L620" s="38">
        <v>0</v>
      </c>
      <c s="32">
        <f>ROUND(ROUND(L620,2)*ROUND(G620,3),2)</f>
      </c>
      <c s="36" t="s">
        <v>1165</v>
      </c>
      <c>
        <f>(M620*21)/100</f>
      </c>
      <c t="s">
        <v>27</v>
      </c>
    </row>
    <row r="621" spans="1:5" ht="25.5">
      <c r="A621" s="35" t="s">
        <v>54</v>
      </c>
      <c r="E621" s="39" t="s">
        <v>2028</v>
      </c>
    </row>
    <row r="622" spans="1:5" ht="12.75">
      <c r="A622" s="35" t="s">
        <v>56</v>
      </c>
      <c r="E622" s="40" t="s">
        <v>5</v>
      </c>
    </row>
    <row r="623" spans="1:5" ht="12.75">
      <c r="A623" t="s">
        <v>58</v>
      </c>
      <c r="E623" s="39" t="s">
        <v>1842</v>
      </c>
    </row>
    <row r="624" spans="1:16" ht="25.5">
      <c r="A624" t="s">
        <v>48</v>
      </c>
      <c s="34" t="s">
        <v>2029</v>
      </c>
      <c s="34" t="s">
        <v>2030</v>
      </c>
      <c s="35" t="s">
        <v>5</v>
      </c>
      <c s="6" t="s">
        <v>2028</v>
      </c>
      <c s="36" t="s">
        <v>52</v>
      </c>
      <c s="37">
        <v>8</v>
      </c>
      <c s="36">
        <v>0</v>
      </c>
      <c s="36">
        <f>ROUND(G624*H624,6)</f>
      </c>
      <c r="L624" s="38">
        <v>0</v>
      </c>
      <c s="32">
        <f>ROUND(ROUND(L624,2)*ROUND(G624,3),2)</f>
      </c>
      <c s="36" t="s">
        <v>1165</v>
      </c>
      <c>
        <f>(M624*21)/100</f>
      </c>
      <c t="s">
        <v>27</v>
      </c>
    </row>
    <row r="625" spans="1:5" ht="25.5">
      <c r="A625" s="35" t="s">
        <v>54</v>
      </c>
      <c r="E625" s="39" t="s">
        <v>2028</v>
      </c>
    </row>
    <row r="626" spans="1:5" ht="12.75">
      <c r="A626" s="35" t="s">
        <v>56</v>
      </c>
      <c r="E626" s="40" t="s">
        <v>5</v>
      </c>
    </row>
    <row r="627" spans="1:5" ht="12.75">
      <c r="A627" t="s">
        <v>58</v>
      </c>
      <c r="E627" s="39" t="s">
        <v>1842</v>
      </c>
    </row>
    <row r="628" spans="1:16" ht="25.5">
      <c r="A628" t="s">
        <v>48</v>
      </c>
      <c s="34" t="s">
        <v>2031</v>
      </c>
      <c s="34" t="s">
        <v>2032</v>
      </c>
      <c s="35" t="s">
        <v>5</v>
      </c>
      <c s="6" t="s">
        <v>2033</v>
      </c>
      <c s="36" t="s">
        <v>52</v>
      </c>
      <c s="37">
        <v>5</v>
      </c>
      <c s="36">
        <v>0</v>
      </c>
      <c s="36">
        <f>ROUND(G628*H628,6)</f>
      </c>
      <c r="L628" s="38">
        <v>0</v>
      </c>
      <c s="32">
        <f>ROUND(ROUND(L628,2)*ROUND(G628,3),2)</f>
      </c>
      <c s="36" t="s">
        <v>1165</v>
      </c>
      <c>
        <f>(M628*21)/100</f>
      </c>
      <c t="s">
        <v>27</v>
      </c>
    </row>
    <row r="629" spans="1:5" ht="38.25">
      <c r="A629" s="35" t="s">
        <v>54</v>
      </c>
      <c r="E629" s="39" t="s">
        <v>2034</v>
      </c>
    </row>
    <row r="630" spans="1:5" ht="12.75">
      <c r="A630" s="35" t="s">
        <v>56</v>
      </c>
      <c r="E630" s="40" t="s">
        <v>5</v>
      </c>
    </row>
    <row r="631" spans="1:5" ht="12.75">
      <c r="A631" t="s">
        <v>58</v>
      </c>
      <c r="E631" s="39" t="s">
        <v>1842</v>
      </c>
    </row>
    <row r="632" spans="1:16" ht="25.5">
      <c r="A632" t="s">
        <v>48</v>
      </c>
      <c s="34" t="s">
        <v>2035</v>
      </c>
      <c s="34" t="s">
        <v>2036</v>
      </c>
      <c s="35" t="s">
        <v>5</v>
      </c>
      <c s="6" t="s">
        <v>2037</v>
      </c>
      <c s="36" t="s">
        <v>52</v>
      </c>
      <c s="37">
        <v>1</v>
      </c>
      <c s="36">
        <v>0</v>
      </c>
      <c s="36">
        <f>ROUND(G632*H632,6)</f>
      </c>
      <c r="L632" s="38">
        <v>0</v>
      </c>
      <c s="32">
        <f>ROUND(ROUND(L632,2)*ROUND(G632,3),2)</f>
      </c>
      <c s="36" t="s">
        <v>1165</v>
      </c>
      <c>
        <f>(M632*21)/100</f>
      </c>
      <c t="s">
        <v>27</v>
      </c>
    </row>
    <row r="633" spans="1:5" ht="25.5">
      <c r="A633" s="35" t="s">
        <v>54</v>
      </c>
      <c r="E633" s="39" t="s">
        <v>2037</v>
      </c>
    </row>
    <row r="634" spans="1:5" ht="12.75">
      <c r="A634" s="35" t="s">
        <v>56</v>
      </c>
      <c r="E634" s="40" t="s">
        <v>5</v>
      </c>
    </row>
    <row r="635" spans="1:5" ht="12.75">
      <c r="A635" t="s">
        <v>58</v>
      </c>
      <c r="E635" s="39" t="s">
        <v>1842</v>
      </c>
    </row>
    <row r="636" spans="1:16" ht="25.5">
      <c r="A636" t="s">
        <v>48</v>
      </c>
      <c s="34" t="s">
        <v>2038</v>
      </c>
      <c s="34" t="s">
        <v>2039</v>
      </c>
      <c s="35" t="s">
        <v>5</v>
      </c>
      <c s="6" t="s">
        <v>2040</v>
      </c>
      <c s="36" t="s">
        <v>52</v>
      </c>
      <c s="37">
        <v>1</v>
      </c>
      <c s="36">
        <v>0</v>
      </c>
      <c s="36">
        <f>ROUND(G636*H636,6)</f>
      </c>
      <c r="L636" s="38">
        <v>0</v>
      </c>
      <c s="32">
        <f>ROUND(ROUND(L636,2)*ROUND(G636,3),2)</f>
      </c>
      <c s="36" t="s">
        <v>1165</v>
      </c>
      <c>
        <f>(M636*21)/100</f>
      </c>
      <c t="s">
        <v>27</v>
      </c>
    </row>
    <row r="637" spans="1:5" ht="38.25">
      <c r="A637" s="35" t="s">
        <v>54</v>
      </c>
      <c r="E637" s="39" t="s">
        <v>2041</v>
      </c>
    </row>
    <row r="638" spans="1:5" ht="12.75">
      <c r="A638" s="35" t="s">
        <v>56</v>
      </c>
      <c r="E638" s="40" t="s">
        <v>5</v>
      </c>
    </row>
    <row r="639" spans="1:5" ht="12.75">
      <c r="A639" t="s">
        <v>58</v>
      </c>
      <c r="E639" s="39" t="s">
        <v>1842</v>
      </c>
    </row>
    <row r="640" spans="1:16" ht="25.5">
      <c r="A640" t="s">
        <v>48</v>
      </c>
      <c s="34" t="s">
        <v>2042</v>
      </c>
      <c s="34" t="s">
        <v>2043</v>
      </c>
      <c s="35" t="s">
        <v>5</v>
      </c>
      <c s="6" t="s">
        <v>2044</v>
      </c>
      <c s="36" t="s">
        <v>52</v>
      </c>
      <c s="37">
        <v>1</v>
      </c>
      <c s="36">
        <v>0</v>
      </c>
      <c s="36">
        <f>ROUND(G640*H640,6)</f>
      </c>
      <c r="L640" s="38">
        <v>0</v>
      </c>
      <c s="32">
        <f>ROUND(ROUND(L640,2)*ROUND(G640,3),2)</f>
      </c>
      <c s="36" t="s">
        <v>1165</v>
      </c>
      <c>
        <f>(M640*21)/100</f>
      </c>
      <c t="s">
        <v>27</v>
      </c>
    </row>
    <row r="641" spans="1:5" ht="38.25">
      <c r="A641" s="35" t="s">
        <v>54</v>
      </c>
      <c r="E641" s="39" t="s">
        <v>2045</v>
      </c>
    </row>
    <row r="642" spans="1:5" ht="12.75">
      <c r="A642" s="35" t="s">
        <v>56</v>
      </c>
      <c r="E642" s="40" t="s">
        <v>5</v>
      </c>
    </row>
    <row r="643" spans="1:5" ht="12.75">
      <c r="A643" t="s">
        <v>58</v>
      </c>
      <c r="E643" s="39" t="s">
        <v>1842</v>
      </c>
    </row>
    <row r="644" spans="1:16" ht="25.5">
      <c r="A644" t="s">
        <v>48</v>
      </c>
      <c s="34" t="s">
        <v>2046</v>
      </c>
      <c s="34" t="s">
        <v>2047</v>
      </c>
      <c s="35" t="s">
        <v>5</v>
      </c>
      <c s="6" t="s">
        <v>2048</v>
      </c>
      <c s="36" t="s">
        <v>52</v>
      </c>
      <c s="37">
        <v>4</v>
      </c>
      <c s="36">
        <v>0</v>
      </c>
      <c s="36">
        <f>ROUND(G644*H644,6)</f>
      </c>
      <c r="L644" s="38">
        <v>0</v>
      </c>
      <c s="32">
        <f>ROUND(ROUND(L644,2)*ROUND(G644,3),2)</f>
      </c>
      <c s="36" t="s">
        <v>1165</v>
      </c>
      <c>
        <f>(M644*21)/100</f>
      </c>
      <c t="s">
        <v>27</v>
      </c>
    </row>
    <row r="645" spans="1:5" ht="38.25">
      <c r="A645" s="35" t="s">
        <v>54</v>
      </c>
      <c r="E645" s="39" t="s">
        <v>2049</v>
      </c>
    </row>
    <row r="646" spans="1:5" ht="12.75">
      <c r="A646" s="35" t="s">
        <v>56</v>
      </c>
      <c r="E646" s="40" t="s">
        <v>5</v>
      </c>
    </row>
    <row r="647" spans="1:5" ht="12.75">
      <c r="A647" t="s">
        <v>58</v>
      </c>
      <c r="E647" s="39" t="s">
        <v>1842</v>
      </c>
    </row>
    <row r="648" spans="1:16" ht="25.5">
      <c r="A648" t="s">
        <v>48</v>
      </c>
      <c s="34" t="s">
        <v>2050</v>
      </c>
      <c s="34" t="s">
        <v>2051</v>
      </c>
      <c s="35" t="s">
        <v>5</v>
      </c>
      <c s="6" t="s">
        <v>2052</v>
      </c>
      <c s="36" t="s">
        <v>52</v>
      </c>
      <c s="37">
        <v>2</v>
      </c>
      <c s="36">
        <v>0</v>
      </c>
      <c s="36">
        <f>ROUND(G648*H648,6)</f>
      </c>
      <c r="L648" s="38">
        <v>0</v>
      </c>
      <c s="32">
        <f>ROUND(ROUND(L648,2)*ROUND(G648,3),2)</f>
      </c>
      <c s="36" t="s">
        <v>1165</v>
      </c>
      <c>
        <f>(M648*21)/100</f>
      </c>
      <c t="s">
        <v>27</v>
      </c>
    </row>
    <row r="649" spans="1:5" ht="38.25">
      <c r="A649" s="35" t="s">
        <v>54</v>
      </c>
      <c r="E649" s="39" t="s">
        <v>2053</v>
      </c>
    </row>
    <row r="650" spans="1:5" ht="12.75">
      <c r="A650" s="35" t="s">
        <v>56</v>
      </c>
      <c r="E650" s="40" t="s">
        <v>5</v>
      </c>
    </row>
    <row r="651" spans="1:5" ht="12.75">
      <c r="A651" t="s">
        <v>58</v>
      </c>
      <c r="E651" s="39" t="s">
        <v>1842</v>
      </c>
    </row>
    <row r="652" spans="1:16" ht="25.5">
      <c r="A652" t="s">
        <v>48</v>
      </c>
      <c s="34" t="s">
        <v>2054</v>
      </c>
      <c s="34" t="s">
        <v>2055</v>
      </c>
      <c s="35" t="s">
        <v>5</v>
      </c>
      <c s="6" t="s">
        <v>2056</v>
      </c>
      <c s="36" t="s">
        <v>52</v>
      </c>
      <c s="37">
        <v>1</v>
      </c>
      <c s="36">
        <v>0</v>
      </c>
      <c s="36">
        <f>ROUND(G652*H652,6)</f>
      </c>
      <c r="L652" s="38">
        <v>0</v>
      </c>
      <c s="32">
        <f>ROUND(ROUND(L652,2)*ROUND(G652,3),2)</f>
      </c>
      <c s="36" t="s">
        <v>1165</v>
      </c>
      <c>
        <f>(M652*21)/100</f>
      </c>
      <c t="s">
        <v>27</v>
      </c>
    </row>
    <row r="653" spans="1:5" ht="38.25">
      <c r="A653" s="35" t="s">
        <v>54</v>
      </c>
      <c r="E653" s="39" t="s">
        <v>2057</v>
      </c>
    </row>
    <row r="654" spans="1:5" ht="12.75">
      <c r="A654" s="35" t="s">
        <v>56</v>
      </c>
      <c r="E654" s="40" t="s">
        <v>5</v>
      </c>
    </row>
    <row r="655" spans="1:5" ht="12.75">
      <c r="A655" t="s">
        <v>58</v>
      </c>
      <c r="E655" s="39" t="s">
        <v>1842</v>
      </c>
    </row>
    <row r="656" spans="1:16" ht="25.5">
      <c r="A656" t="s">
        <v>48</v>
      </c>
      <c s="34" t="s">
        <v>2058</v>
      </c>
      <c s="34" t="s">
        <v>2059</v>
      </c>
      <c s="35" t="s">
        <v>5</v>
      </c>
      <c s="6" t="s">
        <v>2060</v>
      </c>
      <c s="36" t="s">
        <v>163</v>
      </c>
      <c s="37">
        <v>2321.3</v>
      </c>
      <c s="36">
        <v>0.00028</v>
      </c>
      <c s="36">
        <f>ROUND(G656*H656,6)</f>
      </c>
      <c r="L656" s="38">
        <v>0</v>
      </c>
      <c s="32">
        <f>ROUND(ROUND(L656,2)*ROUND(G656,3),2)</f>
      </c>
      <c s="36" t="s">
        <v>1501</v>
      </c>
      <c>
        <f>(M656*21)/100</f>
      </c>
      <c t="s">
        <v>27</v>
      </c>
    </row>
    <row r="657" spans="1:5" ht="25.5">
      <c r="A657" s="35" t="s">
        <v>54</v>
      </c>
      <c r="E657" s="39" t="s">
        <v>2060</v>
      </c>
    </row>
    <row r="658" spans="1:5" ht="165.75">
      <c r="A658" s="35" t="s">
        <v>56</v>
      </c>
      <c r="E658" s="40" t="s">
        <v>2061</v>
      </c>
    </row>
    <row r="659" spans="1:5" ht="89.25">
      <c r="A659" t="s">
        <v>58</v>
      </c>
      <c r="E659" s="39" t="s">
        <v>1925</v>
      </c>
    </row>
    <row r="660" spans="1:16" ht="25.5">
      <c r="A660" t="s">
        <v>48</v>
      </c>
      <c s="34" t="s">
        <v>2062</v>
      </c>
      <c s="34" t="s">
        <v>2063</v>
      </c>
      <c s="35" t="s">
        <v>5</v>
      </c>
      <c s="6" t="s">
        <v>2064</v>
      </c>
      <c s="36" t="s">
        <v>52</v>
      </c>
      <c s="37">
        <v>65</v>
      </c>
      <c s="36">
        <v>0.00048</v>
      </c>
      <c s="36">
        <f>ROUND(G660*H660,6)</f>
      </c>
      <c r="L660" s="38">
        <v>0</v>
      </c>
      <c s="32">
        <f>ROUND(ROUND(L660,2)*ROUND(G660,3),2)</f>
      </c>
      <c s="36" t="s">
        <v>1165</v>
      </c>
      <c>
        <f>(M660*21)/100</f>
      </c>
      <c t="s">
        <v>27</v>
      </c>
    </row>
    <row r="661" spans="1:5" ht="25.5">
      <c r="A661" s="35" t="s">
        <v>54</v>
      </c>
      <c r="E661" s="39" t="s">
        <v>2064</v>
      </c>
    </row>
    <row r="662" spans="1:5" ht="12.75">
      <c r="A662" s="35" t="s">
        <v>56</v>
      </c>
      <c r="E662" s="40" t="s">
        <v>5</v>
      </c>
    </row>
    <row r="663" spans="1:5" ht="165.75">
      <c r="A663" t="s">
        <v>58</v>
      </c>
      <c r="E663" s="39" t="s">
        <v>2065</v>
      </c>
    </row>
    <row r="664" spans="1:16" ht="25.5">
      <c r="A664" t="s">
        <v>48</v>
      </c>
      <c s="34" t="s">
        <v>2066</v>
      </c>
      <c s="34" t="s">
        <v>2067</v>
      </c>
      <c s="35" t="s">
        <v>5</v>
      </c>
      <c s="6" t="s">
        <v>2068</v>
      </c>
      <c s="36" t="s">
        <v>52</v>
      </c>
      <c s="37">
        <v>1</v>
      </c>
      <c s="36">
        <v>0.00096</v>
      </c>
      <c s="36">
        <f>ROUND(G664*H664,6)</f>
      </c>
      <c r="L664" s="38">
        <v>0</v>
      </c>
      <c s="32">
        <f>ROUND(ROUND(L664,2)*ROUND(G664,3),2)</f>
      </c>
      <c s="36" t="s">
        <v>1165</v>
      </c>
      <c>
        <f>(M664*21)/100</f>
      </c>
      <c t="s">
        <v>27</v>
      </c>
    </row>
    <row r="665" spans="1:5" ht="25.5">
      <c r="A665" s="35" t="s">
        <v>54</v>
      </c>
      <c r="E665" s="39" t="s">
        <v>2068</v>
      </c>
    </row>
    <row r="666" spans="1:5" ht="12.75">
      <c r="A666" s="35" t="s">
        <v>56</v>
      </c>
      <c r="E666" s="40" t="s">
        <v>5</v>
      </c>
    </row>
    <row r="667" spans="1:5" ht="165.75">
      <c r="A667" t="s">
        <v>58</v>
      </c>
      <c r="E667" s="39" t="s">
        <v>2065</v>
      </c>
    </row>
    <row r="668" spans="1:16" ht="25.5">
      <c r="A668" t="s">
        <v>48</v>
      </c>
      <c s="34" t="s">
        <v>2069</v>
      </c>
      <c s="34" t="s">
        <v>2070</v>
      </c>
      <c s="35" t="s">
        <v>5</v>
      </c>
      <c s="6" t="s">
        <v>2071</v>
      </c>
      <c s="36" t="s">
        <v>52</v>
      </c>
      <c s="37">
        <v>87</v>
      </c>
      <c s="36">
        <v>0.01334</v>
      </c>
      <c s="36">
        <f>ROUND(G668*H668,6)</f>
      </c>
      <c r="L668" s="38">
        <v>0</v>
      </c>
      <c s="32">
        <f>ROUND(ROUND(L668,2)*ROUND(G668,3),2)</f>
      </c>
      <c s="36" t="s">
        <v>1165</v>
      </c>
      <c>
        <f>(M668*21)/100</f>
      </c>
      <c t="s">
        <v>27</v>
      </c>
    </row>
    <row r="669" spans="1:5" ht="25.5">
      <c r="A669" s="35" t="s">
        <v>54</v>
      </c>
      <c r="E669" s="39" t="s">
        <v>2071</v>
      </c>
    </row>
    <row r="670" spans="1:5" ht="12.75">
      <c r="A670" s="35" t="s">
        <v>56</v>
      </c>
      <c r="E670" s="40" t="s">
        <v>5</v>
      </c>
    </row>
    <row r="671" spans="1:5" ht="165.75">
      <c r="A671" t="s">
        <v>58</v>
      </c>
      <c r="E671" s="39" t="s">
        <v>2065</v>
      </c>
    </row>
    <row r="672" spans="1:16" ht="25.5">
      <c r="A672" t="s">
        <v>48</v>
      </c>
      <c s="34" t="s">
        <v>2072</v>
      </c>
      <c s="34" t="s">
        <v>2073</v>
      </c>
      <c s="35" t="s">
        <v>5</v>
      </c>
      <c s="6" t="s">
        <v>2074</v>
      </c>
      <c s="36" t="s">
        <v>52</v>
      </c>
      <c s="37">
        <v>49</v>
      </c>
      <c s="36">
        <v>0.4417</v>
      </c>
      <c s="36">
        <f>ROUND(G672*H672,6)</f>
      </c>
      <c r="L672" s="38">
        <v>0</v>
      </c>
      <c s="32">
        <f>ROUND(ROUND(L672,2)*ROUND(G672,3),2)</f>
      </c>
      <c s="36" t="s">
        <v>1501</v>
      </c>
      <c>
        <f>(M672*21)/100</f>
      </c>
      <c t="s">
        <v>27</v>
      </c>
    </row>
    <row r="673" spans="1:5" ht="25.5">
      <c r="A673" s="35" t="s">
        <v>54</v>
      </c>
      <c r="E673" s="39" t="s">
        <v>2074</v>
      </c>
    </row>
    <row r="674" spans="1:5" ht="12.75">
      <c r="A674" s="35" t="s">
        <v>56</v>
      </c>
      <c r="E674" s="40" t="s">
        <v>5</v>
      </c>
    </row>
    <row r="675" spans="1:5" ht="102">
      <c r="A675" t="s">
        <v>58</v>
      </c>
      <c r="E675" s="39" t="s">
        <v>2075</v>
      </c>
    </row>
    <row r="676" spans="1:16" ht="25.5">
      <c r="A676" t="s">
        <v>48</v>
      </c>
      <c s="34" t="s">
        <v>2076</v>
      </c>
      <c s="34" t="s">
        <v>2077</v>
      </c>
      <c s="35" t="s">
        <v>5</v>
      </c>
      <c s="6" t="s">
        <v>2078</v>
      </c>
      <c s="36" t="s">
        <v>52</v>
      </c>
      <c s="37">
        <v>15</v>
      </c>
      <c s="36">
        <v>0.54769</v>
      </c>
      <c s="36">
        <f>ROUND(G676*H676,6)</f>
      </c>
      <c r="L676" s="38">
        <v>0</v>
      </c>
      <c s="32">
        <f>ROUND(ROUND(L676,2)*ROUND(G676,3),2)</f>
      </c>
      <c s="36" t="s">
        <v>1501</v>
      </c>
      <c>
        <f>(M676*21)/100</f>
      </c>
      <c t="s">
        <v>27</v>
      </c>
    </row>
    <row r="677" spans="1:5" ht="25.5">
      <c r="A677" s="35" t="s">
        <v>54</v>
      </c>
      <c r="E677" s="39" t="s">
        <v>2078</v>
      </c>
    </row>
    <row r="678" spans="1:5" ht="12.75">
      <c r="A678" s="35" t="s">
        <v>56</v>
      </c>
      <c r="E678" s="40" t="s">
        <v>5</v>
      </c>
    </row>
    <row r="679" spans="1:5" ht="102">
      <c r="A679" t="s">
        <v>58</v>
      </c>
      <c r="E679" s="39" t="s">
        <v>2075</v>
      </c>
    </row>
    <row r="680" spans="1:16" ht="25.5">
      <c r="A680" t="s">
        <v>48</v>
      </c>
      <c s="34" t="s">
        <v>2079</v>
      </c>
      <c s="34" t="s">
        <v>2080</v>
      </c>
      <c s="35" t="s">
        <v>5</v>
      </c>
      <c s="6" t="s">
        <v>2081</v>
      </c>
      <c s="36" t="s">
        <v>52</v>
      </c>
      <c s="37">
        <v>1</v>
      </c>
      <c s="36">
        <v>0</v>
      </c>
      <c s="36">
        <f>ROUND(G680*H680,6)</f>
      </c>
      <c r="L680" s="38">
        <v>0</v>
      </c>
      <c s="32">
        <f>ROUND(ROUND(L680,2)*ROUND(G680,3),2)</f>
      </c>
      <c s="36" t="s">
        <v>1501</v>
      </c>
      <c>
        <f>(M680*21)/100</f>
      </c>
      <c t="s">
        <v>27</v>
      </c>
    </row>
    <row r="681" spans="1:5" ht="25.5">
      <c r="A681" s="35" t="s">
        <v>54</v>
      </c>
      <c r="E681" s="39" t="s">
        <v>2081</v>
      </c>
    </row>
    <row r="682" spans="1:5" ht="25.5">
      <c r="A682" s="35" t="s">
        <v>56</v>
      </c>
      <c r="E682" s="40" t="s">
        <v>2082</v>
      </c>
    </row>
    <row r="683" spans="1:5" ht="102">
      <c r="A683" t="s">
        <v>58</v>
      </c>
      <c r="E683" s="39" t="s">
        <v>1821</v>
      </c>
    </row>
    <row r="684" spans="1:16" ht="25.5">
      <c r="A684" t="s">
        <v>48</v>
      </c>
      <c s="34" t="s">
        <v>2083</v>
      </c>
      <c s="34" t="s">
        <v>2084</v>
      </c>
      <c s="35" t="s">
        <v>5</v>
      </c>
      <c s="6" t="s">
        <v>2085</v>
      </c>
      <c s="36" t="s">
        <v>52</v>
      </c>
      <c s="37">
        <v>78</v>
      </c>
      <c s="36">
        <v>0</v>
      </c>
      <c s="36">
        <f>ROUND(G684*H684,6)</f>
      </c>
      <c r="L684" s="38">
        <v>0</v>
      </c>
      <c s="32">
        <f>ROUND(ROUND(L684,2)*ROUND(G684,3),2)</f>
      </c>
      <c s="36" t="s">
        <v>1501</v>
      </c>
      <c>
        <f>(M684*21)/100</f>
      </c>
      <c t="s">
        <v>27</v>
      </c>
    </row>
    <row r="685" spans="1:5" ht="25.5">
      <c r="A685" s="35" t="s">
        <v>54</v>
      </c>
      <c r="E685" s="39" t="s">
        <v>2085</v>
      </c>
    </row>
    <row r="686" spans="1:5" ht="25.5">
      <c r="A686" s="35" t="s">
        <v>56</v>
      </c>
      <c r="E686" s="40" t="s">
        <v>2086</v>
      </c>
    </row>
    <row r="687" spans="1:5" ht="102">
      <c r="A687" t="s">
        <v>58</v>
      </c>
      <c r="E687" s="39" t="s">
        <v>1821</v>
      </c>
    </row>
    <row r="688" spans="1:16" ht="25.5">
      <c r="A688" t="s">
        <v>48</v>
      </c>
      <c s="34" t="s">
        <v>2087</v>
      </c>
      <c s="34" t="s">
        <v>2088</v>
      </c>
      <c s="35" t="s">
        <v>5</v>
      </c>
      <c s="6" t="s">
        <v>2089</v>
      </c>
      <c s="36" t="s">
        <v>52</v>
      </c>
      <c s="37">
        <v>11</v>
      </c>
      <c s="36">
        <v>0</v>
      </c>
      <c s="36">
        <f>ROUND(G688*H688,6)</f>
      </c>
      <c r="L688" s="38">
        <v>0</v>
      </c>
      <c s="32">
        <f>ROUND(ROUND(L688,2)*ROUND(G688,3),2)</f>
      </c>
      <c s="36" t="s">
        <v>1501</v>
      </c>
      <c>
        <f>(M688*21)/100</f>
      </c>
      <c t="s">
        <v>27</v>
      </c>
    </row>
    <row r="689" spans="1:5" ht="25.5">
      <c r="A689" s="35" t="s">
        <v>54</v>
      </c>
      <c r="E689" s="39" t="s">
        <v>2089</v>
      </c>
    </row>
    <row r="690" spans="1:5" ht="25.5">
      <c r="A690" s="35" t="s">
        <v>56</v>
      </c>
      <c r="E690" s="40" t="s">
        <v>2090</v>
      </c>
    </row>
    <row r="691" spans="1:5" ht="102">
      <c r="A691" t="s">
        <v>58</v>
      </c>
      <c r="E691" s="39" t="s">
        <v>1821</v>
      </c>
    </row>
    <row r="692" spans="1:16" ht="25.5">
      <c r="A692" t="s">
        <v>48</v>
      </c>
      <c s="34" t="s">
        <v>2091</v>
      </c>
      <c s="34" t="s">
        <v>2092</v>
      </c>
      <c s="35" t="s">
        <v>5</v>
      </c>
      <c s="6" t="s">
        <v>2093</v>
      </c>
      <c s="36" t="s">
        <v>52</v>
      </c>
      <c s="37">
        <v>9</v>
      </c>
      <c s="36">
        <v>0</v>
      </c>
      <c s="36">
        <f>ROUND(G692*H692,6)</f>
      </c>
      <c r="L692" s="38">
        <v>0</v>
      </c>
      <c s="32">
        <f>ROUND(ROUND(L692,2)*ROUND(G692,3),2)</f>
      </c>
      <c s="36" t="s">
        <v>1501</v>
      </c>
      <c>
        <f>(M692*21)/100</f>
      </c>
      <c t="s">
        <v>27</v>
      </c>
    </row>
    <row r="693" spans="1:5" ht="25.5">
      <c r="A693" s="35" t="s">
        <v>54</v>
      </c>
      <c r="E693" s="39" t="s">
        <v>2093</v>
      </c>
    </row>
    <row r="694" spans="1:5" ht="25.5">
      <c r="A694" s="35" t="s">
        <v>56</v>
      </c>
      <c r="E694" s="40" t="s">
        <v>2094</v>
      </c>
    </row>
    <row r="695" spans="1:5" ht="102">
      <c r="A695" t="s">
        <v>58</v>
      </c>
      <c r="E695" s="39" t="s">
        <v>1821</v>
      </c>
    </row>
    <row r="696" spans="1:16" ht="25.5">
      <c r="A696" t="s">
        <v>48</v>
      </c>
      <c s="34" t="s">
        <v>2095</v>
      </c>
      <c s="34" t="s">
        <v>2096</v>
      </c>
      <c s="35" t="s">
        <v>5</v>
      </c>
      <c s="6" t="s">
        <v>2097</v>
      </c>
      <c s="36" t="s">
        <v>52</v>
      </c>
      <c s="37">
        <v>6</v>
      </c>
      <c s="36">
        <v>0</v>
      </c>
      <c s="36">
        <f>ROUND(G696*H696,6)</f>
      </c>
      <c r="L696" s="38">
        <v>0</v>
      </c>
      <c s="32">
        <f>ROUND(ROUND(L696,2)*ROUND(G696,3),2)</f>
      </c>
      <c s="36" t="s">
        <v>1501</v>
      </c>
      <c>
        <f>(M696*21)/100</f>
      </c>
      <c t="s">
        <v>27</v>
      </c>
    </row>
    <row r="697" spans="1:5" ht="25.5">
      <c r="A697" s="35" t="s">
        <v>54</v>
      </c>
      <c r="E697" s="39" t="s">
        <v>2097</v>
      </c>
    </row>
    <row r="698" spans="1:5" ht="25.5">
      <c r="A698" s="35" t="s">
        <v>56</v>
      </c>
      <c r="E698" s="40" t="s">
        <v>2098</v>
      </c>
    </row>
    <row r="699" spans="1:5" ht="102">
      <c r="A699" t="s">
        <v>58</v>
      </c>
      <c r="E699" s="39" t="s">
        <v>1821</v>
      </c>
    </row>
    <row r="700" spans="1:16" ht="25.5">
      <c r="A700" t="s">
        <v>48</v>
      </c>
      <c s="34" t="s">
        <v>2099</v>
      </c>
      <c s="34" t="s">
        <v>2100</v>
      </c>
      <c s="35" t="s">
        <v>5</v>
      </c>
      <c s="6" t="s">
        <v>2101</v>
      </c>
      <c s="36" t="s">
        <v>52</v>
      </c>
      <c s="37">
        <v>2</v>
      </c>
      <c s="36">
        <v>0</v>
      </c>
      <c s="36">
        <f>ROUND(G700*H700,6)</f>
      </c>
      <c r="L700" s="38">
        <v>0</v>
      </c>
      <c s="32">
        <f>ROUND(ROUND(L700,2)*ROUND(G700,3),2)</f>
      </c>
      <c s="36" t="s">
        <v>1501</v>
      </c>
      <c>
        <f>(M700*21)/100</f>
      </c>
      <c t="s">
        <v>27</v>
      </c>
    </row>
    <row r="701" spans="1:5" ht="25.5">
      <c r="A701" s="35" t="s">
        <v>54</v>
      </c>
      <c r="E701" s="39" t="s">
        <v>2101</v>
      </c>
    </row>
    <row r="702" spans="1:5" ht="25.5">
      <c r="A702" s="35" t="s">
        <v>56</v>
      </c>
      <c r="E702" s="40" t="s">
        <v>2102</v>
      </c>
    </row>
    <row r="703" spans="1:5" ht="102">
      <c r="A703" t="s">
        <v>58</v>
      </c>
      <c r="E703" s="39" t="s">
        <v>1821</v>
      </c>
    </row>
    <row r="704" spans="1:16" ht="25.5">
      <c r="A704" t="s">
        <v>48</v>
      </c>
      <c s="34" t="s">
        <v>2103</v>
      </c>
      <c s="34" t="s">
        <v>2104</v>
      </c>
      <c s="35" t="s">
        <v>5</v>
      </c>
      <c s="6" t="s">
        <v>2105</v>
      </c>
      <c s="36" t="s">
        <v>52</v>
      </c>
      <c s="37">
        <v>18</v>
      </c>
      <c s="36">
        <v>0</v>
      </c>
      <c s="36">
        <f>ROUND(G704*H704,6)</f>
      </c>
      <c r="L704" s="38">
        <v>0</v>
      </c>
      <c s="32">
        <f>ROUND(ROUND(L704,2)*ROUND(G704,3),2)</f>
      </c>
      <c s="36" t="s">
        <v>1501</v>
      </c>
      <c>
        <f>(M704*21)/100</f>
      </c>
      <c t="s">
        <v>27</v>
      </c>
    </row>
    <row r="705" spans="1:5" ht="25.5">
      <c r="A705" s="35" t="s">
        <v>54</v>
      </c>
      <c r="E705" s="39" t="s">
        <v>2105</v>
      </c>
    </row>
    <row r="706" spans="1:5" ht="25.5">
      <c r="A706" s="35" t="s">
        <v>56</v>
      </c>
      <c r="E706" s="40" t="s">
        <v>2106</v>
      </c>
    </row>
    <row r="707" spans="1:5" ht="102">
      <c r="A707" t="s">
        <v>58</v>
      </c>
      <c r="E707" s="39" t="s">
        <v>1821</v>
      </c>
    </row>
    <row r="708" spans="1:16" ht="25.5">
      <c r="A708" t="s">
        <v>48</v>
      </c>
      <c s="34" t="s">
        <v>2107</v>
      </c>
      <c s="34" t="s">
        <v>2108</v>
      </c>
      <c s="35" t="s">
        <v>5</v>
      </c>
      <c s="6" t="s">
        <v>2109</v>
      </c>
      <c s="36" t="s">
        <v>52</v>
      </c>
      <c s="37">
        <v>6</v>
      </c>
      <c s="36">
        <v>0.00047</v>
      </c>
      <c s="36">
        <f>ROUND(G708*H708,6)</f>
      </c>
      <c r="L708" s="38">
        <v>0</v>
      </c>
      <c s="32">
        <f>ROUND(ROUND(L708,2)*ROUND(G708,3),2)</f>
      </c>
      <c s="36" t="s">
        <v>1501</v>
      </c>
      <c>
        <f>(M708*21)/100</f>
      </c>
      <c t="s">
        <v>27</v>
      </c>
    </row>
    <row r="709" spans="1:5" ht="25.5">
      <c r="A709" s="35" t="s">
        <v>54</v>
      </c>
      <c r="E709" s="39" t="s">
        <v>2109</v>
      </c>
    </row>
    <row r="710" spans="1:5" ht="25.5">
      <c r="A710" s="35" t="s">
        <v>56</v>
      </c>
      <c r="E710" s="40" t="s">
        <v>2098</v>
      </c>
    </row>
    <row r="711" spans="1:5" ht="38.25">
      <c r="A711" t="s">
        <v>58</v>
      </c>
      <c r="E711" s="39" t="s">
        <v>2110</v>
      </c>
    </row>
    <row r="712" spans="1:16" ht="25.5">
      <c r="A712" t="s">
        <v>48</v>
      </c>
      <c s="34" t="s">
        <v>2111</v>
      </c>
      <c s="34" t="s">
        <v>2112</v>
      </c>
      <c s="35" t="s">
        <v>5</v>
      </c>
      <c s="6" t="s">
        <v>2113</v>
      </c>
      <c s="36" t="s">
        <v>52</v>
      </c>
      <c s="37">
        <v>2</v>
      </c>
      <c s="36">
        <v>0.00047</v>
      </c>
      <c s="36">
        <f>ROUND(G712*H712,6)</f>
      </c>
      <c r="L712" s="38">
        <v>0</v>
      </c>
      <c s="32">
        <f>ROUND(ROUND(L712,2)*ROUND(G712,3),2)</f>
      </c>
      <c s="36" t="s">
        <v>1501</v>
      </c>
      <c>
        <f>(M712*21)/100</f>
      </c>
      <c t="s">
        <v>27</v>
      </c>
    </row>
    <row r="713" spans="1:5" ht="25.5">
      <c r="A713" s="35" t="s">
        <v>54</v>
      </c>
      <c r="E713" s="39" t="s">
        <v>2113</v>
      </c>
    </row>
    <row r="714" spans="1:5" ht="25.5">
      <c r="A714" s="35" t="s">
        <v>56</v>
      </c>
      <c r="E714" s="40" t="s">
        <v>2102</v>
      </c>
    </row>
    <row r="715" spans="1:5" ht="38.25">
      <c r="A715" t="s">
        <v>58</v>
      </c>
      <c r="E715" s="39" t="s">
        <v>2110</v>
      </c>
    </row>
    <row r="716" spans="1:16" ht="25.5">
      <c r="A716" t="s">
        <v>48</v>
      </c>
      <c s="34" t="s">
        <v>2114</v>
      </c>
      <c s="34" t="s">
        <v>2115</v>
      </c>
      <c s="35" t="s">
        <v>5</v>
      </c>
      <c s="6" t="s">
        <v>2116</v>
      </c>
      <c s="36" t="s">
        <v>52</v>
      </c>
      <c s="37">
        <v>16</v>
      </c>
      <c s="36">
        <v>0.0004</v>
      </c>
      <c s="36">
        <f>ROUND(G716*H716,6)</f>
      </c>
      <c r="L716" s="38">
        <v>0</v>
      </c>
      <c s="32">
        <f>ROUND(ROUND(L716,2)*ROUND(G716,3),2)</f>
      </c>
      <c s="36" t="s">
        <v>1501</v>
      </c>
      <c>
        <f>(M716*21)/100</f>
      </c>
      <c t="s">
        <v>27</v>
      </c>
    </row>
    <row r="717" spans="1:5" ht="25.5">
      <c r="A717" s="35" t="s">
        <v>54</v>
      </c>
      <c r="E717" s="39" t="s">
        <v>2116</v>
      </c>
    </row>
    <row r="718" spans="1:5" ht="25.5">
      <c r="A718" s="35" t="s">
        <v>56</v>
      </c>
      <c r="E718" s="40" t="s">
        <v>2117</v>
      </c>
    </row>
    <row r="719" spans="1:5" ht="38.25">
      <c r="A719" t="s">
        <v>58</v>
      </c>
      <c r="E719" s="39" t="s">
        <v>2110</v>
      </c>
    </row>
    <row r="720" spans="1:16" ht="12.75">
      <c r="A720" t="s">
        <v>48</v>
      </c>
      <c s="34" t="s">
        <v>2118</v>
      </c>
      <c s="34" t="s">
        <v>2119</v>
      </c>
      <c s="35" t="s">
        <v>5</v>
      </c>
      <c s="6" t="s">
        <v>2120</v>
      </c>
      <c s="36" t="s">
        <v>52</v>
      </c>
      <c s="37">
        <v>64</v>
      </c>
      <c s="36">
        <v>0</v>
      </c>
      <c s="36">
        <f>ROUND(G720*H720,6)</f>
      </c>
      <c r="L720" s="38">
        <v>0</v>
      </c>
      <c s="32">
        <f>ROUND(ROUND(L720,2)*ROUND(G720,3),2)</f>
      </c>
      <c s="36" t="s">
        <v>1501</v>
      </c>
      <c>
        <f>(M720*21)/100</f>
      </c>
      <c t="s">
        <v>27</v>
      </c>
    </row>
    <row r="721" spans="1:5" ht="12.75">
      <c r="A721" s="35" t="s">
        <v>54</v>
      </c>
      <c r="E721" s="39" t="s">
        <v>2120</v>
      </c>
    </row>
    <row r="722" spans="1:5" ht="12.75">
      <c r="A722" s="35" t="s">
        <v>56</v>
      </c>
      <c r="E722" s="40" t="s">
        <v>5</v>
      </c>
    </row>
    <row r="723" spans="1:5" ht="140.25">
      <c r="A723" t="s">
        <v>58</v>
      </c>
      <c r="E723" s="39" t="s">
        <v>2121</v>
      </c>
    </row>
    <row r="724" spans="1:16" ht="12.75">
      <c r="A724" t="s">
        <v>48</v>
      </c>
      <c s="34" t="s">
        <v>2122</v>
      </c>
      <c s="34" t="s">
        <v>2123</v>
      </c>
      <c s="35" t="s">
        <v>5</v>
      </c>
      <c s="6" t="s">
        <v>2124</v>
      </c>
      <c s="36" t="s">
        <v>52</v>
      </c>
      <c s="37">
        <v>2</v>
      </c>
      <c s="36">
        <v>0</v>
      </c>
      <c s="36">
        <f>ROUND(G724*H724,6)</f>
      </c>
      <c r="L724" s="38">
        <v>0</v>
      </c>
      <c s="32">
        <f>ROUND(ROUND(L724,2)*ROUND(G724,3),2)</f>
      </c>
      <c s="36" t="s">
        <v>1501</v>
      </c>
      <c>
        <f>(M724*21)/100</f>
      </c>
      <c t="s">
        <v>27</v>
      </c>
    </row>
    <row r="725" spans="1:5" ht="12.75">
      <c r="A725" s="35" t="s">
        <v>54</v>
      </c>
      <c r="E725" s="39" t="s">
        <v>2124</v>
      </c>
    </row>
    <row r="726" spans="1:5" ht="12.75">
      <c r="A726" s="35" t="s">
        <v>56</v>
      </c>
      <c r="E726" s="40" t="s">
        <v>5</v>
      </c>
    </row>
    <row r="727" spans="1:5" ht="140.25">
      <c r="A727" t="s">
        <v>58</v>
      </c>
      <c r="E727" s="39" t="s">
        <v>2121</v>
      </c>
    </row>
    <row r="728" spans="1:16" ht="12.75">
      <c r="A728" t="s">
        <v>48</v>
      </c>
      <c s="34" t="s">
        <v>2125</v>
      </c>
      <c s="34" t="s">
        <v>2126</v>
      </c>
      <c s="35" t="s">
        <v>5</v>
      </c>
      <c s="6" t="s">
        <v>2127</v>
      </c>
      <c s="36" t="s">
        <v>52</v>
      </c>
      <c s="37">
        <v>36</v>
      </c>
      <c s="36">
        <v>0.00033</v>
      </c>
      <c s="36">
        <f>ROUND(G728*H728,6)</f>
      </c>
      <c r="L728" s="38">
        <v>0</v>
      </c>
      <c s="32">
        <f>ROUND(ROUND(L728,2)*ROUND(G728,3),2)</f>
      </c>
      <c s="36" t="s">
        <v>1501</v>
      </c>
      <c>
        <f>(M728*21)/100</f>
      </c>
      <c t="s">
        <v>27</v>
      </c>
    </row>
    <row r="729" spans="1:5" ht="12.75">
      <c r="A729" s="35" t="s">
        <v>54</v>
      </c>
      <c r="E729" s="39" t="s">
        <v>2127</v>
      </c>
    </row>
    <row r="730" spans="1:5" ht="12.75">
      <c r="A730" s="35" t="s">
        <v>56</v>
      </c>
      <c r="E730" s="40" t="s">
        <v>5</v>
      </c>
    </row>
    <row r="731" spans="1:5" ht="140.25">
      <c r="A731" t="s">
        <v>58</v>
      </c>
      <c r="E731" s="39" t="s">
        <v>2121</v>
      </c>
    </row>
    <row r="732" spans="1:16" ht="12.75">
      <c r="A732" t="s">
        <v>48</v>
      </c>
      <c s="34" t="s">
        <v>2128</v>
      </c>
      <c s="34" t="s">
        <v>2129</v>
      </c>
      <c s="35" t="s">
        <v>5</v>
      </c>
      <c s="6" t="s">
        <v>2130</v>
      </c>
      <c s="36" t="s">
        <v>52</v>
      </c>
      <c s="37">
        <v>3</v>
      </c>
      <c s="36">
        <v>0.00056</v>
      </c>
      <c s="36">
        <f>ROUND(G732*H732,6)</f>
      </c>
      <c r="L732" s="38">
        <v>0</v>
      </c>
      <c s="32">
        <f>ROUND(ROUND(L732,2)*ROUND(G732,3),2)</f>
      </c>
      <c s="36" t="s">
        <v>1501</v>
      </c>
      <c>
        <f>(M732*21)/100</f>
      </c>
      <c t="s">
        <v>27</v>
      </c>
    </row>
    <row r="733" spans="1:5" ht="12.75">
      <c r="A733" s="35" t="s">
        <v>54</v>
      </c>
      <c r="E733" s="39" t="s">
        <v>2130</v>
      </c>
    </row>
    <row r="734" spans="1:5" ht="12.75">
      <c r="A734" s="35" t="s">
        <v>56</v>
      </c>
      <c r="E734" s="40" t="s">
        <v>5</v>
      </c>
    </row>
    <row r="735" spans="1:5" ht="140.25">
      <c r="A735" t="s">
        <v>58</v>
      </c>
      <c r="E735" s="39" t="s">
        <v>2121</v>
      </c>
    </row>
    <row r="736" spans="1:16" ht="25.5">
      <c r="A736" t="s">
        <v>48</v>
      </c>
      <c s="34" t="s">
        <v>2131</v>
      </c>
      <c s="34" t="s">
        <v>2132</v>
      </c>
      <c s="35" t="s">
        <v>5</v>
      </c>
      <c s="6" t="s">
        <v>2133</v>
      </c>
      <c s="36" t="s">
        <v>52</v>
      </c>
      <c s="37">
        <v>12</v>
      </c>
      <c s="36">
        <v>0.00061</v>
      </c>
      <c s="36">
        <f>ROUND(G736*H736,6)</f>
      </c>
      <c r="L736" s="38">
        <v>0</v>
      </c>
      <c s="32">
        <f>ROUND(ROUND(L736,2)*ROUND(G736,3),2)</f>
      </c>
      <c s="36" t="s">
        <v>1501</v>
      </c>
      <c>
        <f>(M736*21)/100</f>
      </c>
      <c t="s">
        <v>27</v>
      </c>
    </row>
    <row r="737" spans="1:5" ht="25.5">
      <c r="A737" s="35" t="s">
        <v>54</v>
      </c>
      <c r="E737" s="39" t="s">
        <v>2133</v>
      </c>
    </row>
    <row r="738" spans="1:5" ht="12.75">
      <c r="A738" s="35" t="s">
        <v>56</v>
      </c>
      <c r="E738" s="40" t="s">
        <v>5</v>
      </c>
    </row>
    <row r="739" spans="1:5" ht="140.25">
      <c r="A739" t="s">
        <v>58</v>
      </c>
      <c r="E739" s="39" t="s">
        <v>2121</v>
      </c>
    </row>
    <row r="740" spans="1:16" ht="25.5">
      <c r="A740" t="s">
        <v>48</v>
      </c>
      <c s="34" t="s">
        <v>2134</v>
      </c>
      <c s="34" t="s">
        <v>2135</v>
      </c>
      <c s="35" t="s">
        <v>5</v>
      </c>
      <c s="6" t="s">
        <v>2136</v>
      </c>
      <c s="36" t="s">
        <v>52</v>
      </c>
      <c s="37">
        <v>1</v>
      </c>
      <c s="36">
        <v>0</v>
      </c>
      <c s="36">
        <f>ROUND(G740*H740,6)</f>
      </c>
      <c r="L740" s="38">
        <v>0</v>
      </c>
      <c s="32">
        <f>ROUND(ROUND(L740,2)*ROUND(G740,3),2)</f>
      </c>
      <c s="36" t="s">
        <v>1165</v>
      </c>
      <c>
        <f>(M740*21)/100</f>
      </c>
      <c t="s">
        <v>27</v>
      </c>
    </row>
    <row r="741" spans="1:5" ht="38.25">
      <c r="A741" s="35" t="s">
        <v>54</v>
      </c>
      <c r="E741" s="39" t="s">
        <v>2137</v>
      </c>
    </row>
    <row r="742" spans="1:5" ht="12.75">
      <c r="A742" s="35" t="s">
        <v>56</v>
      </c>
      <c r="E742" s="40" t="s">
        <v>5</v>
      </c>
    </row>
    <row r="743" spans="1:5" ht="12.75">
      <c r="A743" t="s">
        <v>58</v>
      </c>
      <c r="E743" s="39" t="s">
        <v>1688</v>
      </c>
    </row>
    <row r="744" spans="1:16" ht="25.5">
      <c r="A744" t="s">
        <v>48</v>
      </c>
      <c s="34" t="s">
        <v>2138</v>
      </c>
      <c s="34" t="s">
        <v>2139</v>
      </c>
      <c s="35" t="s">
        <v>5</v>
      </c>
      <c s="6" t="s">
        <v>2140</v>
      </c>
      <c s="36" t="s">
        <v>52</v>
      </c>
      <c s="37">
        <v>1</v>
      </c>
      <c s="36">
        <v>0</v>
      </c>
      <c s="36">
        <f>ROUND(G744*H744,6)</f>
      </c>
      <c r="L744" s="38">
        <v>0</v>
      </c>
      <c s="32">
        <f>ROUND(ROUND(L744,2)*ROUND(G744,3),2)</f>
      </c>
      <c s="36" t="s">
        <v>1165</v>
      </c>
      <c>
        <f>(M744*21)/100</f>
      </c>
      <c t="s">
        <v>27</v>
      </c>
    </row>
    <row r="745" spans="1:5" ht="38.25">
      <c r="A745" s="35" t="s">
        <v>54</v>
      </c>
      <c r="E745" s="39" t="s">
        <v>2141</v>
      </c>
    </row>
    <row r="746" spans="1:5" ht="12.75">
      <c r="A746" s="35" t="s">
        <v>56</v>
      </c>
      <c r="E746" s="40" t="s">
        <v>5</v>
      </c>
    </row>
    <row r="747" spans="1:5" ht="12.75">
      <c r="A747" t="s">
        <v>58</v>
      </c>
      <c r="E747" s="39" t="s">
        <v>1688</v>
      </c>
    </row>
    <row r="748" spans="1:16" ht="25.5">
      <c r="A748" t="s">
        <v>48</v>
      </c>
      <c s="34" t="s">
        <v>2142</v>
      </c>
      <c s="34" t="s">
        <v>2143</v>
      </c>
      <c s="35" t="s">
        <v>5</v>
      </c>
      <c s="6" t="s">
        <v>2144</v>
      </c>
      <c s="36" t="s">
        <v>52</v>
      </c>
      <c s="37">
        <v>1</v>
      </c>
      <c s="36">
        <v>0</v>
      </c>
      <c s="36">
        <f>ROUND(G748*H748,6)</f>
      </c>
      <c r="L748" s="38">
        <v>0</v>
      </c>
      <c s="32">
        <f>ROUND(ROUND(L748,2)*ROUND(G748,3),2)</f>
      </c>
      <c s="36" t="s">
        <v>1165</v>
      </c>
      <c>
        <f>(M748*21)/100</f>
      </c>
      <c t="s">
        <v>27</v>
      </c>
    </row>
    <row r="749" spans="1:5" ht="38.25">
      <c r="A749" s="35" t="s">
        <v>54</v>
      </c>
      <c r="E749" s="39" t="s">
        <v>2145</v>
      </c>
    </row>
    <row r="750" spans="1:5" ht="12.75">
      <c r="A750" s="35" t="s">
        <v>56</v>
      </c>
      <c r="E750" s="40" t="s">
        <v>5</v>
      </c>
    </row>
    <row r="751" spans="1:5" ht="12.75">
      <c r="A751" t="s">
        <v>58</v>
      </c>
      <c r="E751" s="39" t="s">
        <v>1688</v>
      </c>
    </row>
    <row r="752" spans="1:16" ht="25.5">
      <c r="A752" t="s">
        <v>48</v>
      </c>
      <c s="34" t="s">
        <v>2146</v>
      </c>
      <c s="34" t="s">
        <v>2147</v>
      </c>
      <c s="35" t="s">
        <v>5</v>
      </c>
      <c s="6" t="s">
        <v>2148</v>
      </c>
      <c s="36" t="s">
        <v>52</v>
      </c>
      <c s="37">
        <v>1</v>
      </c>
      <c s="36">
        <v>0</v>
      </c>
      <c s="36">
        <f>ROUND(G752*H752,6)</f>
      </c>
      <c r="L752" s="38">
        <v>0</v>
      </c>
      <c s="32">
        <f>ROUND(ROUND(L752,2)*ROUND(G752,3),2)</f>
      </c>
      <c s="36" t="s">
        <v>1165</v>
      </c>
      <c>
        <f>(M752*21)/100</f>
      </c>
      <c t="s">
        <v>27</v>
      </c>
    </row>
    <row r="753" spans="1:5" ht="38.25">
      <c r="A753" s="35" t="s">
        <v>54</v>
      </c>
      <c r="E753" s="39" t="s">
        <v>2149</v>
      </c>
    </row>
    <row r="754" spans="1:5" ht="12.75">
      <c r="A754" s="35" t="s">
        <v>56</v>
      </c>
      <c r="E754" s="40" t="s">
        <v>5</v>
      </c>
    </row>
    <row r="755" spans="1:5" ht="12.75">
      <c r="A755" t="s">
        <v>58</v>
      </c>
      <c r="E755" s="39" t="s">
        <v>1688</v>
      </c>
    </row>
    <row r="756" spans="1:16" ht="25.5">
      <c r="A756" t="s">
        <v>48</v>
      </c>
      <c s="34" t="s">
        <v>2150</v>
      </c>
      <c s="34" t="s">
        <v>2151</v>
      </c>
      <c s="35" t="s">
        <v>5</v>
      </c>
      <c s="6" t="s">
        <v>2152</v>
      </c>
      <c s="36" t="s">
        <v>52</v>
      </c>
      <c s="37">
        <v>2</v>
      </c>
      <c s="36">
        <v>0</v>
      </c>
      <c s="36">
        <f>ROUND(G756*H756,6)</f>
      </c>
      <c r="L756" s="38">
        <v>0</v>
      </c>
      <c s="32">
        <f>ROUND(ROUND(L756,2)*ROUND(G756,3),2)</f>
      </c>
      <c s="36" t="s">
        <v>1165</v>
      </c>
      <c>
        <f>(M756*21)/100</f>
      </c>
      <c t="s">
        <v>27</v>
      </c>
    </row>
    <row r="757" spans="1:5" ht="38.25">
      <c r="A757" s="35" t="s">
        <v>54</v>
      </c>
      <c r="E757" s="39" t="s">
        <v>2153</v>
      </c>
    </row>
    <row r="758" spans="1:5" ht="12.75">
      <c r="A758" s="35" t="s">
        <v>56</v>
      </c>
      <c r="E758" s="40" t="s">
        <v>5</v>
      </c>
    </row>
    <row r="759" spans="1:5" ht="12.75">
      <c r="A759" t="s">
        <v>58</v>
      </c>
      <c r="E759" s="39" t="s">
        <v>1688</v>
      </c>
    </row>
    <row r="760" spans="1:16" ht="25.5">
      <c r="A760" t="s">
        <v>48</v>
      </c>
      <c s="34" t="s">
        <v>2154</v>
      </c>
      <c s="34" t="s">
        <v>2155</v>
      </c>
      <c s="35" t="s">
        <v>5</v>
      </c>
      <c s="6" t="s">
        <v>2156</v>
      </c>
      <c s="36" t="s">
        <v>52</v>
      </c>
      <c s="37">
        <v>2</v>
      </c>
      <c s="36">
        <v>0</v>
      </c>
      <c s="36">
        <f>ROUND(G760*H760,6)</f>
      </c>
      <c r="L760" s="38">
        <v>0</v>
      </c>
      <c s="32">
        <f>ROUND(ROUND(L760,2)*ROUND(G760,3),2)</f>
      </c>
      <c s="36" t="s">
        <v>1165</v>
      </c>
      <c>
        <f>(M760*21)/100</f>
      </c>
      <c t="s">
        <v>27</v>
      </c>
    </row>
    <row r="761" spans="1:5" ht="38.25">
      <c r="A761" s="35" t="s">
        <v>54</v>
      </c>
      <c r="E761" s="39" t="s">
        <v>2157</v>
      </c>
    </row>
    <row r="762" spans="1:5" ht="12.75">
      <c r="A762" s="35" t="s">
        <v>56</v>
      </c>
      <c r="E762" s="40" t="s">
        <v>5</v>
      </c>
    </row>
    <row r="763" spans="1:5" ht="12.75">
      <c r="A763" t="s">
        <v>58</v>
      </c>
      <c r="E763" s="39" t="s">
        <v>1688</v>
      </c>
    </row>
    <row r="764" spans="1:16" ht="25.5">
      <c r="A764" t="s">
        <v>48</v>
      </c>
      <c s="34" t="s">
        <v>2158</v>
      </c>
      <c s="34" t="s">
        <v>2159</v>
      </c>
      <c s="35" t="s">
        <v>5</v>
      </c>
      <c s="6" t="s">
        <v>2160</v>
      </c>
      <c s="36" t="s">
        <v>52</v>
      </c>
      <c s="37">
        <v>1</v>
      </c>
      <c s="36">
        <v>0</v>
      </c>
      <c s="36">
        <f>ROUND(G764*H764,6)</f>
      </c>
      <c r="L764" s="38">
        <v>0</v>
      </c>
      <c s="32">
        <f>ROUND(ROUND(L764,2)*ROUND(G764,3),2)</f>
      </c>
      <c s="36" t="s">
        <v>1165</v>
      </c>
      <c>
        <f>(M764*21)/100</f>
      </c>
      <c t="s">
        <v>27</v>
      </c>
    </row>
    <row r="765" spans="1:5" ht="38.25">
      <c r="A765" s="35" t="s">
        <v>54</v>
      </c>
      <c r="E765" s="39" t="s">
        <v>2161</v>
      </c>
    </row>
    <row r="766" spans="1:5" ht="12.75">
      <c r="A766" s="35" t="s">
        <v>56</v>
      </c>
      <c r="E766" s="40" t="s">
        <v>5</v>
      </c>
    </row>
    <row r="767" spans="1:5" ht="12.75">
      <c r="A767" t="s">
        <v>58</v>
      </c>
      <c r="E767" s="39" t="s">
        <v>1688</v>
      </c>
    </row>
    <row r="768" spans="1:16" ht="25.5">
      <c r="A768" t="s">
        <v>48</v>
      </c>
      <c s="34" t="s">
        <v>2162</v>
      </c>
      <c s="34" t="s">
        <v>2163</v>
      </c>
      <c s="35" t="s">
        <v>5</v>
      </c>
      <c s="6" t="s">
        <v>2164</v>
      </c>
      <c s="36" t="s">
        <v>52</v>
      </c>
      <c s="37">
        <v>3</v>
      </c>
      <c s="36">
        <v>0</v>
      </c>
      <c s="36">
        <f>ROUND(G768*H768,6)</f>
      </c>
      <c r="L768" s="38">
        <v>0</v>
      </c>
      <c s="32">
        <f>ROUND(ROUND(L768,2)*ROUND(G768,3),2)</f>
      </c>
      <c s="36" t="s">
        <v>1165</v>
      </c>
      <c>
        <f>(M768*21)/100</f>
      </c>
      <c t="s">
        <v>27</v>
      </c>
    </row>
    <row r="769" spans="1:5" ht="38.25">
      <c r="A769" s="35" t="s">
        <v>54</v>
      </c>
      <c r="E769" s="39" t="s">
        <v>2165</v>
      </c>
    </row>
    <row r="770" spans="1:5" ht="12.75">
      <c r="A770" s="35" t="s">
        <v>56</v>
      </c>
      <c r="E770" s="40" t="s">
        <v>5</v>
      </c>
    </row>
    <row r="771" spans="1:5" ht="12.75">
      <c r="A771" t="s">
        <v>58</v>
      </c>
      <c r="E771" s="39" t="s">
        <v>1688</v>
      </c>
    </row>
    <row r="772" spans="1:16" ht="25.5">
      <c r="A772" t="s">
        <v>48</v>
      </c>
      <c s="34" t="s">
        <v>2166</v>
      </c>
      <c s="34" t="s">
        <v>2167</v>
      </c>
      <c s="35" t="s">
        <v>5</v>
      </c>
      <c s="6" t="s">
        <v>2168</v>
      </c>
      <c s="36" t="s">
        <v>52</v>
      </c>
      <c s="37">
        <v>2</v>
      </c>
      <c s="36">
        <v>0</v>
      </c>
      <c s="36">
        <f>ROUND(G772*H772,6)</f>
      </c>
      <c r="L772" s="38">
        <v>0</v>
      </c>
      <c s="32">
        <f>ROUND(ROUND(L772,2)*ROUND(G772,3),2)</f>
      </c>
      <c s="36" t="s">
        <v>1165</v>
      </c>
      <c>
        <f>(M772*21)/100</f>
      </c>
      <c t="s">
        <v>27</v>
      </c>
    </row>
    <row r="773" spans="1:5" ht="38.25">
      <c r="A773" s="35" t="s">
        <v>54</v>
      </c>
      <c r="E773" s="39" t="s">
        <v>2169</v>
      </c>
    </row>
    <row r="774" spans="1:5" ht="12.75">
      <c r="A774" s="35" t="s">
        <v>56</v>
      </c>
      <c r="E774" s="40" t="s">
        <v>5</v>
      </c>
    </row>
    <row r="775" spans="1:5" ht="12.75">
      <c r="A775" t="s">
        <v>58</v>
      </c>
      <c r="E775" s="39" t="s">
        <v>1688</v>
      </c>
    </row>
    <row r="776" spans="1:16" ht="25.5">
      <c r="A776" t="s">
        <v>48</v>
      </c>
      <c s="34" t="s">
        <v>2170</v>
      </c>
      <c s="34" t="s">
        <v>2171</v>
      </c>
      <c s="35" t="s">
        <v>5</v>
      </c>
      <c s="6" t="s">
        <v>2172</v>
      </c>
      <c s="36" t="s">
        <v>52</v>
      </c>
      <c s="37">
        <v>1</v>
      </c>
      <c s="36">
        <v>0</v>
      </c>
      <c s="36">
        <f>ROUND(G776*H776,6)</f>
      </c>
      <c r="L776" s="38">
        <v>0</v>
      </c>
      <c s="32">
        <f>ROUND(ROUND(L776,2)*ROUND(G776,3),2)</f>
      </c>
      <c s="36" t="s">
        <v>1165</v>
      </c>
      <c>
        <f>(M776*21)/100</f>
      </c>
      <c t="s">
        <v>27</v>
      </c>
    </row>
    <row r="777" spans="1:5" ht="38.25">
      <c r="A777" s="35" t="s">
        <v>54</v>
      </c>
      <c r="E777" s="39" t="s">
        <v>2173</v>
      </c>
    </row>
    <row r="778" spans="1:5" ht="12.75">
      <c r="A778" s="35" t="s">
        <v>56</v>
      </c>
      <c r="E778" s="40" t="s">
        <v>5</v>
      </c>
    </row>
    <row r="779" spans="1:5" ht="12.75">
      <c r="A779" t="s">
        <v>58</v>
      </c>
      <c r="E779" s="39" t="s">
        <v>1688</v>
      </c>
    </row>
    <row r="780" spans="1:16" ht="25.5">
      <c r="A780" t="s">
        <v>48</v>
      </c>
      <c s="34" t="s">
        <v>2174</v>
      </c>
      <c s="34" t="s">
        <v>2175</v>
      </c>
      <c s="35" t="s">
        <v>5</v>
      </c>
      <c s="6" t="s">
        <v>2176</v>
      </c>
      <c s="36" t="s">
        <v>52</v>
      </c>
      <c s="37">
        <v>1</v>
      </c>
      <c s="36">
        <v>0</v>
      </c>
      <c s="36">
        <f>ROUND(G780*H780,6)</f>
      </c>
      <c r="L780" s="38">
        <v>0</v>
      </c>
      <c s="32">
        <f>ROUND(ROUND(L780,2)*ROUND(G780,3),2)</f>
      </c>
      <c s="36" t="s">
        <v>1165</v>
      </c>
      <c>
        <f>(M780*21)/100</f>
      </c>
      <c t="s">
        <v>27</v>
      </c>
    </row>
    <row r="781" spans="1:5" ht="38.25">
      <c r="A781" s="35" t="s">
        <v>54</v>
      </c>
      <c r="E781" s="39" t="s">
        <v>2177</v>
      </c>
    </row>
    <row r="782" spans="1:5" ht="12.75">
      <c r="A782" s="35" t="s">
        <v>56</v>
      </c>
      <c r="E782" s="40" t="s">
        <v>5</v>
      </c>
    </row>
    <row r="783" spans="1:5" ht="12.75">
      <c r="A783" t="s">
        <v>58</v>
      </c>
      <c r="E783" s="39" t="s">
        <v>1688</v>
      </c>
    </row>
    <row r="784" spans="1:16" ht="25.5">
      <c r="A784" t="s">
        <v>48</v>
      </c>
      <c s="34" t="s">
        <v>2178</v>
      </c>
      <c s="34" t="s">
        <v>2179</v>
      </c>
      <c s="35" t="s">
        <v>5</v>
      </c>
      <c s="6" t="s">
        <v>2180</v>
      </c>
      <c s="36" t="s">
        <v>52</v>
      </c>
      <c s="37">
        <v>1</v>
      </c>
      <c s="36">
        <v>0</v>
      </c>
      <c s="36">
        <f>ROUND(G784*H784,6)</f>
      </c>
      <c r="L784" s="38">
        <v>0</v>
      </c>
      <c s="32">
        <f>ROUND(ROUND(L784,2)*ROUND(G784,3),2)</f>
      </c>
      <c s="36" t="s">
        <v>1165</v>
      </c>
      <c>
        <f>(M784*21)/100</f>
      </c>
      <c t="s">
        <v>27</v>
      </c>
    </row>
    <row r="785" spans="1:5" ht="38.25">
      <c r="A785" s="35" t="s">
        <v>54</v>
      </c>
      <c r="E785" s="39" t="s">
        <v>2181</v>
      </c>
    </row>
    <row r="786" spans="1:5" ht="12.75">
      <c r="A786" s="35" t="s">
        <v>56</v>
      </c>
      <c r="E786" s="40" t="s">
        <v>5</v>
      </c>
    </row>
    <row r="787" spans="1:5" ht="12.75">
      <c r="A787" t="s">
        <v>58</v>
      </c>
      <c r="E787" s="39" t="s">
        <v>1688</v>
      </c>
    </row>
    <row r="788" spans="1:16" ht="25.5">
      <c r="A788" t="s">
        <v>48</v>
      </c>
      <c s="34" t="s">
        <v>2182</v>
      </c>
      <c s="34" t="s">
        <v>2183</v>
      </c>
      <c s="35" t="s">
        <v>5</v>
      </c>
      <c s="6" t="s">
        <v>2168</v>
      </c>
      <c s="36" t="s">
        <v>52</v>
      </c>
      <c s="37">
        <v>1</v>
      </c>
      <c s="36">
        <v>0</v>
      </c>
      <c s="36">
        <f>ROUND(G788*H788,6)</f>
      </c>
      <c r="L788" s="38">
        <v>0</v>
      </c>
      <c s="32">
        <f>ROUND(ROUND(L788,2)*ROUND(G788,3),2)</f>
      </c>
      <c s="36" t="s">
        <v>1165</v>
      </c>
      <c>
        <f>(M788*21)/100</f>
      </c>
      <c t="s">
        <v>27</v>
      </c>
    </row>
    <row r="789" spans="1:5" ht="38.25">
      <c r="A789" s="35" t="s">
        <v>54</v>
      </c>
      <c r="E789" s="39" t="s">
        <v>2169</v>
      </c>
    </row>
    <row r="790" spans="1:5" ht="12.75">
      <c r="A790" s="35" t="s">
        <v>56</v>
      </c>
      <c r="E790" s="40" t="s">
        <v>5</v>
      </c>
    </row>
    <row r="791" spans="1:5" ht="12.75">
      <c r="A791" t="s">
        <v>58</v>
      </c>
      <c r="E791" s="39" t="s">
        <v>1688</v>
      </c>
    </row>
    <row r="792" spans="1:16" ht="25.5">
      <c r="A792" t="s">
        <v>48</v>
      </c>
      <c s="34" t="s">
        <v>2184</v>
      </c>
      <c s="34" t="s">
        <v>2185</v>
      </c>
      <c s="35" t="s">
        <v>5</v>
      </c>
      <c s="6" t="s">
        <v>2186</v>
      </c>
      <c s="36" t="s">
        <v>52</v>
      </c>
      <c s="37">
        <v>1</v>
      </c>
      <c s="36">
        <v>0</v>
      </c>
      <c s="36">
        <f>ROUND(G792*H792,6)</f>
      </c>
      <c r="L792" s="38">
        <v>0</v>
      </c>
      <c s="32">
        <f>ROUND(ROUND(L792,2)*ROUND(G792,3),2)</f>
      </c>
      <c s="36" t="s">
        <v>1165</v>
      </c>
      <c>
        <f>(M792*21)/100</f>
      </c>
      <c t="s">
        <v>27</v>
      </c>
    </row>
    <row r="793" spans="1:5" ht="38.25">
      <c r="A793" s="35" t="s">
        <v>54</v>
      </c>
      <c r="E793" s="39" t="s">
        <v>2165</v>
      </c>
    </row>
    <row r="794" spans="1:5" ht="12.75">
      <c r="A794" s="35" t="s">
        <v>56</v>
      </c>
      <c r="E794" s="40" t="s">
        <v>5</v>
      </c>
    </row>
    <row r="795" spans="1:5" ht="12.75">
      <c r="A795" t="s">
        <v>58</v>
      </c>
      <c r="E795" s="39" t="s">
        <v>1688</v>
      </c>
    </row>
    <row r="796" spans="1:16" ht="25.5">
      <c r="A796" t="s">
        <v>48</v>
      </c>
      <c s="34" t="s">
        <v>2187</v>
      </c>
      <c s="34" t="s">
        <v>2188</v>
      </c>
      <c s="35" t="s">
        <v>5</v>
      </c>
      <c s="6" t="s">
        <v>2189</v>
      </c>
      <c s="36" t="s">
        <v>52</v>
      </c>
      <c s="37">
        <v>2</v>
      </c>
      <c s="36">
        <v>0</v>
      </c>
      <c s="36">
        <f>ROUND(G796*H796,6)</f>
      </c>
      <c r="L796" s="38">
        <v>0</v>
      </c>
      <c s="32">
        <f>ROUND(ROUND(L796,2)*ROUND(G796,3),2)</f>
      </c>
      <c s="36" t="s">
        <v>1165</v>
      </c>
      <c>
        <f>(M796*21)/100</f>
      </c>
      <c t="s">
        <v>27</v>
      </c>
    </row>
    <row r="797" spans="1:5" ht="38.25">
      <c r="A797" s="35" t="s">
        <v>54</v>
      </c>
      <c r="E797" s="39" t="s">
        <v>2190</v>
      </c>
    </row>
    <row r="798" spans="1:5" ht="12.75">
      <c r="A798" s="35" t="s">
        <v>56</v>
      </c>
      <c r="E798" s="40" t="s">
        <v>5</v>
      </c>
    </row>
    <row r="799" spans="1:5" ht="12.75">
      <c r="A799" t="s">
        <v>58</v>
      </c>
      <c r="E799" s="39" t="s">
        <v>1688</v>
      </c>
    </row>
    <row r="800" spans="1:16" ht="25.5">
      <c r="A800" t="s">
        <v>48</v>
      </c>
      <c s="34" t="s">
        <v>2191</v>
      </c>
      <c s="34" t="s">
        <v>2192</v>
      </c>
      <c s="35" t="s">
        <v>5</v>
      </c>
      <c s="6" t="s">
        <v>2193</v>
      </c>
      <c s="36" t="s">
        <v>52</v>
      </c>
      <c s="37">
        <v>1</v>
      </c>
      <c s="36">
        <v>0</v>
      </c>
      <c s="36">
        <f>ROUND(G800*H800,6)</f>
      </c>
      <c r="L800" s="38">
        <v>0</v>
      </c>
      <c s="32">
        <f>ROUND(ROUND(L800,2)*ROUND(G800,3),2)</f>
      </c>
      <c s="36" t="s">
        <v>1165</v>
      </c>
      <c>
        <f>(M800*21)/100</f>
      </c>
      <c t="s">
        <v>27</v>
      </c>
    </row>
    <row r="801" spans="1:5" ht="38.25">
      <c r="A801" s="35" t="s">
        <v>54</v>
      </c>
      <c r="E801" s="39" t="s">
        <v>2194</v>
      </c>
    </row>
    <row r="802" spans="1:5" ht="12.75">
      <c r="A802" s="35" t="s">
        <v>56</v>
      </c>
      <c r="E802" s="40" t="s">
        <v>5</v>
      </c>
    </row>
    <row r="803" spans="1:5" ht="12.75">
      <c r="A803" t="s">
        <v>58</v>
      </c>
      <c r="E803" s="39" t="s">
        <v>1688</v>
      </c>
    </row>
    <row r="804" spans="1:16" ht="25.5">
      <c r="A804" t="s">
        <v>48</v>
      </c>
      <c s="34" t="s">
        <v>2195</v>
      </c>
      <c s="34" t="s">
        <v>2196</v>
      </c>
      <c s="35" t="s">
        <v>5</v>
      </c>
      <c s="6" t="s">
        <v>2197</v>
      </c>
      <c s="36" t="s">
        <v>52</v>
      </c>
      <c s="37">
        <v>2</v>
      </c>
      <c s="36">
        <v>0</v>
      </c>
      <c s="36">
        <f>ROUND(G804*H804,6)</f>
      </c>
      <c r="L804" s="38">
        <v>0</v>
      </c>
      <c s="32">
        <f>ROUND(ROUND(L804,2)*ROUND(G804,3),2)</f>
      </c>
      <c s="36" t="s">
        <v>1165</v>
      </c>
      <c>
        <f>(M804*21)/100</f>
      </c>
      <c t="s">
        <v>27</v>
      </c>
    </row>
    <row r="805" spans="1:5" ht="38.25">
      <c r="A805" s="35" t="s">
        <v>54</v>
      </c>
      <c r="E805" s="39" t="s">
        <v>2198</v>
      </c>
    </row>
    <row r="806" spans="1:5" ht="12.75">
      <c r="A806" s="35" t="s">
        <v>56</v>
      </c>
      <c r="E806" s="40" t="s">
        <v>5</v>
      </c>
    </row>
    <row r="807" spans="1:5" ht="12.75">
      <c r="A807" t="s">
        <v>58</v>
      </c>
      <c r="E807" s="39" t="s">
        <v>1688</v>
      </c>
    </row>
    <row r="808" spans="1:16" ht="25.5">
      <c r="A808" t="s">
        <v>48</v>
      </c>
      <c s="34" t="s">
        <v>2199</v>
      </c>
      <c s="34" t="s">
        <v>2200</v>
      </c>
      <c s="35" t="s">
        <v>5</v>
      </c>
      <c s="6" t="s">
        <v>2201</v>
      </c>
      <c s="36" t="s">
        <v>52</v>
      </c>
      <c s="37">
        <v>1</v>
      </c>
      <c s="36">
        <v>0</v>
      </c>
      <c s="36">
        <f>ROUND(G808*H808,6)</f>
      </c>
      <c r="L808" s="38">
        <v>0</v>
      </c>
      <c s="32">
        <f>ROUND(ROUND(L808,2)*ROUND(G808,3),2)</f>
      </c>
      <c s="36" t="s">
        <v>1165</v>
      </c>
      <c>
        <f>(M808*21)/100</f>
      </c>
      <c t="s">
        <v>27</v>
      </c>
    </row>
    <row r="809" spans="1:5" ht="38.25">
      <c r="A809" s="35" t="s">
        <v>54</v>
      </c>
      <c r="E809" s="39" t="s">
        <v>2202</v>
      </c>
    </row>
    <row r="810" spans="1:5" ht="12.75">
      <c r="A810" s="35" t="s">
        <v>56</v>
      </c>
      <c r="E810" s="40" t="s">
        <v>5</v>
      </c>
    </row>
    <row r="811" spans="1:5" ht="12.75">
      <c r="A811" t="s">
        <v>58</v>
      </c>
      <c r="E811" s="39" t="s">
        <v>1688</v>
      </c>
    </row>
    <row r="812" spans="1:16" ht="25.5">
      <c r="A812" t="s">
        <v>48</v>
      </c>
      <c s="34" t="s">
        <v>2203</v>
      </c>
      <c s="34" t="s">
        <v>2204</v>
      </c>
      <c s="35" t="s">
        <v>5</v>
      </c>
      <c s="6" t="s">
        <v>2205</v>
      </c>
      <c s="36" t="s">
        <v>52</v>
      </c>
      <c s="37">
        <v>1</v>
      </c>
      <c s="36">
        <v>0</v>
      </c>
      <c s="36">
        <f>ROUND(G812*H812,6)</f>
      </c>
      <c r="L812" s="38">
        <v>0</v>
      </c>
      <c s="32">
        <f>ROUND(ROUND(L812,2)*ROUND(G812,3),2)</f>
      </c>
      <c s="36" t="s">
        <v>1165</v>
      </c>
      <c>
        <f>(M812*21)/100</f>
      </c>
      <c t="s">
        <v>27</v>
      </c>
    </row>
    <row r="813" spans="1:5" ht="51">
      <c r="A813" s="35" t="s">
        <v>54</v>
      </c>
      <c r="E813" s="39" t="s">
        <v>2206</v>
      </c>
    </row>
    <row r="814" spans="1:5" ht="12.75">
      <c r="A814" s="35" t="s">
        <v>56</v>
      </c>
      <c r="E814" s="40" t="s">
        <v>5</v>
      </c>
    </row>
    <row r="815" spans="1:5" ht="12.75">
      <c r="A815" t="s">
        <v>58</v>
      </c>
      <c r="E815" s="39" t="s">
        <v>1688</v>
      </c>
    </row>
    <row r="816" spans="1:16" ht="25.5">
      <c r="A816" t="s">
        <v>48</v>
      </c>
      <c s="34" t="s">
        <v>2207</v>
      </c>
      <c s="34" t="s">
        <v>2208</v>
      </c>
      <c s="35" t="s">
        <v>5</v>
      </c>
      <c s="6" t="s">
        <v>2209</v>
      </c>
      <c s="36" t="s">
        <v>52</v>
      </c>
      <c s="37">
        <v>3</v>
      </c>
      <c s="36">
        <v>0</v>
      </c>
      <c s="36">
        <f>ROUND(G816*H816,6)</f>
      </c>
      <c r="L816" s="38">
        <v>0</v>
      </c>
      <c s="32">
        <f>ROUND(ROUND(L816,2)*ROUND(G816,3),2)</f>
      </c>
      <c s="36" t="s">
        <v>1165</v>
      </c>
      <c>
        <f>(M816*21)/100</f>
      </c>
      <c t="s">
        <v>27</v>
      </c>
    </row>
    <row r="817" spans="1:5" ht="38.25">
      <c r="A817" s="35" t="s">
        <v>54</v>
      </c>
      <c r="E817" s="39" t="s">
        <v>2210</v>
      </c>
    </row>
    <row r="818" spans="1:5" ht="12.75">
      <c r="A818" s="35" t="s">
        <v>56</v>
      </c>
      <c r="E818" s="40" t="s">
        <v>5</v>
      </c>
    </row>
    <row r="819" spans="1:5" ht="12.75">
      <c r="A819" t="s">
        <v>58</v>
      </c>
      <c r="E819" s="39" t="s">
        <v>1688</v>
      </c>
    </row>
    <row r="820" spans="1:16" ht="25.5">
      <c r="A820" t="s">
        <v>48</v>
      </c>
      <c s="34" t="s">
        <v>1496</v>
      </c>
      <c s="34" t="s">
        <v>2211</v>
      </c>
      <c s="35" t="s">
        <v>5</v>
      </c>
      <c s="6" t="s">
        <v>2212</v>
      </c>
      <c s="36" t="s">
        <v>52</v>
      </c>
      <c s="37">
        <v>1</v>
      </c>
      <c s="36">
        <v>0</v>
      </c>
      <c s="36">
        <f>ROUND(G820*H820,6)</f>
      </c>
      <c r="L820" s="38">
        <v>0</v>
      </c>
      <c s="32">
        <f>ROUND(ROUND(L820,2)*ROUND(G820,3),2)</f>
      </c>
      <c s="36" t="s">
        <v>1165</v>
      </c>
      <c>
        <f>(M820*21)/100</f>
      </c>
      <c t="s">
        <v>27</v>
      </c>
    </row>
    <row r="821" spans="1:5" ht="38.25">
      <c r="A821" s="35" t="s">
        <v>54</v>
      </c>
      <c r="E821" s="39" t="s">
        <v>2213</v>
      </c>
    </row>
    <row r="822" spans="1:5" ht="12.75">
      <c r="A822" s="35" t="s">
        <v>56</v>
      </c>
      <c r="E822" s="40" t="s">
        <v>5</v>
      </c>
    </row>
    <row r="823" spans="1:5" ht="12.75">
      <c r="A823" t="s">
        <v>58</v>
      </c>
      <c r="E823" s="39" t="s">
        <v>1688</v>
      </c>
    </row>
    <row r="824" spans="1:16" ht="25.5">
      <c r="A824" t="s">
        <v>48</v>
      </c>
      <c s="34" t="s">
        <v>2214</v>
      </c>
      <c s="34" t="s">
        <v>2215</v>
      </c>
      <c s="35" t="s">
        <v>5</v>
      </c>
      <c s="6" t="s">
        <v>2216</v>
      </c>
      <c s="36" t="s">
        <v>52</v>
      </c>
      <c s="37">
        <v>3</v>
      </c>
      <c s="36">
        <v>0</v>
      </c>
      <c s="36">
        <f>ROUND(G824*H824,6)</f>
      </c>
      <c r="L824" s="38">
        <v>0</v>
      </c>
      <c s="32">
        <f>ROUND(ROUND(L824,2)*ROUND(G824,3),2)</f>
      </c>
      <c s="36" t="s">
        <v>1165</v>
      </c>
      <c>
        <f>(M824*21)/100</f>
      </c>
      <c t="s">
        <v>27</v>
      </c>
    </row>
    <row r="825" spans="1:5" ht="38.25">
      <c r="A825" s="35" t="s">
        <v>54</v>
      </c>
      <c r="E825" s="39" t="s">
        <v>2217</v>
      </c>
    </row>
    <row r="826" spans="1:5" ht="12.75">
      <c r="A826" s="35" t="s">
        <v>56</v>
      </c>
      <c r="E826" s="40" t="s">
        <v>5</v>
      </c>
    </row>
    <row r="827" spans="1:5" ht="12.75">
      <c r="A827" t="s">
        <v>58</v>
      </c>
      <c r="E827" s="39" t="s">
        <v>1688</v>
      </c>
    </row>
    <row r="828" spans="1:16" ht="25.5">
      <c r="A828" t="s">
        <v>48</v>
      </c>
      <c s="34" t="s">
        <v>2218</v>
      </c>
      <c s="34" t="s">
        <v>2219</v>
      </c>
      <c s="35" t="s">
        <v>5</v>
      </c>
      <c s="6" t="s">
        <v>2216</v>
      </c>
      <c s="36" t="s">
        <v>52</v>
      </c>
      <c s="37">
        <v>2</v>
      </c>
      <c s="36">
        <v>0</v>
      </c>
      <c s="36">
        <f>ROUND(G828*H828,6)</f>
      </c>
      <c r="L828" s="38">
        <v>0</v>
      </c>
      <c s="32">
        <f>ROUND(ROUND(L828,2)*ROUND(G828,3),2)</f>
      </c>
      <c s="36" t="s">
        <v>1165</v>
      </c>
      <c>
        <f>(M828*21)/100</f>
      </c>
      <c t="s">
        <v>27</v>
      </c>
    </row>
    <row r="829" spans="1:5" ht="38.25">
      <c r="A829" s="35" t="s">
        <v>54</v>
      </c>
      <c r="E829" s="39" t="s">
        <v>2217</v>
      </c>
    </row>
    <row r="830" spans="1:5" ht="12.75">
      <c r="A830" s="35" t="s">
        <v>56</v>
      </c>
      <c r="E830" s="40" t="s">
        <v>5</v>
      </c>
    </row>
    <row r="831" spans="1:5" ht="12.75">
      <c r="A831" t="s">
        <v>58</v>
      </c>
      <c r="E831" s="39" t="s">
        <v>1688</v>
      </c>
    </row>
    <row r="832" spans="1:16" ht="25.5">
      <c r="A832" t="s">
        <v>48</v>
      </c>
      <c s="34" t="s">
        <v>2220</v>
      </c>
      <c s="34" t="s">
        <v>2221</v>
      </c>
      <c s="35" t="s">
        <v>5</v>
      </c>
      <c s="6" t="s">
        <v>2222</v>
      </c>
      <c s="36" t="s">
        <v>52</v>
      </c>
      <c s="37">
        <v>9</v>
      </c>
      <c s="36">
        <v>0</v>
      </c>
      <c s="36">
        <f>ROUND(G832*H832,6)</f>
      </c>
      <c r="L832" s="38">
        <v>0</v>
      </c>
      <c s="32">
        <f>ROUND(ROUND(L832,2)*ROUND(G832,3),2)</f>
      </c>
      <c s="36" t="s">
        <v>1165</v>
      </c>
      <c>
        <f>(M832*21)/100</f>
      </c>
      <c t="s">
        <v>27</v>
      </c>
    </row>
    <row r="833" spans="1:5" ht="38.25">
      <c r="A833" s="35" t="s">
        <v>54</v>
      </c>
      <c r="E833" s="39" t="s">
        <v>2223</v>
      </c>
    </row>
    <row r="834" spans="1:5" ht="12.75">
      <c r="A834" s="35" t="s">
        <v>56</v>
      </c>
      <c r="E834" s="40" t="s">
        <v>5</v>
      </c>
    </row>
    <row r="835" spans="1:5" ht="12.75">
      <c r="A835" t="s">
        <v>58</v>
      </c>
      <c r="E835" s="39" t="s">
        <v>1688</v>
      </c>
    </row>
    <row r="836" spans="1:16" ht="25.5">
      <c r="A836" t="s">
        <v>48</v>
      </c>
      <c s="34" t="s">
        <v>2224</v>
      </c>
      <c s="34" t="s">
        <v>2225</v>
      </c>
      <c s="35" t="s">
        <v>5</v>
      </c>
      <c s="6" t="s">
        <v>2226</v>
      </c>
      <c s="36" t="s">
        <v>52</v>
      </c>
      <c s="37">
        <v>2</v>
      </c>
      <c s="36">
        <v>0</v>
      </c>
      <c s="36">
        <f>ROUND(G836*H836,6)</f>
      </c>
      <c r="L836" s="38">
        <v>0</v>
      </c>
      <c s="32">
        <f>ROUND(ROUND(L836,2)*ROUND(G836,3),2)</f>
      </c>
      <c s="36" t="s">
        <v>1165</v>
      </c>
      <c>
        <f>(M836*21)/100</f>
      </c>
      <c t="s">
        <v>27</v>
      </c>
    </row>
    <row r="837" spans="1:5" ht="38.25">
      <c r="A837" s="35" t="s">
        <v>54</v>
      </c>
      <c r="E837" s="39" t="s">
        <v>2227</v>
      </c>
    </row>
    <row r="838" spans="1:5" ht="12.75">
      <c r="A838" s="35" t="s">
        <v>56</v>
      </c>
      <c r="E838" s="40" t="s">
        <v>5</v>
      </c>
    </row>
    <row r="839" spans="1:5" ht="12.75">
      <c r="A839" t="s">
        <v>58</v>
      </c>
      <c r="E839" s="39" t="s">
        <v>1688</v>
      </c>
    </row>
    <row r="840" spans="1:16" ht="25.5">
      <c r="A840" t="s">
        <v>48</v>
      </c>
      <c s="34" t="s">
        <v>2228</v>
      </c>
      <c s="34" t="s">
        <v>2229</v>
      </c>
      <c s="35" t="s">
        <v>5</v>
      </c>
      <c s="6" t="s">
        <v>2230</v>
      </c>
      <c s="36" t="s">
        <v>52</v>
      </c>
      <c s="37">
        <v>3</v>
      </c>
      <c s="36">
        <v>0</v>
      </c>
      <c s="36">
        <f>ROUND(G840*H840,6)</f>
      </c>
      <c r="L840" s="38">
        <v>0</v>
      </c>
      <c s="32">
        <f>ROUND(ROUND(L840,2)*ROUND(G840,3),2)</f>
      </c>
      <c s="36" t="s">
        <v>1165</v>
      </c>
      <c>
        <f>(M840*21)/100</f>
      </c>
      <c t="s">
        <v>27</v>
      </c>
    </row>
    <row r="841" spans="1:5" ht="38.25">
      <c r="A841" s="35" t="s">
        <v>54</v>
      </c>
      <c r="E841" s="39" t="s">
        <v>2231</v>
      </c>
    </row>
    <row r="842" spans="1:5" ht="12.75">
      <c r="A842" s="35" t="s">
        <v>56</v>
      </c>
      <c r="E842" s="40" t="s">
        <v>5</v>
      </c>
    </row>
    <row r="843" spans="1:5" ht="12.75">
      <c r="A843" t="s">
        <v>58</v>
      </c>
      <c r="E843" s="39" t="s">
        <v>1688</v>
      </c>
    </row>
    <row r="844" spans="1:16" ht="25.5">
      <c r="A844" t="s">
        <v>48</v>
      </c>
      <c s="34" t="s">
        <v>2232</v>
      </c>
      <c s="34" t="s">
        <v>2233</v>
      </c>
      <c s="35" t="s">
        <v>5</v>
      </c>
      <c s="6" t="s">
        <v>2234</v>
      </c>
      <c s="36" t="s">
        <v>52</v>
      </c>
      <c s="37">
        <v>1</v>
      </c>
      <c s="36">
        <v>0</v>
      </c>
      <c s="36">
        <f>ROUND(G844*H844,6)</f>
      </c>
      <c r="L844" s="38">
        <v>0</v>
      </c>
      <c s="32">
        <f>ROUND(ROUND(L844,2)*ROUND(G844,3),2)</f>
      </c>
      <c s="36" t="s">
        <v>1165</v>
      </c>
      <c>
        <f>(M844*21)/100</f>
      </c>
      <c t="s">
        <v>27</v>
      </c>
    </row>
    <row r="845" spans="1:5" ht="38.25">
      <c r="A845" s="35" t="s">
        <v>54</v>
      </c>
      <c r="E845" s="39" t="s">
        <v>2235</v>
      </c>
    </row>
    <row r="846" spans="1:5" ht="12.75">
      <c r="A846" s="35" t="s">
        <v>56</v>
      </c>
      <c r="E846" s="40" t="s">
        <v>5</v>
      </c>
    </row>
    <row r="847" spans="1:5" ht="12.75">
      <c r="A847" t="s">
        <v>58</v>
      </c>
      <c r="E847" s="39" t="s">
        <v>1688</v>
      </c>
    </row>
    <row r="848" spans="1:16" ht="25.5">
      <c r="A848" t="s">
        <v>48</v>
      </c>
      <c s="34" t="s">
        <v>2236</v>
      </c>
      <c s="34" t="s">
        <v>2237</v>
      </c>
      <c s="35" t="s">
        <v>5</v>
      </c>
      <c s="6" t="s">
        <v>2238</v>
      </c>
      <c s="36" t="s">
        <v>52</v>
      </c>
      <c s="37">
        <v>2</v>
      </c>
      <c s="36">
        <v>0</v>
      </c>
      <c s="36">
        <f>ROUND(G848*H848,6)</f>
      </c>
      <c r="L848" s="38">
        <v>0</v>
      </c>
      <c s="32">
        <f>ROUND(ROUND(L848,2)*ROUND(G848,3),2)</f>
      </c>
      <c s="36" t="s">
        <v>1165</v>
      </c>
      <c>
        <f>(M848*21)/100</f>
      </c>
      <c t="s">
        <v>27</v>
      </c>
    </row>
    <row r="849" spans="1:5" ht="38.25">
      <c r="A849" s="35" t="s">
        <v>54</v>
      </c>
      <c r="E849" s="39" t="s">
        <v>2239</v>
      </c>
    </row>
    <row r="850" spans="1:5" ht="12.75">
      <c r="A850" s="35" t="s">
        <v>56</v>
      </c>
      <c r="E850" s="40" t="s">
        <v>5</v>
      </c>
    </row>
    <row r="851" spans="1:5" ht="12.75">
      <c r="A851" t="s">
        <v>58</v>
      </c>
      <c r="E851" s="39" t="s">
        <v>1688</v>
      </c>
    </row>
    <row r="852" spans="1:16" ht="25.5">
      <c r="A852" t="s">
        <v>48</v>
      </c>
      <c s="34" t="s">
        <v>2240</v>
      </c>
      <c s="34" t="s">
        <v>2241</v>
      </c>
      <c s="35" t="s">
        <v>5</v>
      </c>
      <c s="6" t="s">
        <v>2242</v>
      </c>
      <c s="36" t="s">
        <v>52</v>
      </c>
      <c s="37">
        <v>2</v>
      </c>
      <c s="36">
        <v>0</v>
      </c>
      <c s="36">
        <f>ROUND(G852*H852,6)</f>
      </c>
      <c r="L852" s="38">
        <v>0</v>
      </c>
      <c s="32">
        <f>ROUND(ROUND(L852,2)*ROUND(G852,3),2)</f>
      </c>
      <c s="36" t="s">
        <v>1165</v>
      </c>
      <c>
        <f>(M852*21)/100</f>
      </c>
      <c t="s">
        <v>27</v>
      </c>
    </row>
    <row r="853" spans="1:5" ht="38.25">
      <c r="A853" s="35" t="s">
        <v>54</v>
      </c>
      <c r="E853" s="39" t="s">
        <v>2243</v>
      </c>
    </row>
    <row r="854" spans="1:5" ht="12.75">
      <c r="A854" s="35" t="s">
        <v>56</v>
      </c>
      <c r="E854" s="40" t="s">
        <v>5</v>
      </c>
    </row>
    <row r="855" spans="1:5" ht="12.75">
      <c r="A855" t="s">
        <v>58</v>
      </c>
      <c r="E855" s="39" t="s">
        <v>1688</v>
      </c>
    </row>
    <row r="856" spans="1:16" ht="25.5">
      <c r="A856" t="s">
        <v>48</v>
      </c>
      <c s="34" t="s">
        <v>2244</v>
      </c>
      <c s="34" t="s">
        <v>2245</v>
      </c>
      <c s="35" t="s">
        <v>5</v>
      </c>
      <c s="6" t="s">
        <v>2246</v>
      </c>
      <c s="36" t="s">
        <v>52</v>
      </c>
      <c s="37">
        <v>2</v>
      </c>
      <c s="36">
        <v>0</v>
      </c>
      <c s="36">
        <f>ROUND(G856*H856,6)</f>
      </c>
      <c r="L856" s="38">
        <v>0</v>
      </c>
      <c s="32">
        <f>ROUND(ROUND(L856,2)*ROUND(G856,3),2)</f>
      </c>
      <c s="36" t="s">
        <v>1165</v>
      </c>
      <c>
        <f>(M856*21)/100</f>
      </c>
      <c t="s">
        <v>27</v>
      </c>
    </row>
    <row r="857" spans="1:5" ht="51">
      <c r="A857" s="35" t="s">
        <v>54</v>
      </c>
      <c r="E857" s="39" t="s">
        <v>2247</v>
      </c>
    </row>
    <row r="858" spans="1:5" ht="12.75">
      <c r="A858" s="35" t="s">
        <v>56</v>
      </c>
      <c r="E858" s="40" t="s">
        <v>5</v>
      </c>
    </row>
    <row r="859" spans="1:5" ht="12.75">
      <c r="A859" t="s">
        <v>58</v>
      </c>
      <c r="E859" s="39" t="s">
        <v>1688</v>
      </c>
    </row>
    <row r="860" spans="1:16" ht="25.5">
      <c r="A860" t="s">
        <v>48</v>
      </c>
      <c s="34" t="s">
        <v>2248</v>
      </c>
      <c s="34" t="s">
        <v>2249</v>
      </c>
      <c s="35" t="s">
        <v>5</v>
      </c>
      <c s="6" t="s">
        <v>2250</v>
      </c>
      <c s="36" t="s">
        <v>52</v>
      </c>
      <c s="37">
        <v>2</v>
      </c>
      <c s="36">
        <v>0</v>
      </c>
      <c s="36">
        <f>ROUND(G860*H860,6)</f>
      </c>
      <c r="L860" s="38">
        <v>0</v>
      </c>
      <c s="32">
        <f>ROUND(ROUND(L860,2)*ROUND(G860,3),2)</f>
      </c>
      <c s="36" t="s">
        <v>1165</v>
      </c>
      <c>
        <f>(M860*21)/100</f>
      </c>
      <c t="s">
        <v>27</v>
      </c>
    </row>
    <row r="861" spans="1:5" ht="38.25">
      <c r="A861" s="35" t="s">
        <v>54</v>
      </c>
      <c r="E861" s="39" t="s">
        <v>2251</v>
      </c>
    </row>
    <row r="862" spans="1:5" ht="12.75">
      <c r="A862" s="35" t="s">
        <v>56</v>
      </c>
      <c r="E862" s="40" t="s">
        <v>5</v>
      </c>
    </row>
    <row r="863" spans="1:5" ht="12.75">
      <c r="A863" t="s">
        <v>58</v>
      </c>
      <c r="E863" s="39" t="s">
        <v>1688</v>
      </c>
    </row>
    <row r="864" spans="1:16" ht="25.5">
      <c r="A864" t="s">
        <v>48</v>
      </c>
      <c s="34" t="s">
        <v>2252</v>
      </c>
      <c s="34" t="s">
        <v>2253</v>
      </c>
      <c s="35" t="s">
        <v>5</v>
      </c>
      <c s="6" t="s">
        <v>2254</v>
      </c>
      <c s="36" t="s">
        <v>52</v>
      </c>
      <c s="37">
        <v>1</v>
      </c>
      <c s="36">
        <v>0</v>
      </c>
      <c s="36">
        <f>ROUND(G864*H864,6)</f>
      </c>
      <c r="L864" s="38">
        <v>0</v>
      </c>
      <c s="32">
        <f>ROUND(ROUND(L864,2)*ROUND(G864,3),2)</f>
      </c>
      <c s="36" t="s">
        <v>1165</v>
      </c>
      <c>
        <f>(M864*21)/100</f>
      </c>
      <c t="s">
        <v>27</v>
      </c>
    </row>
    <row r="865" spans="1:5" ht="38.25">
      <c r="A865" s="35" t="s">
        <v>54</v>
      </c>
      <c r="E865" s="39" t="s">
        <v>2255</v>
      </c>
    </row>
    <row r="866" spans="1:5" ht="12.75">
      <c r="A866" s="35" t="s">
        <v>56</v>
      </c>
      <c r="E866" s="40" t="s">
        <v>5</v>
      </c>
    </row>
    <row r="867" spans="1:5" ht="12.75">
      <c r="A867" t="s">
        <v>58</v>
      </c>
      <c r="E867" s="39" t="s">
        <v>1688</v>
      </c>
    </row>
    <row r="868" spans="1:16" ht="25.5">
      <c r="A868" t="s">
        <v>48</v>
      </c>
      <c s="34" t="s">
        <v>2256</v>
      </c>
      <c s="34" t="s">
        <v>2257</v>
      </c>
      <c s="35" t="s">
        <v>5</v>
      </c>
      <c s="6" t="s">
        <v>2258</v>
      </c>
      <c s="36" t="s">
        <v>52</v>
      </c>
      <c s="37">
        <v>5</v>
      </c>
      <c s="36">
        <v>0</v>
      </c>
      <c s="36">
        <f>ROUND(G868*H868,6)</f>
      </c>
      <c r="L868" s="38">
        <v>0</v>
      </c>
      <c s="32">
        <f>ROUND(ROUND(L868,2)*ROUND(G868,3),2)</f>
      </c>
      <c s="36" t="s">
        <v>1165</v>
      </c>
      <c>
        <f>(M868*21)/100</f>
      </c>
      <c t="s">
        <v>27</v>
      </c>
    </row>
    <row r="869" spans="1:5" ht="38.25">
      <c r="A869" s="35" t="s">
        <v>54</v>
      </c>
      <c r="E869" s="39" t="s">
        <v>2259</v>
      </c>
    </row>
    <row r="870" spans="1:5" ht="12.75">
      <c r="A870" s="35" t="s">
        <v>56</v>
      </c>
      <c r="E870" s="40" t="s">
        <v>5</v>
      </c>
    </row>
    <row r="871" spans="1:5" ht="12.75">
      <c r="A871" t="s">
        <v>58</v>
      </c>
      <c r="E871" s="39" t="s">
        <v>1688</v>
      </c>
    </row>
    <row r="872" spans="1:16" ht="25.5">
      <c r="A872" t="s">
        <v>48</v>
      </c>
      <c s="34" t="s">
        <v>2260</v>
      </c>
      <c s="34" t="s">
        <v>2261</v>
      </c>
      <c s="35" t="s">
        <v>5</v>
      </c>
      <c s="6" t="s">
        <v>2262</v>
      </c>
      <c s="36" t="s">
        <v>52</v>
      </c>
      <c s="37">
        <v>1</v>
      </c>
      <c s="36">
        <v>0</v>
      </c>
      <c s="36">
        <f>ROUND(G872*H872,6)</f>
      </c>
      <c r="L872" s="38">
        <v>0</v>
      </c>
      <c s="32">
        <f>ROUND(ROUND(L872,2)*ROUND(G872,3),2)</f>
      </c>
      <c s="36" t="s">
        <v>1165</v>
      </c>
      <c>
        <f>(M872*21)/100</f>
      </c>
      <c t="s">
        <v>27</v>
      </c>
    </row>
    <row r="873" spans="1:5" ht="38.25">
      <c r="A873" s="35" t="s">
        <v>54</v>
      </c>
      <c r="E873" s="39" t="s">
        <v>2263</v>
      </c>
    </row>
    <row r="874" spans="1:5" ht="12.75">
      <c r="A874" s="35" t="s">
        <v>56</v>
      </c>
      <c r="E874" s="40" t="s">
        <v>5</v>
      </c>
    </row>
    <row r="875" spans="1:5" ht="12.75">
      <c r="A875" t="s">
        <v>58</v>
      </c>
      <c r="E875" s="39" t="s">
        <v>1688</v>
      </c>
    </row>
    <row r="876" spans="1:16" ht="25.5">
      <c r="A876" t="s">
        <v>48</v>
      </c>
      <c s="34" t="s">
        <v>2264</v>
      </c>
      <c s="34" t="s">
        <v>2265</v>
      </c>
      <c s="35" t="s">
        <v>5</v>
      </c>
      <c s="6" t="s">
        <v>2262</v>
      </c>
      <c s="36" t="s">
        <v>52</v>
      </c>
      <c s="37">
        <v>1</v>
      </c>
      <c s="36">
        <v>0</v>
      </c>
      <c s="36">
        <f>ROUND(G876*H876,6)</f>
      </c>
      <c r="L876" s="38">
        <v>0</v>
      </c>
      <c s="32">
        <f>ROUND(ROUND(L876,2)*ROUND(G876,3),2)</f>
      </c>
      <c s="36" t="s">
        <v>1165</v>
      </c>
      <c>
        <f>(M876*21)/100</f>
      </c>
      <c t="s">
        <v>27</v>
      </c>
    </row>
    <row r="877" spans="1:5" ht="38.25">
      <c r="A877" s="35" t="s">
        <v>54</v>
      </c>
      <c r="E877" s="39" t="s">
        <v>2263</v>
      </c>
    </row>
    <row r="878" spans="1:5" ht="12.75">
      <c r="A878" s="35" t="s">
        <v>56</v>
      </c>
      <c r="E878" s="40" t="s">
        <v>5</v>
      </c>
    </row>
    <row r="879" spans="1:5" ht="12.75">
      <c r="A879" t="s">
        <v>58</v>
      </c>
      <c r="E879" s="39" t="s">
        <v>1688</v>
      </c>
    </row>
    <row r="880" spans="1:16" ht="25.5">
      <c r="A880" t="s">
        <v>48</v>
      </c>
      <c s="34" t="s">
        <v>2266</v>
      </c>
      <c s="34" t="s">
        <v>2267</v>
      </c>
      <c s="35" t="s">
        <v>5</v>
      </c>
      <c s="6" t="s">
        <v>2268</v>
      </c>
      <c s="36" t="s">
        <v>52</v>
      </c>
      <c s="37">
        <v>2</v>
      </c>
      <c s="36">
        <v>0</v>
      </c>
      <c s="36">
        <f>ROUND(G880*H880,6)</f>
      </c>
      <c r="L880" s="38">
        <v>0</v>
      </c>
      <c s="32">
        <f>ROUND(ROUND(L880,2)*ROUND(G880,3),2)</f>
      </c>
      <c s="36" t="s">
        <v>1165</v>
      </c>
      <c>
        <f>(M880*21)/100</f>
      </c>
      <c t="s">
        <v>27</v>
      </c>
    </row>
    <row r="881" spans="1:5" ht="38.25">
      <c r="A881" s="35" t="s">
        <v>54</v>
      </c>
      <c r="E881" s="39" t="s">
        <v>2269</v>
      </c>
    </row>
    <row r="882" spans="1:5" ht="12.75">
      <c r="A882" s="35" t="s">
        <v>56</v>
      </c>
      <c r="E882" s="40" t="s">
        <v>5</v>
      </c>
    </row>
    <row r="883" spans="1:5" ht="12.75">
      <c r="A883" t="s">
        <v>58</v>
      </c>
      <c r="E883" s="39" t="s">
        <v>1688</v>
      </c>
    </row>
    <row r="884" spans="1:16" ht="25.5">
      <c r="A884" t="s">
        <v>48</v>
      </c>
      <c s="34" t="s">
        <v>2270</v>
      </c>
      <c s="34" t="s">
        <v>2271</v>
      </c>
      <c s="35" t="s">
        <v>5</v>
      </c>
      <c s="6" t="s">
        <v>2272</v>
      </c>
      <c s="36" t="s">
        <v>52</v>
      </c>
      <c s="37">
        <v>1</v>
      </c>
      <c s="36">
        <v>0</v>
      </c>
      <c s="36">
        <f>ROUND(G884*H884,6)</f>
      </c>
      <c r="L884" s="38">
        <v>0</v>
      </c>
      <c s="32">
        <f>ROUND(ROUND(L884,2)*ROUND(G884,3),2)</f>
      </c>
      <c s="36" t="s">
        <v>1165</v>
      </c>
      <c>
        <f>(M884*21)/100</f>
      </c>
      <c t="s">
        <v>27</v>
      </c>
    </row>
    <row r="885" spans="1:5" ht="38.25">
      <c r="A885" s="35" t="s">
        <v>54</v>
      </c>
      <c r="E885" s="39" t="s">
        <v>2273</v>
      </c>
    </row>
    <row r="886" spans="1:5" ht="12.75">
      <c r="A886" s="35" t="s">
        <v>56</v>
      </c>
      <c r="E886" s="40" t="s">
        <v>5</v>
      </c>
    </row>
    <row r="887" spans="1:5" ht="12.75">
      <c r="A887" t="s">
        <v>58</v>
      </c>
      <c r="E887" s="39" t="s">
        <v>1688</v>
      </c>
    </row>
    <row r="888" spans="1:16" ht="25.5">
      <c r="A888" t="s">
        <v>48</v>
      </c>
      <c s="34" t="s">
        <v>2274</v>
      </c>
      <c s="34" t="s">
        <v>2275</v>
      </c>
      <c s="35" t="s">
        <v>5</v>
      </c>
      <c s="6" t="s">
        <v>2276</v>
      </c>
      <c s="36" t="s">
        <v>52</v>
      </c>
      <c s="37">
        <v>2</v>
      </c>
      <c s="36">
        <v>0</v>
      </c>
      <c s="36">
        <f>ROUND(G888*H888,6)</f>
      </c>
      <c r="L888" s="38">
        <v>0</v>
      </c>
      <c s="32">
        <f>ROUND(ROUND(L888,2)*ROUND(G888,3),2)</f>
      </c>
      <c s="36" t="s">
        <v>1165</v>
      </c>
      <c>
        <f>(M888*21)/100</f>
      </c>
      <c t="s">
        <v>27</v>
      </c>
    </row>
    <row r="889" spans="1:5" ht="38.25">
      <c r="A889" s="35" t="s">
        <v>54</v>
      </c>
      <c r="E889" s="39" t="s">
        <v>2277</v>
      </c>
    </row>
    <row r="890" spans="1:5" ht="12.75">
      <c r="A890" s="35" t="s">
        <v>56</v>
      </c>
      <c r="E890" s="40" t="s">
        <v>5</v>
      </c>
    </row>
    <row r="891" spans="1:5" ht="12.75">
      <c r="A891" t="s">
        <v>58</v>
      </c>
      <c r="E891" s="39" t="s">
        <v>1688</v>
      </c>
    </row>
    <row r="892" spans="1:16" ht="25.5">
      <c r="A892" t="s">
        <v>48</v>
      </c>
      <c s="34" t="s">
        <v>2278</v>
      </c>
      <c s="34" t="s">
        <v>2279</v>
      </c>
      <c s="35" t="s">
        <v>5</v>
      </c>
      <c s="6" t="s">
        <v>2280</v>
      </c>
      <c s="36" t="s">
        <v>52</v>
      </c>
      <c s="37">
        <v>1</v>
      </c>
      <c s="36">
        <v>0</v>
      </c>
      <c s="36">
        <f>ROUND(G892*H892,6)</f>
      </c>
      <c r="L892" s="38">
        <v>0</v>
      </c>
      <c s="32">
        <f>ROUND(ROUND(L892,2)*ROUND(G892,3),2)</f>
      </c>
      <c s="36" t="s">
        <v>1165</v>
      </c>
      <c>
        <f>(M892*21)/100</f>
      </c>
      <c t="s">
        <v>27</v>
      </c>
    </row>
    <row r="893" spans="1:5" ht="38.25">
      <c r="A893" s="35" t="s">
        <v>54</v>
      </c>
      <c r="E893" s="39" t="s">
        <v>2281</v>
      </c>
    </row>
    <row r="894" spans="1:5" ht="12.75">
      <c r="A894" s="35" t="s">
        <v>56</v>
      </c>
      <c r="E894" s="40" t="s">
        <v>5</v>
      </c>
    </row>
    <row r="895" spans="1:5" ht="12.75">
      <c r="A895" t="s">
        <v>58</v>
      </c>
      <c r="E895" s="39" t="s">
        <v>1688</v>
      </c>
    </row>
    <row r="896" spans="1:16" ht="25.5">
      <c r="A896" t="s">
        <v>48</v>
      </c>
      <c s="34" t="s">
        <v>2282</v>
      </c>
      <c s="34" t="s">
        <v>2283</v>
      </c>
      <c s="35" t="s">
        <v>5</v>
      </c>
      <c s="6" t="s">
        <v>2258</v>
      </c>
      <c s="36" t="s">
        <v>52</v>
      </c>
      <c s="37">
        <v>2</v>
      </c>
      <c s="36">
        <v>0</v>
      </c>
      <c s="36">
        <f>ROUND(G896*H896,6)</f>
      </c>
      <c r="L896" s="38">
        <v>0</v>
      </c>
      <c s="32">
        <f>ROUND(ROUND(L896,2)*ROUND(G896,3),2)</f>
      </c>
      <c s="36" t="s">
        <v>1165</v>
      </c>
      <c>
        <f>(M896*21)/100</f>
      </c>
      <c t="s">
        <v>27</v>
      </c>
    </row>
    <row r="897" spans="1:5" ht="38.25">
      <c r="A897" s="35" t="s">
        <v>54</v>
      </c>
      <c r="E897" s="39" t="s">
        <v>2259</v>
      </c>
    </row>
    <row r="898" spans="1:5" ht="12.75">
      <c r="A898" s="35" t="s">
        <v>56</v>
      </c>
      <c r="E898" s="40" t="s">
        <v>5</v>
      </c>
    </row>
    <row r="899" spans="1:5" ht="12.75">
      <c r="A899" t="s">
        <v>58</v>
      </c>
      <c r="E899" s="39" t="s">
        <v>1688</v>
      </c>
    </row>
    <row r="900" spans="1:16" ht="25.5">
      <c r="A900" t="s">
        <v>48</v>
      </c>
      <c s="34" t="s">
        <v>2284</v>
      </c>
      <c s="34" t="s">
        <v>2285</v>
      </c>
      <c s="35" t="s">
        <v>5</v>
      </c>
      <c s="6" t="s">
        <v>2268</v>
      </c>
      <c s="36" t="s">
        <v>52</v>
      </c>
      <c s="37">
        <v>4</v>
      </c>
      <c s="36">
        <v>0</v>
      </c>
      <c s="36">
        <f>ROUND(G900*H900,6)</f>
      </c>
      <c r="L900" s="38">
        <v>0</v>
      </c>
      <c s="32">
        <f>ROUND(ROUND(L900,2)*ROUND(G900,3),2)</f>
      </c>
      <c s="36" t="s">
        <v>1165</v>
      </c>
      <c>
        <f>(M900*21)/100</f>
      </c>
      <c t="s">
        <v>27</v>
      </c>
    </row>
    <row r="901" spans="1:5" ht="38.25">
      <c r="A901" s="35" t="s">
        <v>54</v>
      </c>
      <c r="E901" s="39" t="s">
        <v>2269</v>
      </c>
    </row>
    <row r="902" spans="1:5" ht="12.75">
      <c r="A902" s="35" t="s">
        <v>56</v>
      </c>
      <c r="E902" s="40" t="s">
        <v>5</v>
      </c>
    </row>
    <row r="903" spans="1:5" ht="12.75">
      <c r="A903" t="s">
        <v>58</v>
      </c>
      <c r="E903" s="39" t="s">
        <v>1688</v>
      </c>
    </row>
    <row r="904" spans="1:16" ht="25.5">
      <c r="A904" t="s">
        <v>48</v>
      </c>
      <c s="34" t="s">
        <v>2286</v>
      </c>
      <c s="34" t="s">
        <v>2287</v>
      </c>
      <c s="35" t="s">
        <v>5</v>
      </c>
      <c s="6" t="s">
        <v>2288</v>
      </c>
      <c s="36" t="s">
        <v>52</v>
      </c>
      <c s="37">
        <v>1</v>
      </c>
      <c s="36">
        <v>0</v>
      </c>
      <c s="36">
        <f>ROUND(G904*H904,6)</f>
      </c>
      <c r="L904" s="38">
        <v>0</v>
      </c>
      <c s="32">
        <f>ROUND(ROUND(L904,2)*ROUND(G904,3),2)</f>
      </c>
      <c s="36" t="s">
        <v>1165</v>
      </c>
      <c>
        <f>(M904*21)/100</f>
      </c>
      <c t="s">
        <v>27</v>
      </c>
    </row>
    <row r="905" spans="1:5" ht="38.25">
      <c r="A905" s="35" t="s">
        <v>54</v>
      </c>
      <c r="E905" s="39" t="s">
        <v>2289</v>
      </c>
    </row>
    <row r="906" spans="1:5" ht="12.75">
      <c r="A906" s="35" t="s">
        <v>56</v>
      </c>
      <c r="E906" s="40" t="s">
        <v>5</v>
      </c>
    </row>
    <row r="907" spans="1:5" ht="12.75">
      <c r="A907" t="s">
        <v>58</v>
      </c>
      <c r="E907" s="39" t="s">
        <v>1688</v>
      </c>
    </row>
    <row r="908" spans="1:16" ht="25.5">
      <c r="A908" t="s">
        <v>48</v>
      </c>
      <c s="34" t="s">
        <v>2290</v>
      </c>
      <c s="34" t="s">
        <v>2291</v>
      </c>
      <c s="35" t="s">
        <v>5</v>
      </c>
      <c s="6" t="s">
        <v>2258</v>
      </c>
      <c s="36" t="s">
        <v>52</v>
      </c>
      <c s="37">
        <v>1</v>
      </c>
      <c s="36">
        <v>0</v>
      </c>
      <c s="36">
        <f>ROUND(G908*H908,6)</f>
      </c>
      <c r="L908" s="38">
        <v>0</v>
      </c>
      <c s="32">
        <f>ROUND(ROUND(L908,2)*ROUND(G908,3),2)</f>
      </c>
      <c s="36" t="s">
        <v>1165</v>
      </c>
      <c>
        <f>(M908*21)/100</f>
      </c>
      <c t="s">
        <v>27</v>
      </c>
    </row>
    <row r="909" spans="1:5" ht="38.25">
      <c r="A909" s="35" t="s">
        <v>54</v>
      </c>
      <c r="E909" s="39" t="s">
        <v>2259</v>
      </c>
    </row>
    <row r="910" spans="1:5" ht="12.75">
      <c r="A910" s="35" t="s">
        <v>56</v>
      </c>
      <c r="E910" s="40" t="s">
        <v>5</v>
      </c>
    </row>
    <row r="911" spans="1:5" ht="12.75">
      <c r="A911" t="s">
        <v>58</v>
      </c>
      <c r="E911" s="39" t="s">
        <v>1688</v>
      </c>
    </row>
    <row r="912" spans="1:16" ht="25.5">
      <c r="A912" t="s">
        <v>48</v>
      </c>
      <c s="34" t="s">
        <v>2292</v>
      </c>
      <c s="34" t="s">
        <v>2293</v>
      </c>
      <c s="35" t="s">
        <v>5</v>
      </c>
      <c s="6" t="s">
        <v>2294</v>
      </c>
      <c s="36" t="s">
        <v>52</v>
      </c>
      <c s="37">
        <v>1</v>
      </c>
      <c s="36">
        <v>0</v>
      </c>
      <c s="36">
        <f>ROUND(G912*H912,6)</f>
      </c>
      <c r="L912" s="38">
        <v>0</v>
      </c>
      <c s="32">
        <f>ROUND(ROUND(L912,2)*ROUND(G912,3),2)</f>
      </c>
      <c s="36" t="s">
        <v>1165</v>
      </c>
      <c>
        <f>(M912*21)/100</f>
      </c>
      <c t="s">
        <v>27</v>
      </c>
    </row>
    <row r="913" spans="1:5" ht="38.25">
      <c r="A913" s="35" t="s">
        <v>54</v>
      </c>
      <c r="E913" s="39" t="s">
        <v>2295</v>
      </c>
    </row>
    <row r="914" spans="1:5" ht="12.75">
      <c r="A914" s="35" t="s">
        <v>56</v>
      </c>
      <c r="E914" s="40" t="s">
        <v>5</v>
      </c>
    </row>
    <row r="915" spans="1:5" ht="12.75">
      <c r="A915" t="s">
        <v>58</v>
      </c>
      <c r="E915" s="39" t="s">
        <v>1688</v>
      </c>
    </row>
    <row r="916" spans="1:16" ht="25.5">
      <c r="A916" t="s">
        <v>48</v>
      </c>
      <c s="34" t="s">
        <v>2296</v>
      </c>
      <c s="34" t="s">
        <v>2297</v>
      </c>
      <c s="35" t="s">
        <v>5</v>
      </c>
      <c s="6" t="s">
        <v>2298</v>
      </c>
      <c s="36" t="s">
        <v>52</v>
      </c>
      <c s="37">
        <v>2</v>
      </c>
      <c s="36">
        <v>0</v>
      </c>
      <c s="36">
        <f>ROUND(G916*H916,6)</f>
      </c>
      <c r="L916" s="38">
        <v>0</v>
      </c>
      <c s="32">
        <f>ROUND(ROUND(L916,2)*ROUND(G916,3),2)</f>
      </c>
      <c s="36" t="s">
        <v>1165</v>
      </c>
      <c>
        <f>(M916*21)/100</f>
      </c>
      <c t="s">
        <v>27</v>
      </c>
    </row>
    <row r="917" spans="1:5" ht="38.25">
      <c r="A917" s="35" t="s">
        <v>54</v>
      </c>
      <c r="E917" s="39" t="s">
        <v>2299</v>
      </c>
    </row>
    <row r="918" spans="1:5" ht="12.75">
      <c r="A918" s="35" t="s">
        <v>56</v>
      </c>
      <c r="E918" s="40" t="s">
        <v>5</v>
      </c>
    </row>
    <row r="919" spans="1:5" ht="12.75">
      <c r="A919" t="s">
        <v>58</v>
      </c>
      <c r="E919" s="39" t="s">
        <v>1688</v>
      </c>
    </row>
    <row r="920" spans="1:16" ht="25.5">
      <c r="A920" t="s">
        <v>48</v>
      </c>
      <c s="34" t="s">
        <v>2300</v>
      </c>
      <c s="34" t="s">
        <v>2301</v>
      </c>
      <c s="35" t="s">
        <v>5</v>
      </c>
      <c s="6" t="s">
        <v>2262</v>
      </c>
      <c s="36" t="s">
        <v>52</v>
      </c>
      <c s="37">
        <v>2</v>
      </c>
      <c s="36">
        <v>0</v>
      </c>
      <c s="36">
        <f>ROUND(G920*H920,6)</f>
      </c>
      <c r="L920" s="38">
        <v>0</v>
      </c>
      <c s="32">
        <f>ROUND(ROUND(L920,2)*ROUND(G920,3),2)</f>
      </c>
      <c s="36" t="s">
        <v>1165</v>
      </c>
      <c>
        <f>(M920*21)/100</f>
      </c>
      <c t="s">
        <v>27</v>
      </c>
    </row>
    <row r="921" spans="1:5" ht="38.25">
      <c r="A921" s="35" t="s">
        <v>54</v>
      </c>
      <c r="E921" s="39" t="s">
        <v>2263</v>
      </c>
    </row>
    <row r="922" spans="1:5" ht="12.75">
      <c r="A922" s="35" t="s">
        <v>56</v>
      </c>
      <c r="E922" s="40" t="s">
        <v>5</v>
      </c>
    </row>
    <row r="923" spans="1:5" ht="12.75">
      <c r="A923" t="s">
        <v>58</v>
      </c>
      <c r="E923" s="39" t="s">
        <v>1688</v>
      </c>
    </row>
    <row r="924" spans="1:16" ht="25.5">
      <c r="A924" t="s">
        <v>48</v>
      </c>
      <c s="34" t="s">
        <v>2302</v>
      </c>
      <c s="34" t="s">
        <v>2303</v>
      </c>
      <c s="35" t="s">
        <v>5</v>
      </c>
      <c s="6" t="s">
        <v>2304</v>
      </c>
      <c s="36" t="s">
        <v>52</v>
      </c>
      <c s="37">
        <v>1</v>
      </c>
      <c s="36">
        <v>0</v>
      </c>
      <c s="36">
        <f>ROUND(G924*H924,6)</f>
      </c>
      <c r="L924" s="38">
        <v>0</v>
      </c>
      <c s="32">
        <f>ROUND(ROUND(L924,2)*ROUND(G924,3),2)</f>
      </c>
      <c s="36" t="s">
        <v>1165</v>
      </c>
      <c>
        <f>(M924*21)/100</f>
      </c>
      <c t="s">
        <v>27</v>
      </c>
    </row>
    <row r="925" spans="1:5" ht="38.25">
      <c r="A925" s="35" t="s">
        <v>54</v>
      </c>
      <c r="E925" s="39" t="s">
        <v>2305</v>
      </c>
    </row>
    <row r="926" spans="1:5" ht="12.75">
      <c r="A926" s="35" t="s">
        <v>56</v>
      </c>
      <c r="E926" s="40" t="s">
        <v>5</v>
      </c>
    </row>
    <row r="927" spans="1:5" ht="12.75">
      <c r="A927" t="s">
        <v>58</v>
      </c>
      <c r="E927" s="39" t="s">
        <v>1688</v>
      </c>
    </row>
    <row r="928" spans="1:16" ht="25.5">
      <c r="A928" t="s">
        <v>48</v>
      </c>
      <c s="34" t="s">
        <v>2306</v>
      </c>
      <c s="34" t="s">
        <v>2307</v>
      </c>
      <c s="35" t="s">
        <v>5</v>
      </c>
      <c s="6" t="s">
        <v>2308</v>
      </c>
      <c s="36" t="s">
        <v>52</v>
      </c>
      <c s="37">
        <v>1</v>
      </c>
      <c s="36">
        <v>0</v>
      </c>
      <c s="36">
        <f>ROUND(G928*H928,6)</f>
      </c>
      <c r="L928" s="38">
        <v>0</v>
      </c>
      <c s="32">
        <f>ROUND(ROUND(L928,2)*ROUND(G928,3),2)</f>
      </c>
      <c s="36" t="s">
        <v>1165</v>
      </c>
      <c>
        <f>(M928*21)/100</f>
      </c>
      <c t="s">
        <v>27</v>
      </c>
    </row>
    <row r="929" spans="1:5" ht="38.25">
      <c r="A929" s="35" t="s">
        <v>54</v>
      </c>
      <c r="E929" s="39" t="s">
        <v>2309</v>
      </c>
    </row>
    <row r="930" spans="1:5" ht="12.75">
      <c r="A930" s="35" t="s">
        <v>56</v>
      </c>
      <c r="E930" s="40" t="s">
        <v>5</v>
      </c>
    </row>
    <row r="931" spans="1:5" ht="12.75">
      <c r="A931" t="s">
        <v>58</v>
      </c>
      <c r="E931" s="39" t="s">
        <v>1688</v>
      </c>
    </row>
    <row r="932" spans="1:16" ht="25.5">
      <c r="A932" t="s">
        <v>48</v>
      </c>
      <c s="34" t="s">
        <v>2310</v>
      </c>
      <c s="34" t="s">
        <v>2311</v>
      </c>
      <c s="35" t="s">
        <v>5</v>
      </c>
      <c s="6" t="s">
        <v>2312</v>
      </c>
      <c s="36" t="s">
        <v>52</v>
      </c>
      <c s="37">
        <v>1</v>
      </c>
      <c s="36">
        <v>0</v>
      </c>
      <c s="36">
        <f>ROUND(G932*H932,6)</f>
      </c>
      <c r="L932" s="38">
        <v>0</v>
      </c>
      <c s="32">
        <f>ROUND(ROUND(L932,2)*ROUND(G932,3),2)</f>
      </c>
      <c s="36" t="s">
        <v>1165</v>
      </c>
      <c>
        <f>(M932*21)/100</f>
      </c>
      <c t="s">
        <v>27</v>
      </c>
    </row>
    <row r="933" spans="1:5" ht="38.25">
      <c r="A933" s="35" t="s">
        <v>54</v>
      </c>
      <c r="E933" s="39" t="s">
        <v>2313</v>
      </c>
    </row>
    <row r="934" spans="1:5" ht="12.75">
      <c r="A934" s="35" t="s">
        <v>56</v>
      </c>
      <c r="E934" s="40" t="s">
        <v>5</v>
      </c>
    </row>
    <row r="935" spans="1:5" ht="12.75">
      <c r="A935" t="s">
        <v>58</v>
      </c>
      <c r="E935" s="39" t="s">
        <v>1688</v>
      </c>
    </row>
    <row r="936" spans="1:16" ht="25.5">
      <c r="A936" t="s">
        <v>48</v>
      </c>
      <c s="34" t="s">
        <v>2314</v>
      </c>
      <c s="34" t="s">
        <v>2315</v>
      </c>
      <c s="35" t="s">
        <v>5</v>
      </c>
      <c s="6" t="s">
        <v>2268</v>
      </c>
      <c s="36" t="s">
        <v>52</v>
      </c>
      <c s="37">
        <v>3</v>
      </c>
      <c s="36">
        <v>0</v>
      </c>
      <c s="36">
        <f>ROUND(G936*H936,6)</f>
      </c>
      <c r="L936" s="38">
        <v>0</v>
      </c>
      <c s="32">
        <f>ROUND(ROUND(L936,2)*ROUND(G936,3),2)</f>
      </c>
      <c s="36" t="s">
        <v>1165</v>
      </c>
      <c>
        <f>(M936*21)/100</f>
      </c>
      <c t="s">
        <v>27</v>
      </c>
    </row>
    <row r="937" spans="1:5" ht="38.25">
      <c r="A937" s="35" t="s">
        <v>54</v>
      </c>
      <c r="E937" s="39" t="s">
        <v>2269</v>
      </c>
    </row>
    <row r="938" spans="1:5" ht="12.75">
      <c r="A938" s="35" t="s">
        <v>56</v>
      </c>
      <c r="E938" s="40" t="s">
        <v>5</v>
      </c>
    </row>
    <row r="939" spans="1:5" ht="12.75">
      <c r="A939" t="s">
        <v>58</v>
      </c>
      <c r="E939" s="39" t="s">
        <v>1688</v>
      </c>
    </row>
    <row r="940" spans="1:16" ht="25.5">
      <c r="A940" t="s">
        <v>48</v>
      </c>
      <c s="34" t="s">
        <v>2316</v>
      </c>
      <c s="34" t="s">
        <v>2317</v>
      </c>
      <c s="35" t="s">
        <v>5</v>
      </c>
      <c s="6" t="s">
        <v>2318</v>
      </c>
      <c s="36" t="s">
        <v>52</v>
      </c>
      <c s="37">
        <v>2</v>
      </c>
      <c s="36">
        <v>0</v>
      </c>
      <c s="36">
        <f>ROUND(G940*H940,6)</f>
      </c>
      <c r="L940" s="38">
        <v>0</v>
      </c>
      <c s="32">
        <f>ROUND(ROUND(L940,2)*ROUND(G940,3),2)</f>
      </c>
      <c s="36" t="s">
        <v>1165</v>
      </c>
      <c>
        <f>(M940*21)/100</f>
      </c>
      <c t="s">
        <v>27</v>
      </c>
    </row>
    <row r="941" spans="1:5" ht="38.25">
      <c r="A941" s="35" t="s">
        <v>54</v>
      </c>
      <c r="E941" s="39" t="s">
        <v>2319</v>
      </c>
    </row>
    <row r="942" spans="1:5" ht="12.75">
      <c r="A942" s="35" t="s">
        <v>56</v>
      </c>
      <c r="E942" s="40" t="s">
        <v>5</v>
      </c>
    </row>
    <row r="943" spans="1:5" ht="12.75">
      <c r="A943" t="s">
        <v>58</v>
      </c>
      <c r="E943" s="39" t="s">
        <v>1688</v>
      </c>
    </row>
    <row r="944" spans="1:16" ht="25.5">
      <c r="A944" t="s">
        <v>48</v>
      </c>
      <c s="34" t="s">
        <v>407</v>
      </c>
      <c s="34" t="s">
        <v>2320</v>
      </c>
      <c s="35" t="s">
        <v>5</v>
      </c>
      <c s="6" t="s">
        <v>2262</v>
      </c>
      <c s="36" t="s">
        <v>52</v>
      </c>
      <c s="37">
        <v>1</v>
      </c>
      <c s="36">
        <v>0</v>
      </c>
      <c s="36">
        <f>ROUND(G944*H944,6)</f>
      </c>
      <c r="L944" s="38">
        <v>0</v>
      </c>
      <c s="32">
        <f>ROUND(ROUND(L944,2)*ROUND(G944,3),2)</f>
      </c>
      <c s="36" t="s">
        <v>1165</v>
      </c>
      <c>
        <f>(M944*21)/100</f>
      </c>
      <c t="s">
        <v>27</v>
      </c>
    </row>
    <row r="945" spans="1:5" ht="38.25">
      <c r="A945" s="35" t="s">
        <v>54</v>
      </c>
      <c r="E945" s="39" t="s">
        <v>2263</v>
      </c>
    </row>
    <row r="946" spans="1:5" ht="12.75">
      <c r="A946" s="35" t="s">
        <v>56</v>
      </c>
      <c r="E946" s="40" t="s">
        <v>5</v>
      </c>
    </row>
    <row r="947" spans="1:5" ht="12.75">
      <c r="A947" t="s">
        <v>58</v>
      </c>
      <c r="E947" s="39" t="s">
        <v>1688</v>
      </c>
    </row>
    <row r="948" spans="1:16" ht="25.5">
      <c r="A948" t="s">
        <v>48</v>
      </c>
      <c s="34" t="s">
        <v>2321</v>
      </c>
      <c s="34" t="s">
        <v>2322</v>
      </c>
      <c s="35" t="s">
        <v>5</v>
      </c>
      <c s="6" t="s">
        <v>2323</v>
      </c>
      <c s="36" t="s">
        <v>52</v>
      </c>
      <c s="37">
        <v>1</v>
      </c>
      <c s="36">
        <v>0</v>
      </c>
      <c s="36">
        <f>ROUND(G948*H948,6)</f>
      </c>
      <c r="L948" s="38">
        <v>0</v>
      </c>
      <c s="32">
        <f>ROUND(ROUND(L948,2)*ROUND(G948,3),2)</f>
      </c>
      <c s="36" t="s">
        <v>1165</v>
      </c>
      <c>
        <f>(M948*21)/100</f>
      </c>
      <c t="s">
        <v>27</v>
      </c>
    </row>
    <row r="949" spans="1:5" ht="38.25">
      <c r="A949" s="35" t="s">
        <v>54</v>
      </c>
      <c r="E949" s="39" t="s">
        <v>2324</v>
      </c>
    </row>
    <row r="950" spans="1:5" ht="12.75">
      <c r="A950" s="35" t="s">
        <v>56</v>
      </c>
      <c r="E950" s="40" t="s">
        <v>5</v>
      </c>
    </row>
    <row r="951" spans="1:5" ht="12.75">
      <c r="A951" t="s">
        <v>58</v>
      </c>
      <c r="E951" s="39" t="s">
        <v>1688</v>
      </c>
    </row>
    <row r="952" spans="1:16" ht="25.5">
      <c r="A952" t="s">
        <v>48</v>
      </c>
      <c s="34" t="s">
        <v>2325</v>
      </c>
      <c s="34" t="s">
        <v>2326</v>
      </c>
      <c s="35" t="s">
        <v>5</v>
      </c>
      <c s="6" t="s">
        <v>2327</v>
      </c>
      <c s="36" t="s">
        <v>52</v>
      </c>
      <c s="37">
        <v>1</v>
      </c>
      <c s="36">
        <v>0</v>
      </c>
      <c s="36">
        <f>ROUND(G952*H952,6)</f>
      </c>
      <c r="L952" s="38">
        <v>0</v>
      </c>
      <c s="32">
        <f>ROUND(ROUND(L952,2)*ROUND(G952,3),2)</f>
      </c>
      <c s="36" t="s">
        <v>1165</v>
      </c>
      <c>
        <f>(M952*21)/100</f>
      </c>
      <c t="s">
        <v>27</v>
      </c>
    </row>
    <row r="953" spans="1:5" ht="38.25">
      <c r="A953" s="35" t="s">
        <v>54</v>
      </c>
      <c r="E953" s="39" t="s">
        <v>2328</v>
      </c>
    </row>
    <row r="954" spans="1:5" ht="12.75">
      <c r="A954" s="35" t="s">
        <v>56</v>
      </c>
      <c r="E954" s="40" t="s">
        <v>5</v>
      </c>
    </row>
    <row r="955" spans="1:5" ht="12.75">
      <c r="A955" t="s">
        <v>58</v>
      </c>
      <c r="E955" s="39" t="s">
        <v>1688</v>
      </c>
    </row>
    <row r="956" spans="1:16" ht="25.5">
      <c r="A956" t="s">
        <v>48</v>
      </c>
      <c s="34" t="s">
        <v>2329</v>
      </c>
      <c s="34" t="s">
        <v>2330</v>
      </c>
      <c s="35" t="s">
        <v>5</v>
      </c>
      <c s="6" t="s">
        <v>2331</v>
      </c>
      <c s="36" t="s">
        <v>52</v>
      </c>
      <c s="37">
        <v>4</v>
      </c>
      <c s="36">
        <v>0</v>
      </c>
      <c s="36">
        <f>ROUND(G956*H956,6)</f>
      </c>
      <c r="L956" s="38">
        <v>0</v>
      </c>
      <c s="32">
        <f>ROUND(ROUND(L956,2)*ROUND(G956,3),2)</f>
      </c>
      <c s="36" t="s">
        <v>1165</v>
      </c>
      <c>
        <f>(M956*21)/100</f>
      </c>
      <c t="s">
        <v>27</v>
      </c>
    </row>
    <row r="957" spans="1:5" ht="38.25">
      <c r="A957" s="35" t="s">
        <v>54</v>
      </c>
      <c r="E957" s="39" t="s">
        <v>2332</v>
      </c>
    </row>
    <row r="958" spans="1:5" ht="12.75">
      <c r="A958" s="35" t="s">
        <v>56</v>
      </c>
      <c r="E958" s="40" t="s">
        <v>5</v>
      </c>
    </row>
    <row r="959" spans="1:5" ht="12.75">
      <c r="A959" t="s">
        <v>58</v>
      </c>
      <c r="E959" s="39" t="s">
        <v>1688</v>
      </c>
    </row>
    <row r="960" spans="1:16" ht="25.5">
      <c r="A960" t="s">
        <v>48</v>
      </c>
      <c s="34" t="s">
        <v>2333</v>
      </c>
      <c s="34" t="s">
        <v>2334</v>
      </c>
      <c s="35" t="s">
        <v>5</v>
      </c>
      <c s="6" t="s">
        <v>2335</v>
      </c>
      <c s="36" t="s">
        <v>52</v>
      </c>
      <c s="37">
        <v>1</v>
      </c>
      <c s="36">
        <v>0</v>
      </c>
      <c s="36">
        <f>ROUND(G960*H960,6)</f>
      </c>
      <c r="L960" s="38">
        <v>0</v>
      </c>
      <c s="32">
        <f>ROUND(ROUND(L960,2)*ROUND(G960,3),2)</f>
      </c>
      <c s="36" t="s">
        <v>1165</v>
      </c>
      <c>
        <f>(M960*21)/100</f>
      </c>
      <c t="s">
        <v>27</v>
      </c>
    </row>
    <row r="961" spans="1:5" ht="51">
      <c r="A961" s="35" t="s">
        <v>54</v>
      </c>
      <c r="E961" s="39" t="s">
        <v>2336</v>
      </c>
    </row>
    <row r="962" spans="1:5" ht="12.75">
      <c r="A962" s="35" t="s">
        <v>56</v>
      </c>
      <c r="E962" s="40" t="s">
        <v>5</v>
      </c>
    </row>
    <row r="963" spans="1:5" ht="12.75">
      <c r="A963" t="s">
        <v>58</v>
      </c>
      <c r="E963" s="39" t="s">
        <v>1688</v>
      </c>
    </row>
    <row r="964" spans="1:16" ht="25.5">
      <c r="A964" t="s">
        <v>48</v>
      </c>
      <c s="34" t="s">
        <v>2337</v>
      </c>
      <c s="34" t="s">
        <v>2338</v>
      </c>
      <c s="35" t="s">
        <v>5</v>
      </c>
      <c s="6" t="s">
        <v>2339</v>
      </c>
      <c s="36" t="s">
        <v>52</v>
      </c>
      <c s="37">
        <v>1</v>
      </c>
      <c s="36">
        <v>0</v>
      </c>
      <c s="36">
        <f>ROUND(G964*H964,6)</f>
      </c>
      <c r="L964" s="38">
        <v>0</v>
      </c>
      <c s="32">
        <f>ROUND(ROUND(L964,2)*ROUND(G964,3),2)</f>
      </c>
      <c s="36" t="s">
        <v>1165</v>
      </c>
      <c>
        <f>(M964*21)/100</f>
      </c>
      <c t="s">
        <v>27</v>
      </c>
    </row>
    <row r="965" spans="1:5" ht="51">
      <c r="A965" s="35" t="s">
        <v>54</v>
      </c>
      <c r="E965" s="39" t="s">
        <v>2340</v>
      </c>
    </row>
    <row r="966" spans="1:5" ht="12.75">
      <c r="A966" s="35" t="s">
        <v>56</v>
      </c>
      <c r="E966" s="40" t="s">
        <v>5</v>
      </c>
    </row>
    <row r="967" spans="1:5" ht="12.75">
      <c r="A967" t="s">
        <v>58</v>
      </c>
      <c r="E967" s="39" t="s">
        <v>1688</v>
      </c>
    </row>
    <row r="968" spans="1:16" ht="25.5">
      <c r="A968" t="s">
        <v>48</v>
      </c>
      <c s="34" t="s">
        <v>2341</v>
      </c>
      <c s="34" t="s">
        <v>2342</v>
      </c>
      <c s="35" t="s">
        <v>5</v>
      </c>
      <c s="6" t="s">
        <v>2343</v>
      </c>
      <c s="36" t="s">
        <v>52</v>
      </c>
      <c s="37">
        <v>1</v>
      </c>
      <c s="36">
        <v>0</v>
      </c>
      <c s="36">
        <f>ROUND(G968*H968,6)</f>
      </c>
      <c r="L968" s="38">
        <v>0</v>
      </c>
      <c s="32">
        <f>ROUND(ROUND(L968,2)*ROUND(G968,3),2)</f>
      </c>
      <c s="36" t="s">
        <v>1165</v>
      </c>
      <c>
        <f>(M968*21)/100</f>
      </c>
      <c t="s">
        <v>27</v>
      </c>
    </row>
    <row r="969" spans="1:5" ht="38.25">
      <c r="A969" s="35" t="s">
        <v>54</v>
      </c>
      <c r="E969" s="39" t="s">
        <v>2344</v>
      </c>
    </row>
    <row r="970" spans="1:5" ht="12.75">
      <c r="A970" s="35" t="s">
        <v>56</v>
      </c>
      <c r="E970" s="40" t="s">
        <v>5</v>
      </c>
    </row>
    <row r="971" spans="1:5" ht="12.75">
      <c r="A971" t="s">
        <v>58</v>
      </c>
      <c r="E971" s="39" t="s">
        <v>1688</v>
      </c>
    </row>
    <row r="972" spans="1:16" ht="25.5">
      <c r="A972" t="s">
        <v>48</v>
      </c>
      <c s="34" t="s">
        <v>2345</v>
      </c>
      <c s="34" t="s">
        <v>2346</v>
      </c>
      <c s="35" t="s">
        <v>5</v>
      </c>
      <c s="6" t="s">
        <v>2347</v>
      </c>
      <c s="36" t="s">
        <v>52</v>
      </c>
      <c s="37">
        <v>2</v>
      </c>
      <c s="36">
        <v>0</v>
      </c>
      <c s="36">
        <f>ROUND(G972*H972,6)</f>
      </c>
      <c r="L972" s="38">
        <v>0</v>
      </c>
      <c s="32">
        <f>ROUND(ROUND(L972,2)*ROUND(G972,3),2)</f>
      </c>
      <c s="36" t="s">
        <v>1165</v>
      </c>
      <c>
        <f>(M972*21)/100</f>
      </c>
      <c t="s">
        <v>27</v>
      </c>
    </row>
    <row r="973" spans="1:5" ht="38.25">
      <c r="A973" s="35" t="s">
        <v>54</v>
      </c>
      <c r="E973" s="39" t="s">
        <v>2348</v>
      </c>
    </row>
    <row r="974" spans="1:5" ht="12.75">
      <c r="A974" s="35" t="s">
        <v>56</v>
      </c>
      <c r="E974" s="40" t="s">
        <v>5</v>
      </c>
    </row>
    <row r="975" spans="1:5" ht="12.75">
      <c r="A975" t="s">
        <v>58</v>
      </c>
      <c r="E975" s="39" t="s">
        <v>1688</v>
      </c>
    </row>
    <row r="976" spans="1:16" ht="25.5">
      <c r="A976" t="s">
        <v>48</v>
      </c>
      <c s="34" t="s">
        <v>2349</v>
      </c>
      <c s="34" t="s">
        <v>2350</v>
      </c>
      <c s="35" t="s">
        <v>5</v>
      </c>
      <c s="6" t="s">
        <v>2351</v>
      </c>
      <c s="36" t="s">
        <v>52</v>
      </c>
      <c s="37">
        <v>1</v>
      </c>
      <c s="36">
        <v>0</v>
      </c>
      <c s="36">
        <f>ROUND(G976*H976,6)</f>
      </c>
      <c r="L976" s="38">
        <v>0</v>
      </c>
      <c s="32">
        <f>ROUND(ROUND(L976,2)*ROUND(G976,3),2)</f>
      </c>
      <c s="36" t="s">
        <v>1165</v>
      </c>
      <c>
        <f>(M976*21)/100</f>
      </c>
      <c t="s">
        <v>27</v>
      </c>
    </row>
    <row r="977" spans="1:5" ht="51">
      <c r="A977" s="35" t="s">
        <v>54</v>
      </c>
      <c r="E977" s="39" t="s">
        <v>2352</v>
      </c>
    </row>
    <row r="978" spans="1:5" ht="12.75">
      <c r="A978" s="35" t="s">
        <v>56</v>
      </c>
      <c r="E978" s="40" t="s">
        <v>5</v>
      </c>
    </row>
    <row r="979" spans="1:5" ht="12.75">
      <c r="A979" t="s">
        <v>58</v>
      </c>
      <c r="E979" s="39" t="s">
        <v>1688</v>
      </c>
    </row>
    <row r="980" spans="1:16" ht="25.5">
      <c r="A980" t="s">
        <v>48</v>
      </c>
      <c s="34" t="s">
        <v>47</v>
      </c>
      <c s="34" t="s">
        <v>2353</v>
      </c>
      <c s="35" t="s">
        <v>5</v>
      </c>
      <c s="6" t="s">
        <v>2354</v>
      </c>
      <c s="36" t="s">
        <v>52</v>
      </c>
      <c s="37">
        <v>1</v>
      </c>
      <c s="36">
        <v>0</v>
      </c>
      <c s="36">
        <f>ROUND(G980*H980,6)</f>
      </c>
      <c r="L980" s="38">
        <v>0</v>
      </c>
      <c s="32">
        <f>ROUND(ROUND(L980,2)*ROUND(G980,3),2)</f>
      </c>
      <c s="36" t="s">
        <v>1165</v>
      </c>
      <c>
        <f>(M980*21)/100</f>
      </c>
      <c t="s">
        <v>27</v>
      </c>
    </row>
    <row r="981" spans="1:5" ht="25.5">
      <c r="A981" s="35" t="s">
        <v>54</v>
      </c>
      <c r="E981" s="39" t="s">
        <v>2355</v>
      </c>
    </row>
    <row r="982" spans="1:5" ht="12.75">
      <c r="A982" s="35" t="s">
        <v>56</v>
      </c>
      <c r="E982" s="40" t="s">
        <v>5</v>
      </c>
    </row>
    <row r="983" spans="1:5" ht="12.75">
      <c r="A983" t="s">
        <v>58</v>
      </c>
      <c r="E983" s="39" t="s">
        <v>1688</v>
      </c>
    </row>
    <row r="984" spans="1:16" ht="25.5">
      <c r="A984" t="s">
        <v>48</v>
      </c>
      <c s="34" t="s">
        <v>224</v>
      </c>
      <c s="34" t="s">
        <v>2356</v>
      </c>
      <c s="35" t="s">
        <v>5</v>
      </c>
      <c s="6" t="s">
        <v>2357</v>
      </c>
      <c s="36" t="s">
        <v>52</v>
      </c>
      <c s="37">
        <v>1</v>
      </c>
      <c s="36">
        <v>0</v>
      </c>
      <c s="36">
        <f>ROUND(G984*H984,6)</f>
      </c>
      <c r="L984" s="38">
        <v>0</v>
      </c>
      <c s="32">
        <f>ROUND(ROUND(L984,2)*ROUND(G984,3),2)</f>
      </c>
      <c s="36" t="s">
        <v>1165</v>
      </c>
      <c>
        <f>(M984*21)/100</f>
      </c>
      <c t="s">
        <v>27</v>
      </c>
    </row>
    <row r="985" spans="1:5" ht="25.5">
      <c r="A985" s="35" t="s">
        <v>54</v>
      </c>
      <c r="E985" s="39" t="s">
        <v>2357</v>
      </c>
    </row>
    <row r="986" spans="1:5" ht="12.75">
      <c r="A986" s="35" t="s">
        <v>56</v>
      </c>
      <c r="E986" s="40" t="s">
        <v>5</v>
      </c>
    </row>
    <row r="987" spans="1:5" ht="12.75">
      <c r="A987" t="s">
        <v>58</v>
      </c>
      <c r="E987" s="39" t="s">
        <v>1688</v>
      </c>
    </row>
    <row r="988" spans="1:16" ht="25.5">
      <c r="A988" t="s">
        <v>48</v>
      </c>
      <c s="34" t="s">
        <v>2358</v>
      </c>
      <c s="34" t="s">
        <v>2359</v>
      </c>
      <c s="35" t="s">
        <v>5</v>
      </c>
      <c s="6" t="s">
        <v>2360</v>
      </c>
      <c s="36" t="s">
        <v>52</v>
      </c>
      <c s="37">
        <v>1</v>
      </c>
      <c s="36">
        <v>0</v>
      </c>
      <c s="36">
        <f>ROUND(G988*H988,6)</f>
      </c>
      <c r="L988" s="38">
        <v>0</v>
      </c>
      <c s="32">
        <f>ROUND(ROUND(L988,2)*ROUND(G988,3),2)</f>
      </c>
      <c s="36" t="s">
        <v>1165</v>
      </c>
      <c>
        <f>(M988*21)/100</f>
      </c>
      <c t="s">
        <v>27</v>
      </c>
    </row>
    <row r="989" spans="1:5" ht="25.5">
      <c r="A989" s="35" t="s">
        <v>54</v>
      </c>
      <c r="E989" s="39" t="s">
        <v>2360</v>
      </c>
    </row>
    <row r="990" spans="1:5" ht="12.75">
      <c r="A990" s="35" t="s">
        <v>56</v>
      </c>
      <c r="E990" s="40" t="s">
        <v>5</v>
      </c>
    </row>
    <row r="991" spans="1:5" ht="12.75">
      <c r="A991" t="s">
        <v>58</v>
      </c>
      <c r="E991" s="39" t="s">
        <v>1688</v>
      </c>
    </row>
    <row r="992" spans="1:16" ht="25.5">
      <c r="A992" t="s">
        <v>48</v>
      </c>
      <c s="34" t="s">
        <v>2361</v>
      </c>
      <c s="34" t="s">
        <v>2362</v>
      </c>
      <c s="35" t="s">
        <v>5</v>
      </c>
      <c s="6" t="s">
        <v>2363</v>
      </c>
      <c s="36" t="s">
        <v>52</v>
      </c>
      <c s="37">
        <v>1</v>
      </c>
      <c s="36">
        <v>0</v>
      </c>
      <c s="36">
        <f>ROUND(G992*H992,6)</f>
      </c>
      <c r="L992" s="38">
        <v>0</v>
      </c>
      <c s="32">
        <f>ROUND(ROUND(L992,2)*ROUND(G992,3),2)</f>
      </c>
      <c s="36" t="s">
        <v>1165</v>
      </c>
      <c>
        <f>(M992*21)/100</f>
      </c>
      <c t="s">
        <v>27</v>
      </c>
    </row>
    <row r="993" spans="1:5" ht="25.5">
      <c r="A993" s="35" t="s">
        <v>54</v>
      </c>
      <c r="E993" s="39" t="s">
        <v>2364</v>
      </c>
    </row>
    <row r="994" spans="1:5" ht="12.75">
      <c r="A994" s="35" t="s">
        <v>56</v>
      </c>
      <c r="E994" s="40" t="s">
        <v>5</v>
      </c>
    </row>
    <row r="995" spans="1:5" ht="12.75">
      <c r="A995" t="s">
        <v>58</v>
      </c>
      <c r="E995" s="39" t="s">
        <v>1688</v>
      </c>
    </row>
    <row r="996" spans="1:16" ht="25.5">
      <c r="A996" t="s">
        <v>48</v>
      </c>
      <c s="34" t="s">
        <v>2365</v>
      </c>
      <c s="34" t="s">
        <v>2366</v>
      </c>
      <c s="35" t="s">
        <v>5</v>
      </c>
      <c s="6" t="s">
        <v>2367</v>
      </c>
      <c s="36" t="s">
        <v>52</v>
      </c>
      <c s="37">
        <v>1</v>
      </c>
      <c s="36">
        <v>0</v>
      </c>
      <c s="36">
        <f>ROUND(G996*H996,6)</f>
      </c>
      <c r="L996" s="38">
        <v>0</v>
      </c>
      <c s="32">
        <f>ROUND(ROUND(L996,2)*ROUND(G996,3),2)</f>
      </c>
      <c s="36" t="s">
        <v>1165</v>
      </c>
      <c>
        <f>(M996*21)/100</f>
      </c>
      <c t="s">
        <v>27</v>
      </c>
    </row>
    <row r="997" spans="1:5" ht="51">
      <c r="A997" s="35" t="s">
        <v>54</v>
      </c>
      <c r="E997" s="39" t="s">
        <v>2368</v>
      </c>
    </row>
    <row r="998" spans="1:5" ht="12.75">
      <c r="A998" s="35" t="s">
        <v>56</v>
      </c>
      <c r="E998" s="40" t="s">
        <v>5</v>
      </c>
    </row>
    <row r="999" spans="1:5" ht="12.75">
      <c r="A999" t="s">
        <v>58</v>
      </c>
      <c r="E999" s="39" t="s">
        <v>1688</v>
      </c>
    </row>
    <row r="1000" spans="1:16" ht="25.5">
      <c r="A1000" t="s">
        <v>48</v>
      </c>
      <c s="34" t="s">
        <v>2369</v>
      </c>
      <c s="34" t="s">
        <v>2370</v>
      </c>
      <c s="35" t="s">
        <v>5</v>
      </c>
      <c s="6" t="s">
        <v>2371</v>
      </c>
      <c s="36" t="s">
        <v>52</v>
      </c>
      <c s="37">
        <v>3</v>
      </c>
      <c s="36">
        <v>0</v>
      </c>
      <c s="36">
        <f>ROUND(G1000*H1000,6)</f>
      </c>
      <c r="L1000" s="38">
        <v>0</v>
      </c>
      <c s="32">
        <f>ROUND(ROUND(L1000,2)*ROUND(G1000,3),2)</f>
      </c>
      <c s="36" t="s">
        <v>1165</v>
      </c>
      <c>
        <f>(M1000*21)/100</f>
      </c>
      <c t="s">
        <v>27</v>
      </c>
    </row>
    <row r="1001" spans="1:5" ht="38.25">
      <c r="A1001" s="35" t="s">
        <v>54</v>
      </c>
      <c r="E1001" s="39" t="s">
        <v>2372</v>
      </c>
    </row>
    <row r="1002" spans="1:5" ht="12.75">
      <c r="A1002" s="35" t="s">
        <v>56</v>
      </c>
      <c r="E1002" s="40" t="s">
        <v>5</v>
      </c>
    </row>
    <row r="1003" spans="1:5" ht="12.75">
      <c r="A1003" t="s">
        <v>58</v>
      </c>
      <c r="E1003" s="39" t="s">
        <v>1688</v>
      </c>
    </row>
    <row r="1004" spans="1:16" ht="25.5">
      <c r="A1004" t="s">
        <v>48</v>
      </c>
      <c s="34" t="s">
        <v>2373</v>
      </c>
      <c s="34" t="s">
        <v>2374</v>
      </c>
      <c s="35" t="s">
        <v>5</v>
      </c>
      <c s="6" t="s">
        <v>2375</v>
      </c>
      <c s="36" t="s">
        <v>52</v>
      </c>
      <c s="37">
        <v>1</v>
      </c>
      <c s="36">
        <v>0</v>
      </c>
      <c s="36">
        <f>ROUND(G1004*H1004,6)</f>
      </c>
      <c r="L1004" s="38">
        <v>0</v>
      </c>
      <c s="32">
        <f>ROUND(ROUND(L1004,2)*ROUND(G1004,3),2)</f>
      </c>
      <c s="36" t="s">
        <v>1165</v>
      </c>
      <c>
        <f>(M1004*21)/100</f>
      </c>
      <c t="s">
        <v>27</v>
      </c>
    </row>
    <row r="1005" spans="1:5" ht="38.25">
      <c r="A1005" s="35" t="s">
        <v>54</v>
      </c>
      <c r="E1005" s="39" t="s">
        <v>2376</v>
      </c>
    </row>
    <row r="1006" spans="1:5" ht="12.75">
      <c r="A1006" s="35" t="s">
        <v>56</v>
      </c>
      <c r="E1006" s="40" t="s">
        <v>5</v>
      </c>
    </row>
    <row r="1007" spans="1:5" ht="12.75">
      <c r="A1007" t="s">
        <v>58</v>
      </c>
      <c r="E1007" s="39" t="s">
        <v>1688</v>
      </c>
    </row>
    <row r="1008" spans="1:16" ht="25.5">
      <c r="A1008" t="s">
        <v>48</v>
      </c>
      <c s="34" t="s">
        <v>2377</v>
      </c>
      <c s="34" t="s">
        <v>2378</v>
      </c>
      <c s="35" t="s">
        <v>5</v>
      </c>
      <c s="6" t="s">
        <v>2379</v>
      </c>
      <c s="36" t="s">
        <v>52</v>
      </c>
      <c s="37">
        <v>1</v>
      </c>
      <c s="36">
        <v>0</v>
      </c>
      <c s="36">
        <f>ROUND(G1008*H1008,6)</f>
      </c>
      <c r="L1008" s="38">
        <v>0</v>
      </c>
      <c s="32">
        <f>ROUND(ROUND(L1008,2)*ROUND(G1008,3),2)</f>
      </c>
      <c s="36" t="s">
        <v>1165</v>
      </c>
      <c>
        <f>(M1008*21)/100</f>
      </c>
      <c t="s">
        <v>27</v>
      </c>
    </row>
    <row r="1009" spans="1:5" ht="38.25">
      <c r="A1009" s="35" t="s">
        <v>54</v>
      </c>
      <c r="E1009" s="39" t="s">
        <v>2380</v>
      </c>
    </row>
    <row r="1010" spans="1:5" ht="12.75">
      <c r="A1010" s="35" t="s">
        <v>56</v>
      </c>
      <c r="E1010" s="40" t="s">
        <v>5</v>
      </c>
    </row>
    <row r="1011" spans="1:5" ht="12.75">
      <c r="A1011" t="s">
        <v>58</v>
      </c>
      <c r="E1011" s="39" t="s">
        <v>1688</v>
      </c>
    </row>
    <row r="1012" spans="1:16" ht="25.5">
      <c r="A1012" t="s">
        <v>48</v>
      </c>
      <c s="34" t="s">
        <v>2381</v>
      </c>
      <c s="34" t="s">
        <v>2382</v>
      </c>
      <c s="35" t="s">
        <v>5</v>
      </c>
      <c s="6" t="s">
        <v>2383</v>
      </c>
      <c s="36" t="s">
        <v>52</v>
      </c>
      <c s="37">
        <v>1</v>
      </c>
      <c s="36">
        <v>0</v>
      </c>
      <c s="36">
        <f>ROUND(G1012*H1012,6)</f>
      </c>
      <c r="L1012" s="38">
        <v>0</v>
      </c>
      <c s="32">
        <f>ROUND(ROUND(L1012,2)*ROUND(G1012,3),2)</f>
      </c>
      <c s="36" t="s">
        <v>1165</v>
      </c>
      <c>
        <f>(M1012*21)/100</f>
      </c>
      <c t="s">
        <v>27</v>
      </c>
    </row>
    <row r="1013" spans="1:5" ht="25.5">
      <c r="A1013" s="35" t="s">
        <v>54</v>
      </c>
      <c r="E1013" s="39" t="s">
        <v>2383</v>
      </c>
    </row>
    <row r="1014" spans="1:5" ht="12.75">
      <c r="A1014" s="35" t="s">
        <v>56</v>
      </c>
      <c r="E1014" s="40" t="s">
        <v>5</v>
      </c>
    </row>
    <row r="1015" spans="1:5" ht="12.75">
      <c r="A1015" t="s">
        <v>58</v>
      </c>
      <c r="E1015" s="39" t="s">
        <v>1688</v>
      </c>
    </row>
    <row r="1016" spans="1:16" ht="25.5">
      <c r="A1016" t="s">
        <v>48</v>
      </c>
      <c s="34" t="s">
        <v>2384</v>
      </c>
      <c s="34" t="s">
        <v>2385</v>
      </c>
      <c s="35" t="s">
        <v>5</v>
      </c>
      <c s="6" t="s">
        <v>2386</v>
      </c>
      <c s="36" t="s">
        <v>52</v>
      </c>
      <c s="37">
        <v>1</v>
      </c>
      <c s="36">
        <v>0</v>
      </c>
      <c s="36">
        <f>ROUND(G1016*H1016,6)</f>
      </c>
      <c r="L1016" s="38">
        <v>0</v>
      </c>
      <c s="32">
        <f>ROUND(ROUND(L1016,2)*ROUND(G1016,3),2)</f>
      </c>
      <c s="36" t="s">
        <v>1165</v>
      </c>
      <c>
        <f>(M1016*21)/100</f>
      </c>
      <c t="s">
        <v>27</v>
      </c>
    </row>
    <row r="1017" spans="1:5" ht="38.25">
      <c r="A1017" s="35" t="s">
        <v>54</v>
      </c>
      <c r="E1017" s="39" t="s">
        <v>2223</v>
      </c>
    </row>
    <row r="1018" spans="1:5" ht="12.75">
      <c r="A1018" s="35" t="s">
        <v>56</v>
      </c>
      <c r="E1018" s="40" t="s">
        <v>5</v>
      </c>
    </row>
    <row r="1019" spans="1:5" ht="12.75">
      <c r="A1019" t="s">
        <v>58</v>
      </c>
      <c r="E1019" s="39" t="s">
        <v>1688</v>
      </c>
    </row>
    <row r="1020" spans="1:16" ht="25.5">
      <c r="A1020" t="s">
        <v>48</v>
      </c>
      <c s="34" t="s">
        <v>2387</v>
      </c>
      <c s="34" t="s">
        <v>2388</v>
      </c>
      <c s="35" t="s">
        <v>5</v>
      </c>
      <c s="6" t="s">
        <v>2389</v>
      </c>
      <c s="36" t="s">
        <v>52</v>
      </c>
      <c s="37">
        <v>2</v>
      </c>
      <c s="36">
        <v>0</v>
      </c>
      <c s="36">
        <f>ROUND(G1020*H1020,6)</f>
      </c>
      <c r="L1020" s="38">
        <v>0</v>
      </c>
      <c s="32">
        <f>ROUND(ROUND(L1020,2)*ROUND(G1020,3),2)</f>
      </c>
      <c s="36" t="s">
        <v>1165</v>
      </c>
      <c>
        <f>(M1020*21)/100</f>
      </c>
      <c t="s">
        <v>27</v>
      </c>
    </row>
    <row r="1021" spans="1:5" ht="38.25">
      <c r="A1021" s="35" t="s">
        <v>54</v>
      </c>
      <c r="E1021" s="39" t="s">
        <v>2390</v>
      </c>
    </row>
    <row r="1022" spans="1:5" ht="12.75">
      <c r="A1022" s="35" t="s">
        <v>56</v>
      </c>
      <c r="E1022" s="40" t="s">
        <v>5</v>
      </c>
    </row>
    <row r="1023" spans="1:5" ht="12.75">
      <c r="A1023" t="s">
        <v>58</v>
      </c>
      <c r="E1023" s="39" t="s">
        <v>1688</v>
      </c>
    </row>
    <row r="1024" spans="1:16" ht="25.5">
      <c r="A1024" t="s">
        <v>48</v>
      </c>
      <c s="34" t="s">
        <v>2391</v>
      </c>
      <c s="34" t="s">
        <v>2392</v>
      </c>
      <c s="35" t="s">
        <v>5</v>
      </c>
      <c s="6" t="s">
        <v>2393</v>
      </c>
      <c s="36" t="s">
        <v>52</v>
      </c>
      <c s="37">
        <v>1</v>
      </c>
      <c s="36">
        <v>0</v>
      </c>
      <c s="36">
        <f>ROUND(G1024*H1024,6)</f>
      </c>
      <c r="L1024" s="38">
        <v>0</v>
      </c>
      <c s="32">
        <f>ROUND(ROUND(L1024,2)*ROUND(G1024,3),2)</f>
      </c>
      <c s="36" t="s">
        <v>1165</v>
      </c>
      <c>
        <f>(M1024*21)/100</f>
      </c>
      <c t="s">
        <v>27</v>
      </c>
    </row>
    <row r="1025" spans="1:5" ht="38.25">
      <c r="A1025" s="35" t="s">
        <v>54</v>
      </c>
      <c r="E1025" s="39" t="s">
        <v>2376</v>
      </c>
    </row>
    <row r="1026" spans="1:5" ht="12.75">
      <c r="A1026" s="35" t="s">
        <v>56</v>
      </c>
      <c r="E1026" s="40" t="s">
        <v>5</v>
      </c>
    </row>
    <row r="1027" spans="1:5" ht="12.75">
      <c r="A1027" t="s">
        <v>58</v>
      </c>
      <c r="E1027" s="39" t="s">
        <v>1688</v>
      </c>
    </row>
    <row r="1028" spans="1:16" ht="25.5">
      <c r="A1028" t="s">
        <v>48</v>
      </c>
      <c s="34" t="s">
        <v>2394</v>
      </c>
      <c s="34" t="s">
        <v>2395</v>
      </c>
      <c s="35" t="s">
        <v>5</v>
      </c>
      <c s="6" t="s">
        <v>2396</v>
      </c>
      <c s="36" t="s">
        <v>52</v>
      </c>
      <c s="37">
        <v>1</v>
      </c>
      <c s="36">
        <v>0</v>
      </c>
      <c s="36">
        <f>ROUND(G1028*H1028,6)</f>
      </c>
      <c r="L1028" s="38">
        <v>0</v>
      </c>
      <c s="32">
        <f>ROUND(ROUND(L1028,2)*ROUND(G1028,3),2)</f>
      </c>
      <c s="36" t="s">
        <v>1165</v>
      </c>
      <c>
        <f>(M1028*21)/100</f>
      </c>
      <c t="s">
        <v>27</v>
      </c>
    </row>
    <row r="1029" spans="1:5" ht="51">
      <c r="A1029" s="35" t="s">
        <v>54</v>
      </c>
      <c r="E1029" s="39" t="s">
        <v>2397</v>
      </c>
    </row>
    <row r="1030" spans="1:5" ht="12.75">
      <c r="A1030" s="35" t="s">
        <v>56</v>
      </c>
      <c r="E1030" s="40" t="s">
        <v>5</v>
      </c>
    </row>
    <row r="1031" spans="1:5" ht="12.75">
      <c r="A1031" t="s">
        <v>58</v>
      </c>
      <c r="E1031" s="39" t="s">
        <v>1688</v>
      </c>
    </row>
    <row r="1032" spans="1:16" ht="25.5">
      <c r="A1032" t="s">
        <v>48</v>
      </c>
      <c s="34" t="s">
        <v>2398</v>
      </c>
      <c s="34" t="s">
        <v>2399</v>
      </c>
      <c s="35" t="s">
        <v>5</v>
      </c>
      <c s="6" t="s">
        <v>2400</v>
      </c>
      <c s="36" t="s">
        <v>52</v>
      </c>
      <c s="37">
        <v>10</v>
      </c>
      <c s="36">
        <v>0</v>
      </c>
      <c s="36">
        <f>ROUND(G1032*H1032,6)</f>
      </c>
      <c r="L1032" s="38">
        <v>0</v>
      </c>
      <c s="32">
        <f>ROUND(ROUND(L1032,2)*ROUND(G1032,3),2)</f>
      </c>
      <c s="36" t="s">
        <v>1165</v>
      </c>
      <c>
        <f>(M1032*21)/100</f>
      </c>
      <c t="s">
        <v>27</v>
      </c>
    </row>
    <row r="1033" spans="1:5" ht="38.25">
      <c r="A1033" s="35" t="s">
        <v>54</v>
      </c>
      <c r="E1033" s="39" t="s">
        <v>2401</v>
      </c>
    </row>
    <row r="1034" spans="1:5" ht="12.75">
      <c r="A1034" s="35" t="s">
        <v>56</v>
      </c>
      <c r="E1034" s="40" t="s">
        <v>5</v>
      </c>
    </row>
    <row r="1035" spans="1:5" ht="12.75">
      <c r="A1035" t="s">
        <v>58</v>
      </c>
      <c r="E1035" s="39" t="s">
        <v>1688</v>
      </c>
    </row>
    <row r="1036" spans="1:16" ht="25.5">
      <c r="A1036" t="s">
        <v>48</v>
      </c>
      <c s="34" t="s">
        <v>2402</v>
      </c>
      <c s="34" t="s">
        <v>2403</v>
      </c>
      <c s="35" t="s">
        <v>5</v>
      </c>
      <c s="6" t="s">
        <v>2404</v>
      </c>
      <c s="36" t="s">
        <v>52</v>
      </c>
      <c s="37">
        <v>4</v>
      </c>
      <c s="36">
        <v>0</v>
      </c>
      <c s="36">
        <f>ROUND(G1036*H1036,6)</f>
      </c>
      <c r="L1036" s="38">
        <v>0</v>
      </c>
      <c s="32">
        <f>ROUND(ROUND(L1036,2)*ROUND(G1036,3),2)</f>
      </c>
      <c s="36" t="s">
        <v>1165</v>
      </c>
      <c>
        <f>(M1036*21)/100</f>
      </c>
      <c t="s">
        <v>27</v>
      </c>
    </row>
    <row r="1037" spans="1:5" ht="38.25">
      <c r="A1037" s="35" t="s">
        <v>54</v>
      </c>
      <c r="E1037" s="39" t="s">
        <v>2405</v>
      </c>
    </row>
    <row r="1038" spans="1:5" ht="12.75">
      <c r="A1038" s="35" t="s">
        <v>56</v>
      </c>
      <c r="E1038" s="40" t="s">
        <v>5</v>
      </c>
    </row>
    <row r="1039" spans="1:5" ht="12.75">
      <c r="A1039" t="s">
        <v>58</v>
      </c>
      <c r="E1039" s="39" t="s">
        <v>1688</v>
      </c>
    </row>
    <row r="1040" spans="1:16" ht="25.5">
      <c r="A1040" t="s">
        <v>48</v>
      </c>
      <c s="34" t="s">
        <v>1666</v>
      </c>
      <c s="34" t="s">
        <v>2406</v>
      </c>
      <c s="35" t="s">
        <v>5</v>
      </c>
      <c s="6" t="s">
        <v>2407</v>
      </c>
      <c s="36" t="s">
        <v>52</v>
      </c>
      <c s="37">
        <v>1</v>
      </c>
      <c s="36">
        <v>0</v>
      </c>
      <c s="36">
        <f>ROUND(G1040*H1040,6)</f>
      </c>
      <c r="L1040" s="38">
        <v>0</v>
      </c>
      <c s="32">
        <f>ROUND(ROUND(L1040,2)*ROUND(G1040,3),2)</f>
      </c>
      <c s="36" t="s">
        <v>1165</v>
      </c>
      <c>
        <f>(M1040*21)/100</f>
      </c>
      <c t="s">
        <v>27</v>
      </c>
    </row>
    <row r="1041" spans="1:5" ht="38.25">
      <c r="A1041" s="35" t="s">
        <v>54</v>
      </c>
      <c r="E1041" s="39" t="s">
        <v>2405</v>
      </c>
    </row>
    <row r="1042" spans="1:5" ht="12.75">
      <c r="A1042" s="35" t="s">
        <v>56</v>
      </c>
      <c r="E1042" s="40" t="s">
        <v>5</v>
      </c>
    </row>
    <row r="1043" spans="1:5" ht="12.75">
      <c r="A1043" t="s">
        <v>58</v>
      </c>
      <c r="E1043" s="39" t="s">
        <v>1688</v>
      </c>
    </row>
    <row r="1044" spans="1:16" ht="25.5">
      <c r="A1044" t="s">
        <v>48</v>
      </c>
      <c s="34" t="s">
        <v>2408</v>
      </c>
      <c s="34" t="s">
        <v>2409</v>
      </c>
      <c s="35" t="s">
        <v>5</v>
      </c>
      <c s="6" t="s">
        <v>2410</v>
      </c>
      <c s="36" t="s">
        <v>52</v>
      </c>
      <c s="37">
        <v>7</v>
      </c>
      <c s="36">
        <v>0</v>
      </c>
      <c s="36">
        <f>ROUND(G1044*H1044,6)</f>
      </c>
      <c r="L1044" s="38">
        <v>0</v>
      </c>
      <c s="32">
        <f>ROUND(ROUND(L1044,2)*ROUND(G1044,3),2)</f>
      </c>
      <c s="36" t="s">
        <v>1165</v>
      </c>
      <c>
        <f>(M1044*21)/100</f>
      </c>
      <c t="s">
        <v>27</v>
      </c>
    </row>
    <row r="1045" spans="1:5" ht="38.25">
      <c r="A1045" s="35" t="s">
        <v>54</v>
      </c>
      <c r="E1045" s="39" t="s">
        <v>2411</v>
      </c>
    </row>
    <row r="1046" spans="1:5" ht="12.75">
      <c r="A1046" s="35" t="s">
        <v>56</v>
      </c>
      <c r="E1046" s="40" t="s">
        <v>5</v>
      </c>
    </row>
    <row r="1047" spans="1:5" ht="12.75">
      <c r="A1047" t="s">
        <v>58</v>
      </c>
      <c r="E1047" s="39" t="s">
        <v>1688</v>
      </c>
    </row>
    <row r="1048" spans="1:16" ht="25.5">
      <c r="A1048" t="s">
        <v>48</v>
      </c>
      <c s="34" t="s">
        <v>2412</v>
      </c>
      <c s="34" t="s">
        <v>2413</v>
      </c>
      <c s="35" t="s">
        <v>5</v>
      </c>
      <c s="6" t="s">
        <v>2414</v>
      </c>
      <c s="36" t="s">
        <v>52</v>
      </c>
      <c s="37">
        <v>1</v>
      </c>
      <c s="36">
        <v>0</v>
      </c>
      <c s="36">
        <f>ROUND(G1048*H1048,6)</f>
      </c>
      <c r="L1048" s="38">
        <v>0</v>
      </c>
      <c s="32">
        <f>ROUND(ROUND(L1048,2)*ROUND(G1048,3),2)</f>
      </c>
      <c s="36" t="s">
        <v>1165</v>
      </c>
      <c>
        <f>(M1048*21)/100</f>
      </c>
      <c t="s">
        <v>27</v>
      </c>
    </row>
    <row r="1049" spans="1:5" ht="38.25">
      <c r="A1049" s="35" t="s">
        <v>54</v>
      </c>
      <c r="E1049" s="39" t="s">
        <v>2415</v>
      </c>
    </row>
    <row r="1050" spans="1:5" ht="12.75">
      <c r="A1050" s="35" t="s">
        <v>56</v>
      </c>
      <c r="E1050" s="40" t="s">
        <v>5</v>
      </c>
    </row>
    <row r="1051" spans="1:5" ht="12.75">
      <c r="A1051" t="s">
        <v>58</v>
      </c>
      <c r="E1051" s="39" t="s">
        <v>1688</v>
      </c>
    </row>
    <row r="1052" spans="1:16" ht="25.5">
      <c r="A1052" t="s">
        <v>48</v>
      </c>
      <c s="34" t="s">
        <v>2416</v>
      </c>
      <c s="34" t="s">
        <v>2417</v>
      </c>
      <c s="35" t="s">
        <v>5</v>
      </c>
      <c s="6" t="s">
        <v>2386</v>
      </c>
      <c s="36" t="s">
        <v>52</v>
      </c>
      <c s="37">
        <v>1</v>
      </c>
      <c s="36">
        <v>0</v>
      </c>
      <c s="36">
        <f>ROUND(G1052*H1052,6)</f>
      </c>
      <c r="L1052" s="38">
        <v>0</v>
      </c>
      <c s="32">
        <f>ROUND(ROUND(L1052,2)*ROUND(G1052,3),2)</f>
      </c>
      <c s="36" t="s">
        <v>1165</v>
      </c>
      <c>
        <f>(M1052*21)/100</f>
      </c>
      <c t="s">
        <v>27</v>
      </c>
    </row>
    <row r="1053" spans="1:5" ht="38.25">
      <c r="A1053" s="35" t="s">
        <v>54</v>
      </c>
      <c r="E1053" s="39" t="s">
        <v>2223</v>
      </c>
    </row>
    <row r="1054" spans="1:5" ht="12.75">
      <c r="A1054" s="35" t="s">
        <v>56</v>
      </c>
      <c r="E1054" s="40" t="s">
        <v>5</v>
      </c>
    </row>
    <row r="1055" spans="1:5" ht="12.75">
      <c r="A1055" t="s">
        <v>58</v>
      </c>
      <c r="E1055" s="39" t="s">
        <v>1688</v>
      </c>
    </row>
    <row r="1056" spans="1:16" ht="25.5">
      <c r="A1056" t="s">
        <v>48</v>
      </c>
      <c s="34" t="s">
        <v>2418</v>
      </c>
      <c s="34" t="s">
        <v>2419</v>
      </c>
      <c s="35" t="s">
        <v>5</v>
      </c>
      <c s="6" t="s">
        <v>2420</v>
      </c>
      <c s="36" t="s">
        <v>52</v>
      </c>
      <c s="37">
        <v>1</v>
      </c>
      <c s="36">
        <v>0</v>
      </c>
      <c s="36">
        <f>ROUND(G1056*H1056,6)</f>
      </c>
      <c r="L1056" s="38">
        <v>0</v>
      </c>
      <c s="32">
        <f>ROUND(ROUND(L1056,2)*ROUND(G1056,3),2)</f>
      </c>
      <c s="36" t="s">
        <v>1165</v>
      </c>
      <c>
        <f>(M1056*21)/100</f>
      </c>
      <c t="s">
        <v>27</v>
      </c>
    </row>
    <row r="1057" spans="1:5" ht="38.25">
      <c r="A1057" s="35" t="s">
        <v>54</v>
      </c>
      <c r="E1057" s="39" t="s">
        <v>2421</v>
      </c>
    </row>
    <row r="1058" spans="1:5" ht="12.75">
      <c r="A1058" s="35" t="s">
        <v>56</v>
      </c>
      <c r="E1058" s="40" t="s">
        <v>5</v>
      </c>
    </row>
    <row r="1059" spans="1:5" ht="12.75">
      <c r="A1059" t="s">
        <v>58</v>
      </c>
      <c r="E1059" s="39" t="s">
        <v>1688</v>
      </c>
    </row>
    <row r="1060" spans="1:16" ht="25.5">
      <c r="A1060" t="s">
        <v>48</v>
      </c>
      <c s="34" t="s">
        <v>2422</v>
      </c>
      <c s="34" t="s">
        <v>2423</v>
      </c>
      <c s="35" t="s">
        <v>5</v>
      </c>
      <c s="6" t="s">
        <v>2424</v>
      </c>
      <c s="36" t="s">
        <v>52</v>
      </c>
      <c s="37">
        <v>1</v>
      </c>
      <c s="36">
        <v>0</v>
      </c>
      <c s="36">
        <f>ROUND(G1060*H1060,6)</f>
      </c>
      <c r="L1060" s="38">
        <v>0</v>
      </c>
      <c s="32">
        <f>ROUND(ROUND(L1060,2)*ROUND(G1060,3),2)</f>
      </c>
      <c s="36" t="s">
        <v>1165</v>
      </c>
      <c>
        <f>(M1060*21)/100</f>
      </c>
      <c t="s">
        <v>27</v>
      </c>
    </row>
    <row r="1061" spans="1:5" ht="38.25">
      <c r="A1061" s="35" t="s">
        <v>54</v>
      </c>
      <c r="E1061" s="39" t="s">
        <v>2425</v>
      </c>
    </row>
    <row r="1062" spans="1:5" ht="12.75">
      <c r="A1062" s="35" t="s">
        <v>56</v>
      </c>
      <c r="E1062" s="40" t="s">
        <v>5</v>
      </c>
    </row>
    <row r="1063" spans="1:5" ht="12.75">
      <c r="A1063" t="s">
        <v>58</v>
      </c>
      <c r="E1063" s="39" t="s">
        <v>1688</v>
      </c>
    </row>
    <row r="1064" spans="1:16" ht="25.5">
      <c r="A1064" t="s">
        <v>48</v>
      </c>
      <c s="34" t="s">
        <v>1483</v>
      </c>
      <c s="34" t="s">
        <v>2426</v>
      </c>
      <c s="35" t="s">
        <v>5</v>
      </c>
      <c s="6" t="s">
        <v>2427</v>
      </c>
      <c s="36" t="s">
        <v>52</v>
      </c>
      <c s="37">
        <v>1</v>
      </c>
      <c s="36">
        <v>0</v>
      </c>
      <c s="36">
        <f>ROUND(G1064*H1064,6)</f>
      </c>
      <c r="L1064" s="38">
        <v>0</v>
      </c>
      <c s="32">
        <f>ROUND(ROUND(L1064,2)*ROUND(G1064,3),2)</f>
      </c>
      <c s="36" t="s">
        <v>1165</v>
      </c>
      <c>
        <f>(M1064*21)/100</f>
      </c>
      <c t="s">
        <v>27</v>
      </c>
    </row>
    <row r="1065" spans="1:5" ht="51">
      <c r="A1065" s="35" t="s">
        <v>54</v>
      </c>
      <c r="E1065" s="39" t="s">
        <v>2428</v>
      </c>
    </row>
    <row r="1066" spans="1:5" ht="12.75">
      <c r="A1066" s="35" t="s">
        <v>56</v>
      </c>
      <c r="E1066" s="40" t="s">
        <v>5</v>
      </c>
    </row>
    <row r="1067" spans="1:5" ht="12.75">
      <c r="A1067" t="s">
        <v>58</v>
      </c>
      <c r="E1067" s="39" t="s">
        <v>1688</v>
      </c>
    </row>
    <row r="1068" spans="1:16" ht="25.5">
      <c r="A1068" t="s">
        <v>48</v>
      </c>
      <c s="34" t="s">
        <v>2429</v>
      </c>
      <c s="34" t="s">
        <v>2430</v>
      </c>
      <c s="35" t="s">
        <v>5</v>
      </c>
      <c s="6" t="s">
        <v>2431</v>
      </c>
      <c s="36" t="s">
        <v>52</v>
      </c>
      <c s="37">
        <v>1</v>
      </c>
      <c s="36">
        <v>0</v>
      </c>
      <c s="36">
        <f>ROUND(G1068*H1068,6)</f>
      </c>
      <c r="L1068" s="38">
        <v>0</v>
      </c>
      <c s="32">
        <f>ROUND(ROUND(L1068,2)*ROUND(G1068,3),2)</f>
      </c>
      <c s="36" t="s">
        <v>1165</v>
      </c>
      <c>
        <f>(M1068*21)/100</f>
      </c>
      <c t="s">
        <v>27</v>
      </c>
    </row>
    <row r="1069" spans="1:5" ht="51">
      <c r="A1069" s="35" t="s">
        <v>54</v>
      </c>
      <c r="E1069" s="39" t="s">
        <v>2432</v>
      </c>
    </row>
    <row r="1070" spans="1:5" ht="12.75">
      <c r="A1070" s="35" t="s">
        <v>56</v>
      </c>
      <c r="E1070" s="40" t="s">
        <v>5</v>
      </c>
    </row>
    <row r="1071" spans="1:5" ht="12.75">
      <c r="A1071" t="s">
        <v>58</v>
      </c>
      <c r="E1071" s="39" t="s">
        <v>1688</v>
      </c>
    </row>
    <row r="1072" spans="1:16" ht="25.5">
      <c r="A1072" t="s">
        <v>48</v>
      </c>
      <c s="34" t="s">
        <v>2433</v>
      </c>
      <c s="34" t="s">
        <v>2434</v>
      </c>
      <c s="35" t="s">
        <v>5</v>
      </c>
      <c s="6" t="s">
        <v>2435</v>
      </c>
      <c s="36" t="s">
        <v>52</v>
      </c>
      <c s="37">
        <v>1</v>
      </c>
      <c s="36">
        <v>0</v>
      </c>
      <c s="36">
        <f>ROUND(G1072*H1072,6)</f>
      </c>
      <c r="L1072" s="38">
        <v>0</v>
      </c>
      <c s="32">
        <f>ROUND(ROUND(L1072,2)*ROUND(G1072,3),2)</f>
      </c>
      <c s="36" t="s">
        <v>1165</v>
      </c>
      <c>
        <f>(M1072*21)/100</f>
      </c>
      <c t="s">
        <v>27</v>
      </c>
    </row>
    <row r="1073" spans="1:5" ht="51">
      <c r="A1073" s="35" t="s">
        <v>54</v>
      </c>
      <c r="E1073" s="39" t="s">
        <v>2436</v>
      </c>
    </row>
    <row r="1074" spans="1:5" ht="12.75">
      <c r="A1074" s="35" t="s">
        <v>56</v>
      </c>
      <c r="E1074" s="40" t="s">
        <v>5</v>
      </c>
    </row>
    <row r="1075" spans="1:5" ht="12.75">
      <c r="A1075" t="s">
        <v>58</v>
      </c>
      <c r="E1075" s="39" t="s">
        <v>1688</v>
      </c>
    </row>
    <row r="1076" spans="1:16" ht="25.5">
      <c r="A1076" t="s">
        <v>48</v>
      </c>
      <c s="34" t="s">
        <v>2437</v>
      </c>
      <c s="34" t="s">
        <v>2438</v>
      </c>
      <c s="35" t="s">
        <v>5</v>
      </c>
      <c s="6" t="s">
        <v>2439</v>
      </c>
      <c s="36" t="s">
        <v>52</v>
      </c>
      <c s="37">
        <v>1</v>
      </c>
      <c s="36">
        <v>0</v>
      </c>
      <c s="36">
        <f>ROUND(G1076*H1076,6)</f>
      </c>
      <c r="L1076" s="38">
        <v>0</v>
      </c>
      <c s="32">
        <f>ROUND(ROUND(L1076,2)*ROUND(G1076,3),2)</f>
      </c>
      <c s="36" t="s">
        <v>1165</v>
      </c>
      <c>
        <f>(M1076*21)/100</f>
      </c>
      <c t="s">
        <v>27</v>
      </c>
    </row>
    <row r="1077" spans="1:5" ht="51">
      <c r="A1077" s="35" t="s">
        <v>54</v>
      </c>
      <c r="E1077" s="39" t="s">
        <v>2440</v>
      </c>
    </row>
    <row r="1078" spans="1:5" ht="12.75">
      <c r="A1078" s="35" t="s">
        <v>56</v>
      </c>
      <c r="E1078" s="40" t="s">
        <v>5</v>
      </c>
    </row>
    <row r="1079" spans="1:5" ht="12.75">
      <c r="A1079" t="s">
        <v>58</v>
      </c>
      <c r="E1079" s="39" t="s">
        <v>1688</v>
      </c>
    </row>
    <row r="1080" spans="1:16" ht="25.5">
      <c r="A1080" t="s">
        <v>48</v>
      </c>
      <c s="34" t="s">
        <v>2441</v>
      </c>
      <c s="34" t="s">
        <v>2442</v>
      </c>
      <c s="35" t="s">
        <v>5</v>
      </c>
      <c s="6" t="s">
        <v>2443</v>
      </c>
      <c s="36" t="s">
        <v>52</v>
      </c>
      <c s="37">
        <v>5</v>
      </c>
      <c s="36">
        <v>0</v>
      </c>
      <c s="36">
        <f>ROUND(G1080*H1080,6)</f>
      </c>
      <c r="L1080" s="38">
        <v>0</v>
      </c>
      <c s="32">
        <f>ROUND(ROUND(L1080,2)*ROUND(G1080,3),2)</f>
      </c>
      <c s="36" t="s">
        <v>1165</v>
      </c>
      <c>
        <f>(M1080*21)/100</f>
      </c>
      <c t="s">
        <v>27</v>
      </c>
    </row>
    <row r="1081" spans="1:5" ht="38.25">
      <c r="A1081" s="35" t="s">
        <v>54</v>
      </c>
      <c r="E1081" s="39" t="s">
        <v>2444</v>
      </c>
    </row>
    <row r="1082" spans="1:5" ht="12.75">
      <c r="A1082" s="35" t="s">
        <v>56</v>
      </c>
      <c r="E1082" s="40" t="s">
        <v>5</v>
      </c>
    </row>
    <row r="1083" spans="1:5" ht="12.75">
      <c r="A1083" t="s">
        <v>58</v>
      </c>
      <c r="E1083" s="39" t="s">
        <v>1688</v>
      </c>
    </row>
    <row r="1084" spans="1:16" ht="25.5">
      <c r="A1084" t="s">
        <v>48</v>
      </c>
      <c s="34" t="s">
        <v>2445</v>
      </c>
      <c s="34" t="s">
        <v>2446</v>
      </c>
      <c s="35" t="s">
        <v>5</v>
      </c>
      <c s="6" t="s">
        <v>2447</v>
      </c>
      <c s="36" t="s">
        <v>52</v>
      </c>
      <c s="37">
        <v>8</v>
      </c>
      <c s="36">
        <v>0</v>
      </c>
      <c s="36">
        <f>ROUND(G1084*H1084,6)</f>
      </c>
      <c r="L1084" s="38">
        <v>0</v>
      </c>
      <c s="32">
        <f>ROUND(ROUND(L1084,2)*ROUND(G1084,3),2)</f>
      </c>
      <c s="36" t="s">
        <v>1165</v>
      </c>
      <c>
        <f>(M1084*21)/100</f>
      </c>
      <c t="s">
        <v>27</v>
      </c>
    </row>
    <row r="1085" spans="1:5" ht="38.25">
      <c r="A1085" s="35" t="s">
        <v>54</v>
      </c>
      <c r="E1085" s="39" t="s">
        <v>2411</v>
      </c>
    </row>
    <row r="1086" spans="1:5" ht="12.75">
      <c r="A1086" s="35" t="s">
        <v>56</v>
      </c>
      <c r="E1086" s="40" t="s">
        <v>5</v>
      </c>
    </row>
    <row r="1087" spans="1:5" ht="12.75">
      <c r="A1087" t="s">
        <v>58</v>
      </c>
      <c r="E1087" s="39" t="s">
        <v>1688</v>
      </c>
    </row>
    <row r="1088" spans="1:16" ht="25.5">
      <c r="A1088" t="s">
        <v>48</v>
      </c>
      <c s="34" t="s">
        <v>2448</v>
      </c>
      <c s="34" t="s">
        <v>2449</v>
      </c>
      <c s="35" t="s">
        <v>5</v>
      </c>
      <c s="6" t="s">
        <v>2450</v>
      </c>
      <c s="36" t="s">
        <v>52</v>
      </c>
      <c s="37">
        <v>2</v>
      </c>
      <c s="36">
        <v>0</v>
      </c>
      <c s="36">
        <f>ROUND(G1088*H1088,6)</f>
      </c>
      <c r="L1088" s="38">
        <v>0</v>
      </c>
      <c s="32">
        <f>ROUND(ROUND(L1088,2)*ROUND(G1088,3),2)</f>
      </c>
      <c s="36" t="s">
        <v>1165</v>
      </c>
      <c>
        <f>(M1088*21)/100</f>
      </c>
      <c t="s">
        <v>27</v>
      </c>
    </row>
    <row r="1089" spans="1:5" ht="38.25">
      <c r="A1089" s="35" t="s">
        <v>54</v>
      </c>
      <c r="E1089" s="39" t="s">
        <v>2451</v>
      </c>
    </row>
    <row r="1090" spans="1:5" ht="12.75">
      <c r="A1090" s="35" t="s">
        <v>56</v>
      </c>
      <c r="E1090" s="40" t="s">
        <v>5</v>
      </c>
    </row>
    <row r="1091" spans="1:5" ht="12.75">
      <c r="A1091" t="s">
        <v>58</v>
      </c>
      <c r="E1091" s="39" t="s">
        <v>1688</v>
      </c>
    </row>
    <row r="1092" spans="1:16" ht="25.5">
      <c r="A1092" t="s">
        <v>48</v>
      </c>
      <c s="34" t="s">
        <v>2452</v>
      </c>
      <c s="34" t="s">
        <v>2453</v>
      </c>
      <c s="35" t="s">
        <v>5</v>
      </c>
      <c s="6" t="s">
        <v>2454</v>
      </c>
      <c s="36" t="s">
        <v>52</v>
      </c>
      <c s="37">
        <v>1</v>
      </c>
      <c s="36">
        <v>0</v>
      </c>
      <c s="36">
        <f>ROUND(G1092*H1092,6)</f>
      </c>
      <c r="L1092" s="38">
        <v>0</v>
      </c>
      <c s="32">
        <f>ROUND(ROUND(L1092,2)*ROUND(G1092,3),2)</f>
      </c>
      <c s="36" t="s">
        <v>1165</v>
      </c>
      <c>
        <f>(M1092*21)/100</f>
      </c>
      <c t="s">
        <v>27</v>
      </c>
    </row>
    <row r="1093" spans="1:5" ht="38.25">
      <c r="A1093" s="35" t="s">
        <v>54</v>
      </c>
      <c r="E1093" s="39" t="s">
        <v>2455</v>
      </c>
    </row>
    <row r="1094" spans="1:5" ht="12.75">
      <c r="A1094" s="35" t="s">
        <v>56</v>
      </c>
      <c r="E1094" s="40" t="s">
        <v>5</v>
      </c>
    </row>
    <row r="1095" spans="1:5" ht="12.75">
      <c r="A1095" t="s">
        <v>58</v>
      </c>
      <c r="E1095" s="39" t="s">
        <v>1688</v>
      </c>
    </row>
    <row r="1096" spans="1:16" ht="25.5">
      <c r="A1096" t="s">
        <v>48</v>
      </c>
      <c s="34" t="s">
        <v>2456</v>
      </c>
      <c s="34" t="s">
        <v>2457</v>
      </c>
      <c s="35" t="s">
        <v>5</v>
      </c>
      <c s="6" t="s">
        <v>2410</v>
      </c>
      <c s="36" t="s">
        <v>52</v>
      </c>
      <c s="37">
        <v>13</v>
      </c>
      <c s="36">
        <v>0</v>
      </c>
      <c s="36">
        <f>ROUND(G1096*H1096,6)</f>
      </c>
      <c r="L1096" s="38">
        <v>0</v>
      </c>
      <c s="32">
        <f>ROUND(ROUND(L1096,2)*ROUND(G1096,3),2)</f>
      </c>
      <c s="36" t="s">
        <v>1165</v>
      </c>
      <c>
        <f>(M1096*21)/100</f>
      </c>
      <c t="s">
        <v>27</v>
      </c>
    </row>
    <row r="1097" spans="1:5" ht="38.25">
      <c r="A1097" s="35" t="s">
        <v>54</v>
      </c>
      <c r="E1097" s="39" t="s">
        <v>2411</v>
      </c>
    </row>
    <row r="1098" spans="1:5" ht="12.75">
      <c r="A1098" s="35" t="s">
        <v>56</v>
      </c>
      <c r="E1098" s="40" t="s">
        <v>5</v>
      </c>
    </row>
    <row r="1099" spans="1:5" ht="12.75">
      <c r="A1099" t="s">
        <v>58</v>
      </c>
      <c r="E1099" s="39" t="s">
        <v>1688</v>
      </c>
    </row>
    <row r="1100" spans="1:16" ht="25.5">
      <c r="A1100" t="s">
        <v>48</v>
      </c>
      <c s="34" t="s">
        <v>2458</v>
      </c>
      <c s="34" t="s">
        <v>2459</v>
      </c>
      <c s="35" t="s">
        <v>5</v>
      </c>
      <c s="6" t="s">
        <v>2460</v>
      </c>
      <c s="36" t="s">
        <v>52</v>
      </c>
      <c s="37">
        <v>4</v>
      </c>
      <c s="36">
        <v>0</v>
      </c>
      <c s="36">
        <f>ROUND(G1100*H1100,6)</f>
      </c>
      <c r="L1100" s="38">
        <v>0</v>
      </c>
      <c s="32">
        <f>ROUND(ROUND(L1100,2)*ROUND(G1100,3),2)</f>
      </c>
      <c s="36" t="s">
        <v>1165</v>
      </c>
      <c>
        <f>(M1100*21)/100</f>
      </c>
      <c t="s">
        <v>27</v>
      </c>
    </row>
    <row r="1101" spans="1:5" ht="38.25">
      <c r="A1101" s="35" t="s">
        <v>54</v>
      </c>
      <c r="E1101" s="39" t="s">
        <v>2461</v>
      </c>
    </row>
    <row r="1102" spans="1:5" ht="12.75">
      <c r="A1102" s="35" t="s">
        <v>56</v>
      </c>
      <c r="E1102" s="40" t="s">
        <v>5</v>
      </c>
    </row>
    <row r="1103" spans="1:5" ht="12.75">
      <c r="A1103" t="s">
        <v>58</v>
      </c>
      <c r="E1103" s="39" t="s">
        <v>1688</v>
      </c>
    </row>
    <row r="1104" spans="1:16" ht="25.5">
      <c r="A1104" t="s">
        <v>48</v>
      </c>
      <c s="34" t="s">
        <v>2462</v>
      </c>
      <c s="34" t="s">
        <v>2463</v>
      </c>
      <c s="35" t="s">
        <v>5</v>
      </c>
      <c s="6" t="s">
        <v>2460</v>
      </c>
      <c s="36" t="s">
        <v>52</v>
      </c>
      <c s="37">
        <v>4</v>
      </c>
      <c s="36">
        <v>0</v>
      </c>
      <c s="36">
        <f>ROUND(G1104*H1104,6)</f>
      </c>
      <c r="L1104" s="38">
        <v>0</v>
      </c>
      <c s="32">
        <f>ROUND(ROUND(L1104,2)*ROUND(G1104,3),2)</f>
      </c>
      <c s="36" t="s">
        <v>1165</v>
      </c>
      <c>
        <f>(M1104*21)/100</f>
      </c>
      <c t="s">
        <v>27</v>
      </c>
    </row>
    <row r="1105" spans="1:5" ht="38.25">
      <c r="A1105" s="35" t="s">
        <v>54</v>
      </c>
      <c r="E1105" s="39" t="s">
        <v>2461</v>
      </c>
    </row>
    <row r="1106" spans="1:5" ht="12.75">
      <c r="A1106" s="35" t="s">
        <v>56</v>
      </c>
      <c r="E1106" s="40" t="s">
        <v>5</v>
      </c>
    </row>
    <row r="1107" spans="1:5" ht="12.75">
      <c r="A1107" t="s">
        <v>58</v>
      </c>
      <c r="E1107" s="39" t="s">
        <v>1688</v>
      </c>
    </row>
    <row r="1108" spans="1:16" ht="25.5">
      <c r="A1108" t="s">
        <v>48</v>
      </c>
      <c s="34" t="s">
        <v>2464</v>
      </c>
      <c s="34" t="s">
        <v>2465</v>
      </c>
      <c s="35" t="s">
        <v>5</v>
      </c>
      <c s="6" t="s">
        <v>2466</v>
      </c>
      <c s="36" t="s">
        <v>52</v>
      </c>
      <c s="37">
        <v>2</v>
      </c>
      <c s="36">
        <v>0</v>
      </c>
      <c s="36">
        <f>ROUND(G1108*H1108,6)</f>
      </c>
      <c r="L1108" s="38">
        <v>0</v>
      </c>
      <c s="32">
        <f>ROUND(ROUND(L1108,2)*ROUND(G1108,3),2)</f>
      </c>
      <c s="36" t="s">
        <v>1165</v>
      </c>
      <c>
        <f>(M1108*21)/100</f>
      </c>
      <c t="s">
        <v>27</v>
      </c>
    </row>
    <row r="1109" spans="1:5" ht="38.25">
      <c r="A1109" s="35" t="s">
        <v>54</v>
      </c>
      <c r="E1109" s="39" t="s">
        <v>2461</v>
      </c>
    </row>
    <row r="1110" spans="1:5" ht="12.75">
      <c r="A1110" s="35" t="s">
        <v>56</v>
      </c>
      <c r="E1110" s="40" t="s">
        <v>5</v>
      </c>
    </row>
    <row r="1111" spans="1:5" ht="12.75">
      <c r="A1111" t="s">
        <v>58</v>
      </c>
      <c r="E1111" s="39" t="s">
        <v>1688</v>
      </c>
    </row>
    <row r="1112" spans="1:16" ht="25.5">
      <c r="A1112" t="s">
        <v>48</v>
      </c>
      <c s="34" t="s">
        <v>2467</v>
      </c>
      <c s="34" t="s">
        <v>2468</v>
      </c>
      <c s="35" t="s">
        <v>5</v>
      </c>
      <c s="6" t="s">
        <v>2469</v>
      </c>
      <c s="36" t="s">
        <v>52</v>
      </c>
      <c s="37">
        <v>1</v>
      </c>
      <c s="36">
        <v>0</v>
      </c>
      <c s="36">
        <f>ROUND(G1112*H1112,6)</f>
      </c>
      <c r="L1112" s="38">
        <v>0</v>
      </c>
      <c s="32">
        <f>ROUND(ROUND(L1112,2)*ROUND(G1112,3),2)</f>
      </c>
      <c s="36" t="s">
        <v>1165</v>
      </c>
      <c>
        <f>(M1112*21)/100</f>
      </c>
      <c t="s">
        <v>27</v>
      </c>
    </row>
    <row r="1113" spans="1:5" ht="38.25">
      <c r="A1113" s="35" t="s">
        <v>54</v>
      </c>
      <c r="E1113" s="39" t="s">
        <v>2470</v>
      </c>
    </row>
    <row r="1114" spans="1:5" ht="12.75">
      <c r="A1114" s="35" t="s">
        <v>56</v>
      </c>
      <c r="E1114" s="40" t="s">
        <v>5</v>
      </c>
    </row>
    <row r="1115" spans="1:5" ht="12.75">
      <c r="A1115" t="s">
        <v>58</v>
      </c>
      <c r="E1115" s="39" t="s">
        <v>1688</v>
      </c>
    </row>
    <row r="1116" spans="1:16" ht="25.5">
      <c r="A1116" t="s">
        <v>48</v>
      </c>
      <c s="34" t="s">
        <v>2471</v>
      </c>
      <c s="34" t="s">
        <v>2472</v>
      </c>
      <c s="35" t="s">
        <v>5</v>
      </c>
      <c s="6" t="s">
        <v>2473</v>
      </c>
      <c s="36" t="s">
        <v>52</v>
      </c>
      <c s="37">
        <v>2</v>
      </c>
      <c s="36">
        <v>0</v>
      </c>
      <c s="36">
        <f>ROUND(G1116*H1116,6)</f>
      </c>
      <c r="L1116" s="38">
        <v>0</v>
      </c>
      <c s="32">
        <f>ROUND(ROUND(L1116,2)*ROUND(G1116,3),2)</f>
      </c>
      <c s="36" t="s">
        <v>1165</v>
      </c>
      <c>
        <f>(M1116*21)/100</f>
      </c>
      <c t="s">
        <v>27</v>
      </c>
    </row>
    <row r="1117" spans="1:5" ht="38.25">
      <c r="A1117" s="35" t="s">
        <v>54</v>
      </c>
      <c r="E1117" s="39" t="s">
        <v>2474</v>
      </c>
    </row>
    <row r="1118" spans="1:5" ht="12.75">
      <c r="A1118" s="35" t="s">
        <v>56</v>
      </c>
      <c r="E1118" s="40" t="s">
        <v>5</v>
      </c>
    </row>
    <row r="1119" spans="1:5" ht="12.75">
      <c r="A1119" t="s">
        <v>58</v>
      </c>
      <c r="E1119" s="39" t="s">
        <v>1688</v>
      </c>
    </row>
    <row r="1120" spans="1:16" ht="25.5">
      <c r="A1120" t="s">
        <v>48</v>
      </c>
      <c s="34" t="s">
        <v>2475</v>
      </c>
      <c s="34" t="s">
        <v>2476</v>
      </c>
      <c s="35" t="s">
        <v>5</v>
      </c>
      <c s="6" t="s">
        <v>2477</v>
      </c>
      <c s="36" t="s">
        <v>52</v>
      </c>
      <c s="37">
        <v>2</v>
      </c>
      <c s="36">
        <v>0</v>
      </c>
      <c s="36">
        <f>ROUND(G1120*H1120,6)</f>
      </c>
      <c r="L1120" s="38">
        <v>0</v>
      </c>
      <c s="32">
        <f>ROUND(ROUND(L1120,2)*ROUND(G1120,3),2)</f>
      </c>
      <c s="36" t="s">
        <v>1165</v>
      </c>
      <c>
        <f>(M1120*21)/100</f>
      </c>
      <c t="s">
        <v>27</v>
      </c>
    </row>
    <row r="1121" spans="1:5" ht="38.25">
      <c r="A1121" s="35" t="s">
        <v>54</v>
      </c>
      <c r="E1121" s="39" t="s">
        <v>2478</v>
      </c>
    </row>
    <row r="1122" spans="1:5" ht="12.75">
      <c r="A1122" s="35" t="s">
        <v>56</v>
      </c>
      <c r="E1122" s="40" t="s">
        <v>5</v>
      </c>
    </row>
    <row r="1123" spans="1:5" ht="12.75">
      <c r="A1123" t="s">
        <v>58</v>
      </c>
      <c r="E1123" s="39" t="s">
        <v>1688</v>
      </c>
    </row>
    <row r="1124" spans="1:16" ht="25.5">
      <c r="A1124" t="s">
        <v>48</v>
      </c>
      <c s="34" t="s">
        <v>2479</v>
      </c>
      <c s="34" t="s">
        <v>2480</v>
      </c>
      <c s="35" t="s">
        <v>5</v>
      </c>
      <c s="6" t="s">
        <v>2481</v>
      </c>
      <c s="36" t="s">
        <v>52</v>
      </c>
      <c s="37">
        <v>2</v>
      </c>
      <c s="36">
        <v>0</v>
      </c>
      <c s="36">
        <f>ROUND(G1124*H1124,6)</f>
      </c>
      <c r="L1124" s="38">
        <v>0</v>
      </c>
      <c s="32">
        <f>ROUND(ROUND(L1124,2)*ROUND(G1124,3),2)</f>
      </c>
      <c s="36" t="s">
        <v>1165</v>
      </c>
      <c>
        <f>(M1124*21)/100</f>
      </c>
      <c t="s">
        <v>27</v>
      </c>
    </row>
    <row r="1125" spans="1:5" ht="38.25">
      <c r="A1125" s="35" t="s">
        <v>54</v>
      </c>
      <c r="E1125" s="39" t="s">
        <v>2482</v>
      </c>
    </row>
    <row r="1126" spans="1:5" ht="12.75">
      <c r="A1126" s="35" t="s">
        <v>56</v>
      </c>
      <c r="E1126" s="40" t="s">
        <v>5</v>
      </c>
    </row>
    <row r="1127" spans="1:5" ht="12.75">
      <c r="A1127" t="s">
        <v>58</v>
      </c>
      <c r="E1127" s="39" t="s">
        <v>1688</v>
      </c>
    </row>
    <row r="1128" spans="1:16" ht="25.5">
      <c r="A1128" t="s">
        <v>48</v>
      </c>
      <c s="34" t="s">
        <v>2483</v>
      </c>
      <c s="34" t="s">
        <v>2484</v>
      </c>
      <c s="35" t="s">
        <v>5</v>
      </c>
      <c s="6" t="s">
        <v>2443</v>
      </c>
      <c s="36" t="s">
        <v>52</v>
      </c>
      <c s="37">
        <v>13</v>
      </c>
      <c s="36">
        <v>0</v>
      </c>
      <c s="36">
        <f>ROUND(G1128*H1128,6)</f>
      </c>
      <c r="L1128" s="38">
        <v>0</v>
      </c>
      <c s="32">
        <f>ROUND(ROUND(L1128,2)*ROUND(G1128,3),2)</f>
      </c>
      <c s="36" t="s">
        <v>1165</v>
      </c>
      <c>
        <f>(M1128*21)/100</f>
      </c>
      <c t="s">
        <v>27</v>
      </c>
    </row>
    <row r="1129" spans="1:5" ht="38.25">
      <c r="A1129" s="35" t="s">
        <v>54</v>
      </c>
      <c r="E1129" s="39" t="s">
        <v>2444</v>
      </c>
    </row>
    <row r="1130" spans="1:5" ht="12.75">
      <c r="A1130" s="35" t="s">
        <v>56</v>
      </c>
      <c r="E1130" s="40" t="s">
        <v>5</v>
      </c>
    </row>
    <row r="1131" spans="1:5" ht="12.75">
      <c r="A1131" t="s">
        <v>58</v>
      </c>
      <c r="E1131" s="39" t="s">
        <v>1688</v>
      </c>
    </row>
    <row r="1132" spans="1:16" ht="25.5">
      <c r="A1132" t="s">
        <v>48</v>
      </c>
      <c s="34" t="s">
        <v>2485</v>
      </c>
      <c s="34" t="s">
        <v>2486</v>
      </c>
      <c s="35" t="s">
        <v>5</v>
      </c>
      <c s="6" t="s">
        <v>2487</v>
      </c>
      <c s="36" t="s">
        <v>52</v>
      </c>
      <c s="37">
        <v>7</v>
      </c>
      <c s="36">
        <v>0</v>
      </c>
      <c s="36">
        <f>ROUND(G1132*H1132,6)</f>
      </c>
      <c r="L1132" s="38">
        <v>0</v>
      </c>
      <c s="32">
        <f>ROUND(ROUND(L1132,2)*ROUND(G1132,3),2)</f>
      </c>
      <c s="36" t="s">
        <v>1165</v>
      </c>
      <c>
        <f>(M1132*21)/100</f>
      </c>
      <c t="s">
        <v>27</v>
      </c>
    </row>
    <row r="1133" spans="1:5" ht="38.25">
      <c r="A1133" s="35" t="s">
        <v>54</v>
      </c>
      <c r="E1133" s="39" t="s">
        <v>2401</v>
      </c>
    </row>
    <row r="1134" spans="1:5" ht="12.75">
      <c r="A1134" s="35" t="s">
        <v>56</v>
      </c>
      <c r="E1134" s="40" t="s">
        <v>5</v>
      </c>
    </row>
    <row r="1135" spans="1:5" ht="12.75">
      <c r="A1135" t="s">
        <v>58</v>
      </c>
      <c r="E1135" s="39" t="s">
        <v>1688</v>
      </c>
    </row>
    <row r="1136" spans="1:16" ht="25.5">
      <c r="A1136" t="s">
        <v>48</v>
      </c>
      <c s="34" t="s">
        <v>2488</v>
      </c>
      <c s="34" t="s">
        <v>2489</v>
      </c>
      <c s="35" t="s">
        <v>5</v>
      </c>
      <c s="6" t="s">
        <v>2490</v>
      </c>
      <c s="36" t="s">
        <v>52</v>
      </c>
      <c s="37">
        <v>1</v>
      </c>
      <c s="36">
        <v>0</v>
      </c>
      <c s="36">
        <f>ROUND(G1136*H1136,6)</f>
      </c>
      <c r="L1136" s="38">
        <v>0</v>
      </c>
      <c s="32">
        <f>ROUND(ROUND(L1136,2)*ROUND(G1136,3),2)</f>
      </c>
      <c s="36" t="s">
        <v>1165</v>
      </c>
      <c>
        <f>(M1136*21)/100</f>
      </c>
      <c t="s">
        <v>27</v>
      </c>
    </row>
    <row r="1137" spans="1:5" ht="51">
      <c r="A1137" s="35" t="s">
        <v>54</v>
      </c>
      <c r="E1137" s="39" t="s">
        <v>2491</v>
      </c>
    </row>
    <row r="1138" spans="1:5" ht="12.75">
      <c r="A1138" s="35" t="s">
        <v>56</v>
      </c>
      <c r="E1138" s="40" t="s">
        <v>5</v>
      </c>
    </row>
    <row r="1139" spans="1:5" ht="12.75">
      <c r="A1139" t="s">
        <v>58</v>
      </c>
      <c r="E1139" s="39" t="s">
        <v>1688</v>
      </c>
    </row>
    <row r="1140" spans="1:16" ht="25.5">
      <c r="A1140" t="s">
        <v>48</v>
      </c>
      <c s="34" t="s">
        <v>2492</v>
      </c>
      <c s="34" t="s">
        <v>2493</v>
      </c>
      <c s="35" t="s">
        <v>5</v>
      </c>
      <c s="6" t="s">
        <v>2490</v>
      </c>
      <c s="36" t="s">
        <v>52</v>
      </c>
      <c s="37">
        <v>1</v>
      </c>
      <c s="36">
        <v>0</v>
      </c>
      <c s="36">
        <f>ROUND(G1140*H1140,6)</f>
      </c>
      <c r="L1140" s="38">
        <v>0</v>
      </c>
      <c s="32">
        <f>ROUND(ROUND(L1140,2)*ROUND(G1140,3),2)</f>
      </c>
      <c s="36" t="s">
        <v>1165</v>
      </c>
      <c>
        <f>(M1140*21)/100</f>
      </c>
      <c t="s">
        <v>27</v>
      </c>
    </row>
    <row r="1141" spans="1:5" ht="51">
      <c r="A1141" s="35" t="s">
        <v>54</v>
      </c>
      <c r="E1141" s="39" t="s">
        <v>2491</v>
      </c>
    </row>
    <row r="1142" spans="1:5" ht="12.75">
      <c r="A1142" s="35" t="s">
        <v>56</v>
      </c>
      <c r="E1142" s="40" t="s">
        <v>5</v>
      </c>
    </row>
    <row r="1143" spans="1:5" ht="12.75">
      <c r="A1143" t="s">
        <v>58</v>
      </c>
      <c r="E1143" s="39" t="s">
        <v>1688</v>
      </c>
    </row>
    <row r="1144" spans="1:16" ht="25.5">
      <c r="A1144" t="s">
        <v>48</v>
      </c>
      <c s="34" t="s">
        <v>2494</v>
      </c>
      <c s="34" t="s">
        <v>2495</v>
      </c>
      <c s="35" t="s">
        <v>5</v>
      </c>
      <c s="6" t="s">
        <v>2496</v>
      </c>
      <c s="36" t="s">
        <v>52</v>
      </c>
      <c s="37">
        <v>1</v>
      </c>
      <c s="36">
        <v>0</v>
      </c>
      <c s="36">
        <f>ROUND(G1144*H1144,6)</f>
      </c>
      <c r="L1144" s="38">
        <v>0</v>
      </c>
      <c s="32">
        <f>ROUND(ROUND(L1144,2)*ROUND(G1144,3),2)</f>
      </c>
      <c s="36" t="s">
        <v>1165</v>
      </c>
      <c>
        <f>(M1144*21)/100</f>
      </c>
      <c t="s">
        <v>27</v>
      </c>
    </row>
    <row r="1145" spans="1:5" ht="38.25">
      <c r="A1145" s="35" t="s">
        <v>54</v>
      </c>
      <c r="E1145" s="39" t="s">
        <v>2497</v>
      </c>
    </row>
    <row r="1146" spans="1:5" ht="12.75">
      <c r="A1146" s="35" t="s">
        <v>56</v>
      </c>
      <c r="E1146" s="40" t="s">
        <v>5</v>
      </c>
    </row>
    <row r="1147" spans="1:5" ht="12.75">
      <c r="A1147" t="s">
        <v>58</v>
      </c>
      <c r="E1147" s="39" t="s">
        <v>1688</v>
      </c>
    </row>
    <row r="1148" spans="1:16" ht="25.5">
      <c r="A1148" t="s">
        <v>48</v>
      </c>
      <c s="34" t="s">
        <v>2498</v>
      </c>
      <c s="34" t="s">
        <v>2499</v>
      </c>
      <c s="35" t="s">
        <v>5</v>
      </c>
      <c s="6" t="s">
        <v>2500</v>
      </c>
      <c s="36" t="s">
        <v>52</v>
      </c>
      <c s="37">
        <v>1</v>
      </c>
      <c s="36">
        <v>0</v>
      </c>
      <c s="36">
        <f>ROUND(G1148*H1148,6)</f>
      </c>
      <c r="L1148" s="38">
        <v>0</v>
      </c>
      <c s="32">
        <f>ROUND(ROUND(L1148,2)*ROUND(G1148,3),2)</f>
      </c>
      <c s="36" t="s">
        <v>1165</v>
      </c>
      <c>
        <f>(M1148*21)/100</f>
      </c>
      <c t="s">
        <v>27</v>
      </c>
    </row>
    <row r="1149" spans="1:5" ht="38.25">
      <c r="A1149" s="35" t="s">
        <v>54</v>
      </c>
      <c r="E1149" s="39" t="s">
        <v>2501</v>
      </c>
    </row>
    <row r="1150" spans="1:5" ht="12.75">
      <c r="A1150" s="35" t="s">
        <v>56</v>
      </c>
      <c r="E1150" s="40" t="s">
        <v>5</v>
      </c>
    </row>
    <row r="1151" spans="1:5" ht="12.75">
      <c r="A1151" t="s">
        <v>58</v>
      </c>
      <c r="E1151" s="39" t="s">
        <v>1688</v>
      </c>
    </row>
    <row r="1152" spans="1:16" ht="25.5">
      <c r="A1152" t="s">
        <v>48</v>
      </c>
      <c s="34" t="s">
        <v>2502</v>
      </c>
      <c s="34" t="s">
        <v>2503</v>
      </c>
      <c s="35" t="s">
        <v>5</v>
      </c>
      <c s="6" t="s">
        <v>2504</v>
      </c>
      <c s="36" t="s">
        <v>52</v>
      </c>
      <c s="37">
        <v>2</v>
      </c>
      <c s="36">
        <v>0</v>
      </c>
      <c s="36">
        <f>ROUND(G1152*H1152,6)</f>
      </c>
      <c r="L1152" s="38">
        <v>0</v>
      </c>
      <c s="32">
        <f>ROUND(ROUND(L1152,2)*ROUND(G1152,3),2)</f>
      </c>
      <c s="36" t="s">
        <v>1165</v>
      </c>
      <c>
        <f>(M1152*21)/100</f>
      </c>
      <c t="s">
        <v>27</v>
      </c>
    </row>
    <row r="1153" spans="1:5" ht="38.25">
      <c r="A1153" s="35" t="s">
        <v>54</v>
      </c>
      <c r="E1153" s="39" t="s">
        <v>2505</v>
      </c>
    </row>
    <row r="1154" spans="1:5" ht="12.75">
      <c r="A1154" s="35" t="s">
        <v>56</v>
      </c>
      <c r="E1154" s="40" t="s">
        <v>5</v>
      </c>
    </row>
    <row r="1155" spans="1:5" ht="12.75">
      <c r="A1155" t="s">
        <v>58</v>
      </c>
      <c r="E1155" s="39" t="s">
        <v>1688</v>
      </c>
    </row>
    <row r="1156" spans="1:16" ht="25.5">
      <c r="A1156" t="s">
        <v>48</v>
      </c>
      <c s="34" t="s">
        <v>2506</v>
      </c>
      <c s="34" t="s">
        <v>2507</v>
      </c>
      <c s="35" t="s">
        <v>5</v>
      </c>
      <c s="6" t="s">
        <v>2500</v>
      </c>
      <c s="36" t="s">
        <v>52</v>
      </c>
      <c s="37">
        <v>1</v>
      </c>
      <c s="36">
        <v>0</v>
      </c>
      <c s="36">
        <f>ROUND(G1156*H1156,6)</f>
      </c>
      <c r="L1156" s="38">
        <v>0</v>
      </c>
      <c s="32">
        <f>ROUND(ROUND(L1156,2)*ROUND(G1156,3),2)</f>
      </c>
      <c s="36" t="s">
        <v>1165</v>
      </c>
      <c>
        <f>(M1156*21)/100</f>
      </c>
      <c t="s">
        <v>27</v>
      </c>
    </row>
    <row r="1157" spans="1:5" ht="38.25">
      <c r="A1157" s="35" t="s">
        <v>54</v>
      </c>
      <c r="E1157" s="39" t="s">
        <v>2501</v>
      </c>
    </row>
    <row r="1158" spans="1:5" ht="12.75">
      <c r="A1158" s="35" t="s">
        <v>56</v>
      </c>
      <c r="E1158" s="40" t="s">
        <v>5</v>
      </c>
    </row>
    <row r="1159" spans="1:5" ht="12.75">
      <c r="A1159" t="s">
        <v>58</v>
      </c>
      <c r="E1159" s="39" t="s">
        <v>1688</v>
      </c>
    </row>
    <row r="1160" spans="1:16" ht="25.5">
      <c r="A1160" t="s">
        <v>48</v>
      </c>
      <c s="34" t="s">
        <v>2508</v>
      </c>
      <c s="34" t="s">
        <v>2509</v>
      </c>
      <c s="35" t="s">
        <v>5</v>
      </c>
      <c s="6" t="s">
        <v>2510</v>
      </c>
      <c s="36" t="s">
        <v>52</v>
      </c>
      <c s="37">
        <v>1</v>
      </c>
      <c s="36">
        <v>0</v>
      </c>
      <c s="36">
        <f>ROUND(G1160*H1160,6)</f>
      </c>
      <c r="L1160" s="38">
        <v>0</v>
      </c>
      <c s="32">
        <f>ROUND(ROUND(L1160,2)*ROUND(G1160,3),2)</f>
      </c>
      <c s="36" t="s">
        <v>1165</v>
      </c>
      <c>
        <f>(M1160*21)/100</f>
      </c>
      <c t="s">
        <v>27</v>
      </c>
    </row>
    <row r="1161" spans="1:5" ht="38.25">
      <c r="A1161" s="35" t="s">
        <v>54</v>
      </c>
      <c r="E1161" s="39" t="s">
        <v>2511</v>
      </c>
    </row>
    <row r="1162" spans="1:5" ht="12.75">
      <c r="A1162" s="35" t="s">
        <v>56</v>
      </c>
      <c r="E1162" s="40" t="s">
        <v>5</v>
      </c>
    </row>
    <row r="1163" spans="1:5" ht="12.75">
      <c r="A1163" t="s">
        <v>58</v>
      </c>
      <c r="E1163" s="39" t="s">
        <v>1688</v>
      </c>
    </row>
    <row r="1164" spans="1:16" ht="25.5">
      <c r="A1164" t="s">
        <v>48</v>
      </c>
      <c s="34" t="s">
        <v>2512</v>
      </c>
      <c s="34" t="s">
        <v>2513</v>
      </c>
      <c s="35" t="s">
        <v>5</v>
      </c>
      <c s="6" t="s">
        <v>2514</v>
      </c>
      <c s="36" t="s">
        <v>52</v>
      </c>
      <c s="37">
        <v>1</v>
      </c>
      <c s="36">
        <v>0</v>
      </c>
      <c s="36">
        <f>ROUND(G1164*H1164,6)</f>
      </c>
      <c r="L1164" s="38">
        <v>0</v>
      </c>
      <c s="32">
        <f>ROUND(ROUND(L1164,2)*ROUND(G1164,3),2)</f>
      </c>
      <c s="36" t="s">
        <v>1165</v>
      </c>
      <c>
        <f>(M1164*21)/100</f>
      </c>
      <c t="s">
        <v>27</v>
      </c>
    </row>
    <row r="1165" spans="1:5" ht="38.25">
      <c r="A1165" s="35" t="s">
        <v>54</v>
      </c>
      <c r="E1165" s="39" t="s">
        <v>2515</v>
      </c>
    </row>
    <row r="1166" spans="1:5" ht="12.75">
      <c r="A1166" s="35" t="s">
        <v>56</v>
      </c>
      <c r="E1166" s="40" t="s">
        <v>5</v>
      </c>
    </row>
    <row r="1167" spans="1:5" ht="12.75">
      <c r="A1167" t="s">
        <v>58</v>
      </c>
      <c r="E1167" s="39" t="s">
        <v>1688</v>
      </c>
    </row>
    <row r="1168" spans="1:16" ht="25.5">
      <c r="A1168" t="s">
        <v>48</v>
      </c>
      <c s="34" t="s">
        <v>2516</v>
      </c>
      <c s="34" t="s">
        <v>2517</v>
      </c>
      <c s="35" t="s">
        <v>5</v>
      </c>
      <c s="6" t="s">
        <v>2518</v>
      </c>
      <c s="36" t="s">
        <v>52</v>
      </c>
      <c s="37">
        <v>3</v>
      </c>
      <c s="36">
        <v>0</v>
      </c>
      <c s="36">
        <f>ROUND(G1168*H1168,6)</f>
      </c>
      <c r="L1168" s="38">
        <v>0</v>
      </c>
      <c s="32">
        <f>ROUND(ROUND(L1168,2)*ROUND(G1168,3),2)</f>
      </c>
      <c s="36" t="s">
        <v>1165</v>
      </c>
      <c>
        <f>(M1168*21)/100</f>
      </c>
      <c t="s">
        <v>27</v>
      </c>
    </row>
    <row r="1169" spans="1:5" ht="38.25">
      <c r="A1169" s="35" t="s">
        <v>54</v>
      </c>
      <c r="E1169" s="39" t="s">
        <v>2519</v>
      </c>
    </row>
    <row r="1170" spans="1:5" ht="12.75">
      <c r="A1170" s="35" t="s">
        <v>56</v>
      </c>
      <c r="E1170" s="40" t="s">
        <v>5</v>
      </c>
    </row>
    <row r="1171" spans="1:5" ht="12.75">
      <c r="A1171" t="s">
        <v>58</v>
      </c>
      <c r="E1171" s="39" t="s">
        <v>1688</v>
      </c>
    </row>
    <row r="1172" spans="1:16" ht="25.5">
      <c r="A1172" t="s">
        <v>48</v>
      </c>
      <c s="34" t="s">
        <v>2520</v>
      </c>
      <c s="34" t="s">
        <v>2521</v>
      </c>
      <c s="35" t="s">
        <v>5</v>
      </c>
      <c s="6" t="s">
        <v>2522</v>
      </c>
      <c s="36" t="s">
        <v>52</v>
      </c>
      <c s="37">
        <v>1</v>
      </c>
      <c s="36">
        <v>0</v>
      </c>
      <c s="36">
        <f>ROUND(G1172*H1172,6)</f>
      </c>
      <c r="L1172" s="38">
        <v>0</v>
      </c>
      <c s="32">
        <f>ROUND(ROUND(L1172,2)*ROUND(G1172,3),2)</f>
      </c>
      <c s="36" t="s">
        <v>1165</v>
      </c>
      <c>
        <f>(M1172*21)/100</f>
      </c>
      <c t="s">
        <v>27</v>
      </c>
    </row>
    <row r="1173" spans="1:5" ht="38.25">
      <c r="A1173" s="35" t="s">
        <v>54</v>
      </c>
      <c r="E1173" s="39" t="s">
        <v>2523</v>
      </c>
    </row>
    <row r="1174" spans="1:5" ht="12.75">
      <c r="A1174" s="35" t="s">
        <v>56</v>
      </c>
      <c r="E1174" s="40" t="s">
        <v>5</v>
      </c>
    </row>
    <row r="1175" spans="1:5" ht="12.75">
      <c r="A1175" t="s">
        <v>58</v>
      </c>
      <c r="E1175" s="39" t="s">
        <v>1688</v>
      </c>
    </row>
    <row r="1176" spans="1:16" ht="25.5">
      <c r="A1176" t="s">
        <v>48</v>
      </c>
      <c s="34" t="s">
        <v>2524</v>
      </c>
      <c s="34" t="s">
        <v>2525</v>
      </c>
      <c s="35" t="s">
        <v>5</v>
      </c>
      <c s="6" t="s">
        <v>2526</v>
      </c>
      <c s="36" t="s">
        <v>52</v>
      </c>
      <c s="37">
        <v>1</v>
      </c>
      <c s="36">
        <v>0</v>
      </c>
      <c s="36">
        <f>ROUND(G1176*H1176,6)</f>
      </c>
      <c r="L1176" s="38">
        <v>0</v>
      </c>
      <c s="32">
        <f>ROUND(ROUND(L1176,2)*ROUND(G1176,3),2)</f>
      </c>
      <c s="36" t="s">
        <v>1165</v>
      </c>
      <c>
        <f>(M1176*21)/100</f>
      </c>
      <c t="s">
        <v>27</v>
      </c>
    </row>
    <row r="1177" spans="1:5" ht="38.25">
      <c r="A1177" s="35" t="s">
        <v>54</v>
      </c>
      <c r="E1177" s="39" t="s">
        <v>2527</v>
      </c>
    </row>
    <row r="1178" spans="1:5" ht="12.75">
      <c r="A1178" s="35" t="s">
        <v>56</v>
      </c>
      <c r="E1178" s="40" t="s">
        <v>5</v>
      </c>
    </row>
    <row r="1179" spans="1:5" ht="12.75">
      <c r="A1179" t="s">
        <v>58</v>
      </c>
      <c r="E1179" s="39" t="s">
        <v>1688</v>
      </c>
    </row>
    <row r="1180" spans="1:16" ht="25.5">
      <c r="A1180" t="s">
        <v>48</v>
      </c>
      <c s="34" t="s">
        <v>2528</v>
      </c>
      <c s="34" t="s">
        <v>2529</v>
      </c>
      <c s="35" t="s">
        <v>5</v>
      </c>
      <c s="6" t="s">
        <v>2530</v>
      </c>
      <c s="36" t="s">
        <v>52</v>
      </c>
      <c s="37">
        <v>2</v>
      </c>
      <c s="36">
        <v>0</v>
      </c>
      <c s="36">
        <f>ROUND(G1180*H1180,6)</f>
      </c>
      <c r="L1180" s="38">
        <v>0</v>
      </c>
      <c s="32">
        <f>ROUND(ROUND(L1180,2)*ROUND(G1180,3),2)</f>
      </c>
      <c s="36" t="s">
        <v>1165</v>
      </c>
      <c>
        <f>(M1180*21)/100</f>
      </c>
      <c t="s">
        <v>27</v>
      </c>
    </row>
    <row r="1181" spans="1:5" ht="51">
      <c r="A1181" s="35" t="s">
        <v>54</v>
      </c>
      <c r="E1181" s="39" t="s">
        <v>2531</v>
      </c>
    </row>
    <row r="1182" spans="1:5" ht="12.75">
      <c r="A1182" s="35" t="s">
        <v>56</v>
      </c>
      <c r="E1182" s="40" t="s">
        <v>5</v>
      </c>
    </row>
    <row r="1183" spans="1:5" ht="12.75">
      <c r="A1183" t="s">
        <v>58</v>
      </c>
      <c r="E1183" s="39" t="s">
        <v>1688</v>
      </c>
    </row>
    <row r="1184" spans="1:16" ht="25.5">
      <c r="A1184" t="s">
        <v>48</v>
      </c>
      <c s="34" t="s">
        <v>2532</v>
      </c>
      <c s="34" t="s">
        <v>2533</v>
      </c>
      <c s="35" t="s">
        <v>5</v>
      </c>
      <c s="6" t="s">
        <v>2534</v>
      </c>
      <c s="36" t="s">
        <v>52</v>
      </c>
      <c s="37">
        <v>2</v>
      </c>
      <c s="36">
        <v>0</v>
      </c>
      <c s="36">
        <f>ROUND(G1184*H1184,6)</f>
      </c>
      <c r="L1184" s="38">
        <v>0</v>
      </c>
      <c s="32">
        <f>ROUND(ROUND(L1184,2)*ROUND(G1184,3),2)</f>
      </c>
      <c s="36" t="s">
        <v>1165</v>
      </c>
      <c>
        <f>(M1184*21)/100</f>
      </c>
      <c t="s">
        <v>27</v>
      </c>
    </row>
    <row r="1185" spans="1:5" ht="38.25">
      <c r="A1185" s="35" t="s">
        <v>54</v>
      </c>
      <c r="E1185" s="39" t="s">
        <v>2535</v>
      </c>
    </row>
    <row r="1186" spans="1:5" ht="12.75">
      <c r="A1186" s="35" t="s">
        <v>56</v>
      </c>
      <c r="E1186" s="40" t="s">
        <v>5</v>
      </c>
    </row>
    <row r="1187" spans="1:5" ht="12.75">
      <c r="A1187" t="s">
        <v>58</v>
      </c>
      <c r="E1187" s="39" t="s">
        <v>1688</v>
      </c>
    </row>
    <row r="1188" spans="1:16" ht="25.5">
      <c r="A1188" t="s">
        <v>48</v>
      </c>
      <c s="34" t="s">
        <v>2536</v>
      </c>
      <c s="34" t="s">
        <v>2537</v>
      </c>
      <c s="35" t="s">
        <v>5</v>
      </c>
      <c s="6" t="s">
        <v>2538</v>
      </c>
      <c s="36" t="s">
        <v>52</v>
      </c>
      <c s="37">
        <v>2</v>
      </c>
      <c s="36">
        <v>0</v>
      </c>
      <c s="36">
        <f>ROUND(G1188*H1188,6)</f>
      </c>
      <c r="L1188" s="38">
        <v>0</v>
      </c>
      <c s="32">
        <f>ROUND(ROUND(L1188,2)*ROUND(G1188,3),2)</f>
      </c>
      <c s="36" t="s">
        <v>1165</v>
      </c>
      <c>
        <f>(M1188*21)/100</f>
      </c>
      <c t="s">
        <v>27</v>
      </c>
    </row>
    <row r="1189" spans="1:5" ht="38.25">
      <c r="A1189" s="35" t="s">
        <v>54</v>
      </c>
      <c r="E1189" s="39" t="s">
        <v>2539</v>
      </c>
    </row>
    <row r="1190" spans="1:5" ht="12.75">
      <c r="A1190" s="35" t="s">
        <v>56</v>
      </c>
      <c r="E1190" s="40" t="s">
        <v>5</v>
      </c>
    </row>
    <row r="1191" spans="1:5" ht="12.75">
      <c r="A1191" t="s">
        <v>58</v>
      </c>
      <c r="E1191" s="39" t="s">
        <v>1688</v>
      </c>
    </row>
    <row r="1192" spans="1:16" ht="25.5">
      <c r="A1192" t="s">
        <v>48</v>
      </c>
      <c s="34" t="s">
        <v>2540</v>
      </c>
      <c s="34" t="s">
        <v>2541</v>
      </c>
      <c s="35" t="s">
        <v>5</v>
      </c>
      <c s="6" t="s">
        <v>2542</v>
      </c>
      <c s="36" t="s">
        <v>52</v>
      </c>
      <c s="37">
        <v>2</v>
      </c>
      <c s="36">
        <v>0</v>
      </c>
      <c s="36">
        <f>ROUND(G1192*H1192,6)</f>
      </c>
      <c r="L1192" s="38">
        <v>0</v>
      </c>
      <c s="32">
        <f>ROUND(ROUND(L1192,2)*ROUND(G1192,3),2)</f>
      </c>
      <c s="36" t="s">
        <v>1165</v>
      </c>
      <c>
        <f>(M1192*21)/100</f>
      </c>
      <c t="s">
        <v>27</v>
      </c>
    </row>
    <row r="1193" spans="1:5" ht="38.25">
      <c r="A1193" s="35" t="s">
        <v>54</v>
      </c>
      <c r="E1193" s="39" t="s">
        <v>2543</v>
      </c>
    </row>
    <row r="1194" spans="1:5" ht="12.75">
      <c r="A1194" s="35" t="s">
        <v>56</v>
      </c>
      <c r="E1194" s="40" t="s">
        <v>5</v>
      </c>
    </row>
    <row r="1195" spans="1:5" ht="12.75">
      <c r="A1195" t="s">
        <v>58</v>
      </c>
      <c r="E1195" s="39" t="s">
        <v>1688</v>
      </c>
    </row>
    <row r="1196" spans="1:16" ht="25.5">
      <c r="A1196" t="s">
        <v>48</v>
      </c>
      <c s="34" t="s">
        <v>2544</v>
      </c>
      <c s="34" t="s">
        <v>2545</v>
      </c>
      <c s="35" t="s">
        <v>5</v>
      </c>
      <c s="6" t="s">
        <v>2546</v>
      </c>
      <c s="36" t="s">
        <v>52</v>
      </c>
      <c s="37">
        <v>2</v>
      </c>
      <c s="36">
        <v>0</v>
      </c>
      <c s="36">
        <f>ROUND(G1196*H1196,6)</f>
      </c>
      <c r="L1196" s="38">
        <v>0</v>
      </c>
      <c s="32">
        <f>ROUND(ROUND(L1196,2)*ROUND(G1196,3),2)</f>
      </c>
      <c s="36" t="s">
        <v>1165</v>
      </c>
      <c>
        <f>(M1196*21)/100</f>
      </c>
      <c t="s">
        <v>27</v>
      </c>
    </row>
    <row r="1197" spans="1:5" ht="25.5">
      <c r="A1197" s="35" t="s">
        <v>54</v>
      </c>
      <c r="E1197" s="39" t="s">
        <v>2547</v>
      </c>
    </row>
    <row r="1198" spans="1:5" ht="12.75">
      <c r="A1198" s="35" t="s">
        <v>56</v>
      </c>
      <c r="E1198" s="40" t="s">
        <v>5</v>
      </c>
    </row>
    <row r="1199" spans="1:5" ht="12.75">
      <c r="A1199" t="s">
        <v>58</v>
      </c>
      <c r="E1199" s="39" t="s">
        <v>1688</v>
      </c>
    </row>
    <row r="1200" spans="1:16" ht="25.5">
      <c r="A1200" t="s">
        <v>48</v>
      </c>
      <c s="34" t="s">
        <v>2548</v>
      </c>
      <c s="34" t="s">
        <v>2549</v>
      </c>
      <c s="35" t="s">
        <v>5</v>
      </c>
      <c s="6" t="s">
        <v>2550</v>
      </c>
      <c s="36" t="s">
        <v>52</v>
      </c>
      <c s="37">
        <v>2</v>
      </c>
      <c s="36">
        <v>0</v>
      </c>
      <c s="36">
        <f>ROUND(G1200*H1200,6)</f>
      </c>
      <c r="L1200" s="38">
        <v>0</v>
      </c>
      <c s="32">
        <f>ROUND(ROUND(L1200,2)*ROUND(G1200,3),2)</f>
      </c>
      <c s="36" t="s">
        <v>1165</v>
      </c>
      <c>
        <f>(M1200*21)/100</f>
      </c>
      <c t="s">
        <v>27</v>
      </c>
    </row>
    <row r="1201" spans="1:5" ht="38.25">
      <c r="A1201" s="35" t="s">
        <v>54</v>
      </c>
      <c r="E1201" s="39" t="s">
        <v>2551</v>
      </c>
    </row>
    <row r="1202" spans="1:5" ht="12.75">
      <c r="A1202" s="35" t="s">
        <v>56</v>
      </c>
      <c r="E1202" s="40" t="s">
        <v>5</v>
      </c>
    </row>
    <row r="1203" spans="1:5" ht="12.75">
      <c r="A1203" t="s">
        <v>58</v>
      </c>
      <c r="E1203" s="39" t="s">
        <v>1688</v>
      </c>
    </row>
    <row r="1204" spans="1:16" ht="25.5">
      <c r="A1204" t="s">
        <v>48</v>
      </c>
      <c s="34" t="s">
        <v>2552</v>
      </c>
      <c s="34" t="s">
        <v>2553</v>
      </c>
      <c s="35" t="s">
        <v>5</v>
      </c>
      <c s="6" t="s">
        <v>2554</v>
      </c>
      <c s="36" t="s">
        <v>246</v>
      </c>
      <c s="37">
        <v>230.5</v>
      </c>
      <c s="36">
        <v>0</v>
      </c>
      <c s="36">
        <f>ROUND(G1204*H1204,6)</f>
      </c>
      <c r="L1204" s="38">
        <v>0</v>
      </c>
      <c s="32">
        <f>ROUND(ROUND(L1204,2)*ROUND(G1204,3),2)</f>
      </c>
      <c s="36" t="s">
        <v>1501</v>
      </c>
      <c>
        <f>(M1204*21)/100</f>
      </c>
      <c t="s">
        <v>27</v>
      </c>
    </row>
    <row r="1205" spans="1:5" ht="25.5">
      <c r="A1205" s="35" t="s">
        <v>54</v>
      </c>
      <c r="E1205" s="39" t="s">
        <v>2555</v>
      </c>
    </row>
    <row r="1206" spans="1:5" ht="12.75">
      <c r="A1206" s="35" t="s">
        <v>56</v>
      </c>
      <c r="E1206" s="40" t="s">
        <v>5</v>
      </c>
    </row>
    <row r="1207" spans="1:5" ht="114.75">
      <c r="A1207" t="s">
        <v>58</v>
      </c>
      <c r="E1207" s="39" t="s">
        <v>2556</v>
      </c>
    </row>
    <row r="1208" spans="1:16" ht="25.5">
      <c r="A1208" t="s">
        <v>48</v>
      </c>
      <c s="34" t="s">
        <v>2557</v>
      </c>
      <c s="34" t="s">
        <v>2558</v>
      </c>
      <c s="35" t="s">
        <v>5</v>
      </c>
      <c s="6" t="s">
        <v>2559</v>
      </c>
      <c s="36" t="s">
        <v>1354</v>
      </c>
      <c s="37">
        <v>12.895</v>
      </c>
      <c s="36">
        <v>0</v>
      </c>
      <c s="36">
        <f>ROUND(G1208*H1208,6)</f>
      </c>
      <c r="L1208" s="38">
        <v>0</v>
      </c>
      <c s="32">
        <f>ROUND(ROUND(L1208,2)*ROUND(G1208,3),2)</f>
      </c>
      <c s="36" t="s">
        <v>2560</v>
      </c>
      <c>
        <f>(M1208*21)/100</f>
      </c>
      <c t="s">
        <v>27</v>
      </c>
    </row>
    <row r="1209" spans="1:5" ht="25.5">
      <c r="A1209" s="35" t="s">
        <v>54</v>
      </c>
      <c r="E1209" s="39" t="s">
        <v>2561</v>
      </c>
    </row>
    <row r="1210" spans="1:5" ht="38.25">
      <c r="A1210" s="35" t="s">
        <v>56</v>
      </c>
      <c r="E1210" s="40" t="s">
        <v>2562</v>
      </c>
    </row>
    <row r="1211" spans="1:5" ht="89.25">
      <c r="A1211" t="s">
        <v>58</v>
      </c>
      <c r="E1211" s="39" t="s">
        <v>1925</v>
      </c>
    </row>
    <row r="1212" spans="1:16" ht="25.5">
      <c r="A1212" t="s">
        <v>48</v>
      </c>
      <c s="34" t="s">
        <v>2563</v>
      </c>
      <c s="34" t="s">
        <v>2564</v>
      </c>
      <c s="35" t="s">
        <v>5</v>
      </c>
      <c s="6" t="s">
        <v>2565</v>
      </c>
      <c s="36" t="s">
        <v>1354</v>
      </c>
      <c s="37">
        <v>20.57</v>
      </c>
      <c s="36">
        <v>0</v>
      </c>
      <c s="36">
        <f>ROUND(G1212*H1212,6)</f>
      </c>
      <c r="L1212" s="38">
        <v>0</v>
      </c>
      <c s="32">
        <f>ROUND(ROUND(L1212,2)*ROUND(G1212,3),2)</f>
      </c>
      <c s="36" t="s">
        <v>2560</v>
      </c>
      <c>
        <f>(M1212*21)/100</f>
      </c>
      <c t="s">
        <v>27</v>
      </c>
    </row>
    <row r="1213" spans="1:5" ht="25.5">
      <c r="A1213" s="35" t="s">
        <v>54</v>
      </c>
      <c r="E1213" s="39" t="s">
        <v>2566</v>
      </c>
    </row>
    <row r="1214" spans="1:5" ht="38.25">
      <c r="A1214" s="35" t="s">
        <v>56</v>
      </c>
      <c r="E1214" s="40" t="s">
        <v>2567</v>
      </c>
    </row>
    <row r="1215" spans="1:5" ht="89.25">
      <c r="A1215" t="s">
        <v>58</v>
      </c>
      <c r="E1215" s="39" t="s">
        <v>1925</v>
      </c>
    </row>
    <row r="1216" spans="1:16" ht="25.5">
      <c r="A1216" t="s">
        <v>48</v>
      </c>
      <c s="34" t="s">
        <v>2568</v>
      </c>
      <c s="34" t="s">
        <v>2569</v>
      </c>
      <c s="35" t="s">
        <v>5</v>
      </c>
      <c s="6" t="s">
        <v>2570</v>
      </c>
      <c s="36" t="s">
        <v>1354</v>
      </c>
      <c s="37">
        <v>27.118</v>
      </c>
      <c s="36">
        <v>0</v>
      </c>
      <c s="36">
        <f>ROUND(G1216*H1216,6)</f>
      </c>
      <c r="L1216" s="38">
        <v>0</v>
      </c>
      <c s="32">
        <f>ROUND(ROUND(L1216,2)*ROUND(G1216,3),2)</f>
      </c>
      <c s="36" t="s">
        <v>2560</v>
      </c>
      <c>
        <f>(M1216*21)/100</f>
      </c>
      <c t="s">
        <v>27</v>
      </c>
    </row>
    <row r="1217" spans="1:5" ht="25.5">
      <c r="A1217" s="35" t="s">
        <v>54</v>
      </c>
      <c r="E1217" s="39" t="s">
        <v>2571</v>
      </c>
    </row>
    <row r="1218" spans="1:5" ht="38.25">
      <c r="A1218" s="35" t="s">
        <v>56</v>
      </c>
      <c r="E1218" s="40" t="s">
        <v>2572</v>
      </c>
    </row>
    <row r="1219" spans="1:5" ht="89.25">
      <c r="A1219" t="s">
        <v>58</v>
      </c>
      <c r="E1219" s="39" t="s">
        <v>1925</v>
      </c>
    </row>
    <row r="1220" spans="1:13" ht="12.75">
      <c r="A1220" t="s">
        <v>46</v>
      </c>
      <c r="C1220" s="31" t="s">
        <v>2408</v>
      </c>
      <c r="E1220" s="33" t="s">
        <v>2573</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2574</v>
      </c>
      <c s="34" t="s">
        <v>2575</v>
      </c>
      <c s="35" t="s">
        <v>5</v>
      </c>
      <c s="6" t="s">
        <v>2576</v>
      </c>
      <c s="36" t="s">
        <v>52</v>
      </c>
      <c s="37">
        <v>1</v>
      </c>
      <c s="36">
        <v>0</v>
      </c>
      <c s="36">
        <f>ROUND(G1221*H1221,6)</f>
      </c>
      <c r="L1221" s="38">
        <v>0</v>
      </c>
      <c s="32">
        <f>ROUND(ROUND(L1221,2)*ROUND(G1221,3),2)</f>
      </c>
      <c s="36" t="s">
        <v>1165</v>
      </c>
      <c>
        <f>(M1221*21)/100</f>
      </c>
      <c t="s">
        <v>27</v>
      </c>
    </row>
    <row r="1222" spans="1:5" ht="12.75">
      <c r="A1222" s="35" t="s">
        <v>54</v>
      </c>
      <c r="E1222" s="39" t="s">
        <v>2576</v>
      </c>
    </row>
    <row r="1223" spans="1:5" ht="12.75">
      <c r="A1223" s="35" t="s">
        <v>56</v>
      </c>
      <c r="E1223" s="40" t="s">
        <v>5</v>
      </c>
    </row>
    <row r="1224" spans="1:5" ht="12.75">
      <c r="A1224" t="s">
        <v>58</v>
      </c>
      <c r="E1224" s="39" t="s">
        <v>5</v>
      </c>
    </row>
    <row r="1225" spans="1:16" ht="12.75">
      <c r="A1225" t="s">
        <v>48</v>
      </c>
      <c s="34" t="s">
        <v>2577</v>
      </c>
      <c s="34" t="s">
        <v>2578</v>
      </c>
      <c s="35" t="s">
        <v>5</v>
      </c>
      <c s="6" t="s">
        <v>2579</v>
      </c>
      <c s="36" t="s">
        <v>52</v>
      </c>
      <c s="37">
        <v>1</v>
      </c>
      <c s="36">
        <v>0</v>
      </c>
      <c s="36">
        <f>ROUND(G1225*H1225,6)</f>
      </c>
      <c r="L1225" s="38">
        <v>0</v>
      </c>
      <c s="32">
        <f>ROUND(ROUND(L1225,2)*ROUND(G1225,3),2)</f>
      </c>
      <c s="36" t="s">
        <v>1165</v>
      </c>
      <c>
        <f>(M1225*21)/100</f>
      </c>
      <c t="s">
        <v>27</v>
      </c>
    </row>
    <row r="1226" spans="1:5" ht="12.75">
      <c r="A1226" s="35" t="s">
        <v>54</v>
      </c>
      <c r="E1226" s="39" t="s">
        <v>2579</v>
      </c>
    </row>
    <row r="1227" spans="1:5" ht="12.75">
      <c r="A1227" s="35" t="s">
        <v>56</v>
      </c>
      <c r="E1227" s="40" t="s">
        <v>5</v>
      </c>
    </row>
    <row r="1228" spans="1:5" ht="12.75">
      <c r="A1228" t="s">
        <v>58</v>
      </c>
      <c r="E1228" s="39" t="s">
        <v>5</v>
      </c>
    </row>
    <row r="1229" spans="1:16" ht="12.75">
      <c r="A1229" t="s">
        <v>48</v>
      </c>
      <c s="34" t="s">
        <v>2580</v>
      </c>
      <c s="34" t="s">
        <v>2581</v>
      </c>
      <c s="35" t="s">
        <v>5</v>
      </c>
      <c s="6" t="s">
        <v>2582</v>
      </c>
      <c s="36" t="s">
        <v>52</v>
      </c>
      <c s="37">
        <v>1</v>
      </c>
      <c s="36">
        <v>0</v>
      </c>
      <c s="36">
        <f>ROUND(G1229*H1229,6)</f>
      </c>
      <c r="L1229" s="38">
        <v>0</v>
      </c>
      <c s="32">
        <f>ROUND(ROUND(L1229,2)*ROUND(G1229,3),2)</f>
      </c>
      <c s="36" t="s">
        <v>1165</v>
      </c>
      <c>
        <f>(M1229*21)/100</f>
      </c>
      <c t="s">
        <v>27</v>
      </c>
    </row>
    <row r="1230" spans="1:5" ht="12.75">
      <c r="A1230" s="35" t="s">
        <v>54</v>
      </c>
      <c r="E1230" s="39" t="s">
        <v>2582</v>
      </c>
    </row>
    <row r="1231" spans="1:5" ht="12.75">
      <c r="A1231" s="35" t="s">
        <v>56</v>
      </c>
      <c r="E1231" s="40" t="s">
        <v>5</v>
      </c>
    </row>
    <row r="1232" spans="1:5" ht="12.75">
      <c r="A1232" t="s">
        <v>58</v>
      </c>
      <c r="E1232" s="39" t="s">
        <v>5</v>
      </c>
    </row>
    <row r="1233" spans="1:16" ht="12.75">
      <c r="A1233" t="s">
        <v>48</v>
      </c>
      <c s="34" t="s">
        <v>2583</v>
      </c>
      <c s="34" t="s">
        <v>2584</v>
      </c>
      <c s="35" t="s">
        <v>5</v>
      </c>
      <c s="6" t="s">
        <v>2585</v>
      </c>
      <c s="36" t="s">
        <v>52</v>
      </c>
      <c s="37">
        <v>1</v>
      </c>
      <c s="36">
        <v>0</v>
      </c>
      <c s="36">
        <f>ROUND(G1233*H1233,6)</f>
      </c>
      <c r="L1233" s="38">
        <v>0</v>
      </c>
      <c s="32">
        <f>ROUND(ROUND(L1233,2)*ROUND(G1233,3),2)</f>
      </c>
      <c s="36" t="s">
        <v>1165</v>
      </c>
      <c>
        <f>(M1233*21)/100</f>
      </c>
      <c t="s">
        <v>27</v>
      </c>
    </row>
    <row r="1234" spans="1:5" ht="12.75">
      <c r="A1234" s="35" t="s">
        <v>54</v>
      </c>
      <c r="E1234" s="39" t="s">
        <v>2585</v>
      </c>
    </row>
    <row r="1235" spans="1:5" ht="12.75">
      <c r="A1235" s="35" t="s">
        <v>56</v>
      </c>
      <c r="E1235" s="40" t="s">
        <v>5</v>
      </c>
    </row>
    <row r="1236" spans="1:5" ht="12.75">
      <c r="A1236" t="s">
        <v>58</v>
      </c>
      <c r="E1236" s="39" t="s">
        <v>5</v>
      </c>
    </row>
    <row r="1237" spans="1:16" ht="25.5">
      <c r="A1237" t="s">
        <v>48</v>
      </c>
      <c s="34" t="s">
        <v>2586</v>
      </c>
      <c s="34" t="s">
        <v>2587</v>
      </c>
      <c s="35" t="s">
        <v>5</v>
      </c>
      <c s="6" t="s">
        <v>2588</v>
      </c>
      <c s="36" t="s">
        <v>52</v>
      </c>
      <c s="37">
        <v>1</v>
      </c>
      <c s="36">
        <v>0</v>
      </c>
      <c s="36">
        <f>ROUND(G1237*H1237,6)</f>
      </c>
      <c r="L1237" s="38">
        <v>0</v>
      </c>
      <c s="32">
        <f>ROUND(ROUND(L1237,2)*ROUND(G1237,3),2)</f>
      </c>
      <c s="36" t="s">
        <v>1165</v>
      </c>
      <c>
        <f>(M1237*21)/100</f>
      </c>
      <c t="s">
        <v>27</v>
      </c>
    </row>
    <row r="1238" spans="1:5" ht="25.5">
      <c r="A1238" s="35" t="s">
        <v>54</v>
      </c>
      <c r="E1238" s="39" t="s">
        <v>2588</v>
      </c>
    </row>
    <row r="1239" spans="1:5" ht="12.75">
      <c r="A1239" s="35" t="s">
        <v>56</v>
      </c>
      <c r="E1239" s="40" t="s">
        <v>5</v>
      </c>
    </row>
    <row r="1240" spans="1:5" ht="12.75">
      <c r="A1240" t="s">
        <v>58</v>
      </c>
      <c r="E1240" s="39" t="s">
        <v>5</v>
      </c>
    </row>
    <row r="1241" spans="1:16" ht="12.75">
      <c r="A1241" t="s">
        <v>48</v>
      </c>
      <c s="34" t="s">
        <v>2589</v>
      </c>
      <c s="34" t="s">
        <v>2590</v>
      </c>
      <c s="35" t="s">
        <v>5</v>
      </c>
      <c s="6" t="s">
        <v>2591</v>
      </c>
      <c s="36" t="s">
        <v>1354</v>
      </c>
      <c s="37">
        <v>143.913</v>
      </c>
      <c s="36">
        <v>0</v>
      </c>
      <c s="36">
        <f>ROUND(G1241*H1241,6)</f>
      </c>
      <c r="L1241" s="38">
        <v>0</v>
      </c>
      <c s="32">
        <f>ROUND(ROUND(L1241,2)*ROUND(G1241,3),2)</f>
      </c>
      <c s="36" t="s">
        <v>1165</v>
      </c>
      <c>
        <f>(M1241*21)/100</f>
      </c>
      <c t="s">
        <v>27</v>
      </c>
    </row>
    <row r="1242" spans="1:5" ht="12.75">
      <c r="A1242" s="35" t="s">
        <v>54</v>
      </c>
      <c r="E1242" s="39" t="s">
        <v>2591</v>
      </c>
    </row>
    <row r="1243" spans="1:5" ht="25.5">
      <c r="A1243" s="35" t="s">
        <v>56</v>
      </c>
      <c r="E1243" s="40" t="s">
        <v>2592</v>
      </c>
    </row>
    <row r="1244" spans="1:5" ht="25.5">
      <c r="A1244" t="s">
        <v>58</v>
      </c>
      <c r="E1244" s="39" t="s">
        <v>2593</v>
      </c>
    </row>
    <row r="1245" spans="1:16" ht="12.75">
      <c r="A1245" t="s">
        <v>48</v>
      </c>
      <c s="34" t="s">
        <v>2594</v>
      </c>
      <c s="34" t="s">
        <v>2595</v>
      </c>
      <c s="35" t="s">
        <v>5</v>
      </c>
      <c s="6" t="s">
        <v>2596</v>
      </c>
      <c s="36" t="s">
        <v>1354</v>
      </c>
      <c s="37">
        <v>32.81</v>
      </c>
      <c s="36">
        <v>0</v>
      </c>
      <c s="36">
        <f>ROUND(G1245*H1245,6)</f>
      </c>
      <c r="L1245" s="38">
        <v>0</v>
      </c>
      <c s="32">
        <f>ROUND(ROUND(L1245,2)*ROUND(G1245,3),2)</f>
      </c>
      <c s="36" t="s">
        <v>1165</v>
      </c>
      <c>
        <f>(M1245*21)/100</f>
      </c>
      <c t="s">
        <v>27</v>
      </c>
    </row>
    <row r="1246" spans="1:5" ht="12.75">
      <c r="A1246" s="35" t="s">
        <v>54</v>
      </c>
      <c r="E1246" s="39" t="s">
        <v>2596</v>
      </c>
    </row>
    <row r="1247" spans="1:5" ht="25.5">
      <c r="A1247" s="35" t="s">
        <v>56</v>
      </c>
      <c r="E1247" s="40" t="s">
        <v>1636</v>
      </c>
    </row>
    <row r="1248" spans="1:5" ht="12.75">
      <c r="A1248" t="s">
        <v>58</v>
      </c>
      <c r="E1248" s="39" t="s">
        <v>5</v>
      </c>
    </row>
    <row r="1249" spans="1:16" ht="12.75">
      <c r="A1249" t="s">
        <v>48</v>
      </c>
      <c s="34" t="s">
        <v>2597</v>
      </c>
      <c s="34" t="s">
        <v>2598</v>
      </c>
      <c s="35" t="s">
        <v>5</v>
      </c>
      <c s="6" t="s">
        <v>2599</v>
      </c>
      <c s="36" t="s">
        <v>1354</v>
      </c>
      <c s="37">
        <v>8</v>
      </c>
      <c s="36">
        <v>0</v>
      </c>
      <c s="36">
        <f>ROUND(G1249*H1249,6)</f>
      </c>
      <c r="L1249" s="38">
        <v>0</v>
      </c>
      <c s="32">
        <f>ROUND(ROUND(L1249,2)*ROUND(G1249,3),2)</f>
      </c>
      <c s="36" t="s">
        <v>1165</v>
      </c>
      <c>
        <f>(M1249*21)/100</f>
      </c>
      <c t="s">
        <v>27</v>
      </c>
    </row>
    <row r="1250" spans="1:5" ht="12.75">
      <c r="A1250" s="35" t="s">
        <v>54</v>
      </c>
      <c r="E1250" s="39" t="s">
        <v>2599</v>
      </c>
    </row>
    <row r="1251" spans="1:5" ht="89.25">
      <c r="A1251" s="35" t="s">
        <v>56</v>
      </c>
      <c r="E1251" s="40" t="s">
        <v>2600</v>
      </c>
    </row>
    <row r="1252" spans="1:5" ht="12.75">
      <c r="A1252" t="s">
        <v>58</v>
      </c>
      <c r="E1252" s="39" t="s">
        <v>5</v>
      </c>
    </row>
    <row r="1253" spans="1:16" ht="12.75">
      <c r="A1253" t="s">
        <v>48</v>
      </c>
      <c s="34" t="s">
        <v>2601</v>
      </c>
      <c s="34" t="s">
        <v>2602</v>
      </c>
      <c s="35" t="s">
        <v>5</v>
      </c>
      <c s="6" t="s">
        <v>2603</v>
      </c>
      <c s="36" t="s">
        <v>52</v>
      </c>
      <c s="37">
        <v>1</v>
      </c>
      <c s="36">
        <v>0</v>
      </c>
      <c s="36">
        <f>ROUND(G1253*H1253,6)</f>
      </c>
      <c r="L1253" s="38">
        <v>0</v>
      </c>
      <c s="32">
        <f>ROUND(ROUND(L1253,2)*ROUND(G1253,3),2)</f>
      </c>
      <c s="36" t="s">
        <v>1165</v>
      </c>
      <c>
        <f>(M1253*21)/100</f>
      </c>
      <c t="s">
        <v>27</v>
      </c>
    </row>
    <row r="1254" spans="1:5" ht="12.75">
      <c r="A1254" s="35" t="s">
        <v>54</v>
      </c>
      <c r="E1254" s="39" t="s">
        <v>2603</v>
      </c>
    </row>
    <row r="1255" spans="1:5" ht="38.25">
      <c r="A1255" s="35" t="s">
        <v>56</v>
      </c>
      <c r="E1255" s="40" t="s">
        <v>2604</v>
      </c>
    </row>
    <row r="1256" spans="1:5" ht="12.75">
      <c r="A1256" t="s">
        <v>58</v>
      </c>
      <c r="E1256" s="39" t="s">
        <v>2605</v>
      </c>
    </row>
    <row r="1257" spans="1:16" ht="12.75">
      <c r="A1257" t="s">
        <v>48</v>
      </c>
      <c s="34" t="s">
        <v>2606</v>
      </c>
      <c s="34" t="s">
        <v>2607</v>
      </c>
      <c s="35" t="s">
        <v>5</v>
      </c>
      <c s="6" t="s">
        <v>2603</v>
      </c>
      <c s="36" t="s">
        <v>52</v>
      </c>
      <c s="37">
        <v>1</v>
      </c>
      <c s="36">
        <v>0</v>
      </c>
      <c s="36">
        <f>ROUND(G1257*H1257,6)</f>
      </c>
      <c r="L1257" s="38">
        <v>0</v>
      </c>
      <c s="32">
        <f>ROUND(ROUND(L1257,2)*ROUND(G1257,3),2)</f>
      </c>
      <c s="36" t="s">
        <v>1165</v>
      </c>
      <c>
        <f>(M1257*21)/100</f>
      </c>
      <c t="s">
        <v>27</v>
      </c>
    </row>
    <row r="1258" spans="1:5" ht="12.75">
      <c r="A1258" s="35" t="s">
        <v>54</v>
      </c>
      <c r="E1258" s="39" t="s">
        <v>2603</v>
      </c>
    </row>
    <row r="1259" spans="1:5" ht="38.25">
      <c r="A1259" s="35" t="s">
        <v>56</v>
      </c>
      <c r="E1259" s="40" t="s">
        <v>2604</v>
      </c>
    </row>
    <row r="1260" spans="1:5" ht="12.75">
      <c r="A1260" t="s">
        <v>58</v>
      </c>
      <c r="E1260" s="39" t="s">
        <v>2605</v>
      </c>
    </row>
    <row r="1261" spans="1:16" ht="12.75">
      <c r="A1261" t="s">
        <v>48</v>
      </c>
      <c s="34" t="s">
        <v>2608</v>
      </c>
      <c s="34" t="s">
        <v>2609</v>
      </c>
      <c s="35" t="s">
        <v>5</v>
      </c>
      <c s="6" t="s">
        <v>2603</v>
      </c>
      <c s="36" t="s">
        <v>52</v>
      </c>
      <c s="37">
        <v>1</v>
      </c>
      <c s="36">
        <v>0</v>
      </c>
      <c s="36">
        <f>ROUND(G1261*H1261,6)</f>
      </c>
      <c r="L1261" s="38">
        <v>0</v>
      </c>
      <c s="32">
        <f>ROUND(ROUND(L1261,2)*ROUND(G1261,3),2)</f>
      </c>
      <c s="36" t="s">
        <v>1165</v>
      </c>
      <c>
        <f>(M1261*21)/100</f>
      </c>
      <c t="s">
        <v>27</v>
      </c>
    </row>
    <row r="1262" spans="1:5" ht="12.75">
      <c r="A1262" s="35" t="s">
        <v>54</v>
      </c>
      <c r="E1262" s="39" t="s">
        <v>2603</v>
      </c>
    </row>
    <row r="1263" spans="1:5" ht="38.25">
      <c r="A1263" s="35" t="s">
        <v>56</v>
      </c>
      <c r="E1263" s="40" t="s">
        <v>2604</v>
      </c>
    </row>
    <row r="1264" spans="1:5" ht="12.75">
      <c r="A1264" t="s">
        <v>58</v>
      </c>
      <c r="E1264" s="39" t="s">
        <v>2605</v>
      </c>
    </row>
    <row r="1265" spans="1:16" ht="12.75">
      <c r="A1265" t="s">
        <v>48</v>
      </c>
      <c s="34" t="s">
        <v>2610</v>
      </c>
      <c s="34" t="s">
        <v>2611</v>
      </c>
      <c s="35" t="s">
        <v>5</v>
      </c>
      <c s="6" t="s">
        <v>2603</v>
      </c>
      <c s="36" t="s">
        <v>52</v>
      </c>
      <c s="37">
        <v>1</v>
      </c>
      <c s="36">
        <v>0</v>
      </c>
      <c s="36">
        <f>ROUND(G1265*H1265,6)</f>
      </c>
      <c r="L1265" s="38">
        <v>0</v>
      </c>
      <c s="32">
        <f>ROUND(ROUND(L1265,2)*ROUND(G1265,3),2)</f>
      </c>
      <c s="36" t="s">
        <v>1165</v>
      </c>
      <c>
        <f>(M1265*21)/100</f>
      </c>
      <c t="s">
        <v>27</v>
      </c>
    </row>
    <row r="1266" spans="1:5" ht="12.75">
      <c r="A1266" s="35" t="s">
        <v>54</v>
      </c>
      <c r="E1266" s="39" t="s">
        <v>2603</v>
      </c>
    </row>
    <row r="1267" spans="1:5" ht="38.25">
      <c r="A1267" s="35" t="s">
        <v>56</v>
      </c>
      <c r="E1267" s="40" t="s">
        <v>2604</v>
      </c>
    </row>
    <row r="1268" spans="1:5" ht="12.75">
      <c r="A1268" t="s">
        <v>58</v>
      </c>
      <c r="E1268" s="39" t="s">
        <v>2605</v>
      </c>
    </row>
    <row r="1269" spans="1:16" ht="12.75">
      <c r="A1269" t="s">
        <v>48</v>
      </c>
      <c s="34" t="s">
        <v>2612</v>
      </c>
      <c s="34" t="s">
        <v>2613</v>
      </c>
      <c s="35" t="s">
        <v>5</v>
      </c>
      <c s="6" t="s">
        <v>2603</v>
      </c>
      <c s="36" t="s">
        <v>52</v>
      </c>
      <c s="37">
        <v>1</v>
      </c>
      <c s="36">
        <v>0</v>
      </c>
      <c s="36">
        <f>ROUND(G1269*H1269,6)</f>
      </c>
      <c r="L1269" s="38">
        <v>0</v>
      </c>
      <c s="32">
        <f>ROUND(ROUND(L1269,2)*ROUND(G1269,3),2)</f>
      </c>
      <c s="36" t="s">
        <v>1165</v>
      </c>
      <c>
        <f>(M1269*21)/100</f>
      </c>
      <c t="s">
        <v>27</v>
      </c>
    </row>
    <row r="1270" spans="1:5" ht="12.75">
      <c r="A1270" s="35" t="s">
        <v>54</v>
      </c>
      <c r="E1270" s="39" t="s">
        <v>2603</v>
      </c>
    </row>
    <row r="1271" spans="1:5" ht="38.25">
      <c r="A1271" s="35" t="s">
        <v>56</v>
      </c>
      <c r="E1271" s="40" t="s">
        <v>2604</v>
      </c>
    </row>
    <row r="1272" spans="1:5" ht="12.75">
      <c r="A1272" t="s">
        <v>58</v>
      </c>
      <c r="E1272" s="39" t="s">
        <v>2605</v>
      </c>
    </row>
    <row r="1273" spans="1:16" ht="12.75">
      <c r="A1273" t="s">
        <v>48</v>
      </c>
      <c s="34" t="s">
        <v>2614</v>
      </c>
      <c s="34" t="s">
        <v>2615</v>
      </c>
      <c s="35" t="s">
        <v>5</v>
      </c>
      <c s="6" t="s">
        <v>2616</v>
      </c>
      <c s="36" t="s">
        <v>163</v>
      </c>
      <c s="37">
        <v>10.45</v>
      </c>
      <c s="36">
        <v>0</v>
      </c>
      <c s="36">
        <f>ROUND(G1273*H1273,6)</f>
      </c>
      <c r="L1273" s="38">
        <v>0</v>
      </c>
      <c s="32">
        <f>ROUND(ROUND(L1273,2)*ROUND(G1273,3),2)</f>
      </c>
      <c s="36" t="s">
        <v>1165</v>
      </c>
      <c>
        <f>(M1273*21)/100</f>
      </c>
      <c t="s">
        <v>27</v>
      </c>
    </row>
    <row r="1274" spans="1:5" ht="12.75">
      <c r="A1274" s="35" t="s">
        <v>54</v>
      </c>
      <c r="E1274" s="39" t="s">
        <v>2616</v>
      </c>
    </row>
    <row r="1275" spans="1:5" ht="12.75">
      <c r="A1275" s="35" t="s">
        <v>56</v>
      </c>
      <c r="E1275" s="40" t="s">
        <v>5</v>
      </c>
    </row>
    <row r="1276" spans="1:5" ht="12.75">
      <c r="A1276" t="s">
        <v>58</v>
      </c>
      <c r="E1276" s="39" t="s">
        <v>2605</v>
      </c>
    </row>
    <row r="1277" spans="1:16" ht="12.75">
      <c r="A1277" t="s">
        <v>48</v>
      </c>
      <c s="34" t="s">
        <v>2617</v>
      </c>
      <c s="34" t="s">
        <v>2618</v>
      </c>
      <c s="35" t="s">
        <v>5</v>
      </c>
      <c s="6" t="s">
        <v>2619</v>
      </c>
      <c s="36" t="s">
        <v>163</v>
      </c>
      <c s="37">
        <v>8.1</v>
      </c>
      <c s="36">
        <v>0</v>
      </c>
      <c s="36">
        <f>ROUND(G1277*H1277,6)</f>
      </c>
      <c r="L1277" s="38">
        <v>0</v>
      </c>
      <c s="32">
        <f>ROUND(ROUND(L1277,2)*ROUND(G1277,3),2)</f>
      </c>
      <c s="36" t="s">
        <v>1165</v>
      </c>
      <c>
        <f>(M1277*21)/100</f>
      </c>
      <c t="s">
        <v>27</v>
      </c>
    </row>
    <row r="1278" spans="1:5" ht="12.75">
      <c r="A1278" s="35" t="s">
        <v>54</v>
      </c>
      <c r="E1278" s="39" t="s">
        <v>2619</v>
      </c>
    </row>
    <row r="1279" spans="1:5" ht="12.75">
      <c r="A1279" s="35" t="s">
        <v>56</v>
      </c>
      <c r="E1279" s="40" t="s">
        <v>5</v>
      </c>
    </row>
    <row r="1280" spans="1:5" ht="12.75">
      <c r="A1280" t="s">
        <v>58</v>
      </c>
      <c r="E1280" s="39" t="s">
        <v>2605</v>
      </c>
    </row>
    <row r="1281" spans="1:16" ht="25.5">
      <c r="A1281" t="s">
        <v>48</v>
      </c>
      <c s="34" t="s">
        <v>2620</v>
      </c>
      <c s="34" t="s">
        <v>2621</v>
      </c>
      <c s="35" t="s">
        <v>5</v>
      </c>
      <c s="6" t="s">
        <v>2622</v>
      </c>
      <c s="36" t="s">
        <v>52</v>
      </c>
      <c s="37">
        <v>1</v>
      </c>
      <c s="36">
        <v>0</v>
      </c>
      <c s="36">
        <f>ROUND(G1281*H1281,6)</f>
      </c>
      <c r="L1281" s="38">
        <v>0</v>
      </c>
      <c s="32">
        <f>ROUND(ROUND(L1281,2)*ROUND(G1281,3),2)</f>
      </c>
      <c s="36" t="s">
        <v>1165</v>
      </c>
      <c>
        <f>(M1281*21)/100</f>
      </c>
      <c t="s">
        <v>27</v>
      </c>
    </row>
    <row r="1282" spans="1:5" ht="25.5">
      <c r="A1282" s="35" t="s">
        <v>54</v>
      </c>
      <c r="E1282" s="39" t="s">
        <v>2622</v>
      </c>
    </row>
    <row r="1283" spans="1:5" ht="12.75">
      <c r="A1283" s="35" t="s">
        <v>56</v>
      </c>
      <c r="E1283" s="40" t="s">
        <v>5</v>
      </c>
    </row>
    <row r="1284" spans="1:5" ht="12.75">
      <c r="A1284" t="s">
        <v>58</v>
      </c>
      <c r="E1284" s="39" t="s">
        <v>5</v>
      </c>
    </row>
    <row r="1285" spans="1:16" ht="25.5">
      <c r="A1285" t="s">
        <v>48</v>
      </c>
      <c s="34" t="s">
        <v>2623</v>
      </c>
      <c s="34" t="s">
        <v>2624</v>
      </c>
      <c s="35" t="s">
        <v>5</v>
      </c>
      <c s="6" t="s">
        <v>2625</v>
      </c>
      <c s="36" t="s">
        <v>52</v>
      </c>
      <c s="37">
        <v>1</v>
      </c>
      <c s="36">
        <v>0</v>
      </c>
      <c s="36">
        <f>ROUND(G1285*H1285,6)</f>
      </c>
      <c r="L1285" s="38">
        <v>0</v>
      </c>
      <c s="32">
        <f>ROUND(ROUND(L1285,2)*ROUND(G1285,3),2)</f>
      </c>
      <c s="36" t="s">
        <v>1165</v>
      </c>
      <c>
        <f>(M1285*21)/100</f>
      </c>
      <c t="s">
        <v>27</v>
      </c>
    </row>
    <row r="1286" spans="1:5" ht="25.5">
      <c r="A1286" s="35" t="s">
        <v>54</v>
      </c>
      <c r="E1286" s="39" t="s">
        <v>2625</v>
      </c>
    </row>
    <row r="1287" spans="1:5" ht="12.75">
      <c r="A1287" s="35" t="s">
        <v>56</v>
      </c>
      <c r="E1287" s="40" t="s">
        <v>5</v>
      </c>
    </row>
    <row r="1288" spans="1:5" ht="12.75">
      <c r="A1288" t="s">
        <v>58</v>
      </c>
      <c r="E1288" s="39" t="s">
        <v>5</v>
      </c>
    </row>
    <row r="1289" spans="1:16" ht="12.75">
      <c r="A1289" t="s">
        <v>48</v>
      </c>
      <c s="34" t="s">
        <v>2626</v>
      </c>
      <c s="34" t="s">
        <v>2627</v>
      </c>
      <c s="35" t="s">
        <v>5</v>
      </c>
      <c s="6" t="s">
        <v>2628</v>
      </c>
      <c s="36" t="s">
        <v>52</v>
      </c>
      <c s="37">
        <v>2</v>
      </c>
      <c s="36">
        <v>0</v>
      </c>
      <c s="36">
        <f>ROUND(G1289*H1289,6)</f>
      </c>
      <c r="L1289" s="38">
        <v>0</v>
      </c>
      <c s="32">
        <f>ROUND(ROUND(L1289,2)*ROUND(G1289,3),2)</f>
      </c>
      <c s="36" t="s">
        <v>1165</v>
      </c>
      <c>
        <f>(M1289*21)/100</f>
      </c>
      <c t="s">
        <v>27</v>
      </c>
    </row>
    <row r="1290" spans="1:5" ht="12.75">
      <c r="A1290" s="35" t="s">
        <v>54</v>
      </c>
      <c r="E1290" s="39" t="s">
        <v>2628</v>
      </c>
    </row>
    <row r="1291" spans="1:5" ht="12.75">
      <c r="A1291" s="35" t="s">
        <v>56</v>
      </c>
      <c r="E1291" s="40" t="s">
        <v>5</v>
      </c>
    </row>
    <row r="1292" spans="1:5" ht="12.75">
      <c r="A1292" t="s">
        <v>58</v>
      </c>
      <c r="E1292" s="39" t="s">
        <v>5</v>
      </c>
    </row>
    <row r="1293" spans="1:16" ht="12.75">
      <c r="A1293" t="s">
        <v>48</v>
      </c>
      <c s="34" t="s">
        <v>2629</v>
      </c>
      <c s="34" t="s">
        <v>2630</v>
      </c>
      <c s="35" t="s">
        <v>5</v>
      </c>
      <c s="6" t="s">
        <v>2631</v>
      </c>
      <c s="36" t="s">
        <v>52</v>
      </c>
      <c s="37">
        <v>1</v>
      </c>
      <c s="36">
        <v>0</v>
      </c>
      <c s="36">
        <f>ROUND(G1293*H1293,6)</f>
      </c>
      <c r="L1293" s="38">
        <v>0</v>
      </c>
      <c s="32">
        <f>ROUND(ROUND(L1293,2)*ROUND(G1293,3),2)</f>
      </c>
      <c s="36" t="s">
        <v>1165</v>
      </c>
      <c>
        <f>(M1293*21)/100</f>
      </c>
      <c t="s">
        <v>27</v>
      </c>
    </row>
    <row r="1294" spans="1:5" ht="12.75">
      <c r="A1294" s="35" t="s">
        <v>54</v>
      </c>
      <c r="E1294" s="39" t="s">
        <v>2631</v>
      </c>
    </row>
    <row r="1295" spans="1:5" ht="12.75">
      <c r="A1295" s="35" t="s">
        <v>56</v>
      </c>
      <c r="E1295" s="40" t="s">
        <v>5</v>
      </c>
    </row>
    <row r="1296" spans="1:5" ht="12.75">
      <c r="A1296" t="s">
        <v>58</v>
      </c>
      <c r="E1296" s="39" t="s">
        <v>5</v>
      </c>
    </row>
    <row r="1297" spans="1:16" ht="12.75">
      <c r="A1297" t="s">
        <v>48</v>
      </c>
      <c s="34" t="s">
        <v>2632</v>
      </c>
      <c s="34" t="s">
        <v>2633</v>
      </c>
      <c s="35" t="s">
        <v>5</v>
      </c>
      <c s="6" t="s">
        <v>2634</v>
      </c>
      <c s="36" t="s">
        <v>52</v>
      </c>
      <c s="37">
        <v>1</v>
      </c>
      <c s="36">
        <v>0</v>
      </c>
      <c s="36">
        <f>ROUND(G1297*H1297,6)</f>
      </c>
      <c r="L1297" s="38">
        <v>0</v>
      </c>
      <c s="32">
        <f>ROUND(ROUND(L1297,2)*ROUND(G1297,3),2)</f>
      </c>
      <c s="36" t="s">
        <v>1165</v>
      </c>
      <c>
        <f>(M1297*21)/100</f>
      </c>
      <c t="s">
        <v>27</v>
      </c>
    </row>
    <row r="1298" spans="1:5" ht="12.75">
      <c r="A1298" s="35" t="s">
        <v>54</v>
      </c>
      <c r="E1298" s="39" t="s">
        <v>2634</v>
      </c>
    </row>
    <row r="1299" spans="1:5" ht="12.75">
      <c r="A1299" s="35" t="s">
        <v>56</v>
      </c>
      <c r="E1299" s="40" t="s">
        <v>5</v>
      </c>
    </row>
    <row r="1300" spans="1:5" ht="12.75">
      <c r="A1300" t="s">
        <v>58</v>
      </c>
      <c r="E1300" s="39" t="s">
        <v>5</v>
      </c>
    </row>
    <row r="1301" spans="1:16" ht="12.75">
      <c r="A1301" t="s">
        <v>48</v>
      </c>
      <c s="34" t="s">
        <v>2635</v>
      </c>
      <c s="34" t="s">
        <v>2636</v>
      </c>
      <c s="35" t="s">
        <v>5</v>
      </c>
      <c s="6" t="s">
        <v>2637</v>
      </c>
      <c s="36" t="s">
        <v>52</v>
      </c>
      <c s="37">
        <v>1</v>
      </c>
      <c s="36">
        <v>0</v>
      </c>
      <c s="36">
        <f>ROUND(G1301*H1301,6)</f>
      </c>
      <c r="L1301" s="38">
        <v>0</v>
      </c>
      <c s="32">
        <f>ROUND(ROUND(L1301,2)*ROUND(G1301,3),2)</f>
      </c>
      <c s="36" t="s">
        <v>1165</v>
      </c>
      <c>
        <f>(M1301*21)/100</f>
      </c>
      <c t="s">
        <v>27</v>
      </c>
    </row>
    <row r="1302" spans="1:5" ht="12.75">
      <c r="A1302" s="35" t="s">
        <v>54</v>
      </c>
      <c r="E1302" s="39" t="s">
        <v>2637</v>
      </c>
    </row>
    <row r="1303" spans="1:5" ht="12.75">
      <c r="A1303" s="35" t="s">
        <v>56</v>
      </c>
      <c r="E1303" s="40" t="s">
        <v>5</v>
      </c>
    </row>
    <row r="1304" spans="1:5" ht="12.75">
      <c r="A1304" t="s">
        <v>58</v>
      </c>
      <c r="E1304" s="39" t="s">
        <v>5</v>
      </c>
    </row>
    <row r="1305" spans="1:16" ht="12.75">
      <c r="A1305" t="s">
        <v>48</v>
      </c>
      <c s="34" t="s">
        <v>2638</v>
      </c>
      <c s="34" t="s">
        <v>2639</v>
      </c>
      <c s="35" t="s">
        <v>5</v>
      </c>
      <c s="6" t="s">
        <v>2640</v>
      </c>
      <c s="36" t="s">
        <v>52</v>
      </c>
      <c s="37">
        <v>1</v>
      </c>
      <c s="36">
        <v>0</v>
      </c>
      <c s="36">
        <f>ROUND(G1305*H1305,6)</f>
      </c>
      <c r="L1305" s="38">
        <v>0</v>
      </c>
      <c s="32">
        <f>ROUND(ROUND(L1305,2)*ROUND(G1305,3),2)</f>
      </c>
      <c s="36" t="s">
        <v>1165</v>
      </c>
      <c>
        <f>(M1305*21)/100</f>
      </c>
      <c t="s">
        <v>27</v>
      </c>
    </row>
    <row r="1306" spans="1:5" ht="12.75">
      <c r="A1306" s="35" t="s">
        <v>54</v>
      </c>
      <c r="E1306" s="39" t="s">
        <v>2640</v>
      </c>
    </row>
    <row r="1307" spans="1:5" ht="12.75">
      <c r="A1307" s="35" t="s">
        <v>56</v>
      </c>
      <c r="E1307" s="40" t="s">
        <v>5</v>
      </c>
    </row>
    <row r="1308" spans="1:5" ht="12.75">
      <c r="A1308" t="s">
        <v>58</v>
      </c>
      <c r="E1308" s="39" t="s">
        <v>5</v>
      </c>
    </row>
    <row r="1309" spans="1:16" ht="12.75">
      <c r="A1309" t="s">
        <v>48</v>
      </c>
      <c s="34" t="s">
        <v>2641</v>
      </c>
      <c s="34" t="s">
        <v>2642</v>
      </c>
      <c s="35" t="s">
        <v>5</v>
      </c>
      <c s="6" t="s">
        <v>2640</v>
      </c>
      <c s="36" t="s">
        <v>52</v>
      </c>
      <c s="37">
        <v>1</v>
      </c>
      <c s="36">
        <v>0</v>
      </c>
      <c s="36">
        <f>ROUND(G1309*H1309,6)</f>
      </c>
      <c r="L1309" s="38">
        <v>0</v>
      </c>
      <c s="32">
        <f>ROUND(ROUND(L1309,2)*ROUND(G1309,3),2)</f>
      </c>
      <c s="36" t="s">
        <v>1165</v>
      </c>
      <c>
        <f>(M1309*21)/100</f>
      </c>
      <c t="s">
        <v>27</v>
      </c>
    </row>
    <row r="1310" spans="1:5" ht="12.75">
      <c r="A1310" s="35" t="s">
        <v>54</v>
      </c>
      <c r="E1310" s="39" t="s">
        <v>2640</v>
      </c>
    </row>
    <row r="1311" spans="1:5" ht="12.75">
      <c r="A1311" s="35" t="s">
        <v>56</v>
      </c>
      <c r="E1311" s="40" t="s">
        <v>5</v>
      </c>
    </row>
    <row r="1312" spans="1:5" ht="12.75">
      <c r="A1312" t="s">
        <v>58</v>
      </c>
      <c r="E1312" s="39" t="s">
        <v>5</v>
      </c>
    </row>
    <row r="1313" spans="1:16" ht="25.5">
      <c r="A1313" t="s">
        <v>48</v>
      </c>
      <c s="34" t="s">
        <v>2643</v>
      </c>
      <c s="34" t="s">
        <v>2644</v>
      </c>
      <c s="35" t="s">
        <v>5</v>
      </c>
      <c s="6" t="s">
        <v>2645</v>
      </c>
      <c s="36" t="s">
        <v>52</v>
      </c>
      <c s="37">
        <v>1</v>
      </c>
      <c s="36">
        <v>0</v>
      </c>
      <c s="36">
        <f>ROUND(G1313*H1313,6)</f>
      </c>
      <c r="L1313" s="38">
        <v>0</v>
      </c>
      <c s="32">
        <f>ROUND(ROUND(L1313,2)*ROUND(G1313,3),2)</f>
      </c>
      <c s="36" t="s">
        <v>1165</v>
      </c>
      <c>
        <f>(M1313*21)/100</f>
      </c>
      <c t="s">
        <v>27</v>
      </c>
    </row>
    <row r="1314" spans="1:5" ht="25.5">
      <c r="A1314" s="35" t="s">
        <v>54</v>
      </c>
      <c r="E1314" s="39" t="s">
        <v>2645</v>
      </c>
    </row>
    <row r="1315" spans="1:5" ht="12.75">
      <c r="A1315" s="35" t="s">
        <v>56</v>
      </c>
      <c r="E1315" s="40" t="s">
        <v>5</v>
      </c>
    </row>
    <row r="1316" spans="1:5" ht="12.75">
      <c r="A1316" t="s">
        <v>58</v>
      </c>
      <c r="E1316" s="39" t="s">
        <v>5</v>
      </c>
    </row>
    <row r="1317" spans="1:16" ht="25.5">
      <c r="A1317" t="s">
        <v>48</v>
      </c>
      <c s="34" t="s">
        <v>2646</v>
      </c>
      <c s="34" t="s">
        <v>2647</v>
      </c>
      <c s="35" t="s">
        <v>5</v>
      </c>
      <c s="6" t="s">
        <v>2648</v>
      </c>
      <c s="36" t="s">
        <v>52</v>
      </c>
      <c s="37">
        <v>1</v>
      </c>
      <c s="36">
        <v>0</v>
      </c>
      <c s="36">
        <f>ROUND(G1317*H1317,6)</f>
      </c>
      <c r="L1317" s="38">
        <v>0</v>
      </c>
      <c s="32">
        <f>ROUND(ROUND(L1317,2)*ROUND(G1317,3),2)</f>
      </c>
      <c s="36" t="s">
        <v>1165</v>
      </c>
      <c>
        <f>(M1317*21)/100</f>
      </c>
      <c t="s">
        <v>27</v>
      </c>
    </row>
    <row r="1318" spans="1:5" ht="25.5">
      <c r="A1318" s="35" t="s">
        <v>54</v>
      </c>
      <c r="E1318" s="39" t="s">
        <v>2648</v>
      </c>
    </row>
    <row r="1319" spans="1:5" ht="12.75">
      <c r="A1319" s="35" t="s">
        <v>56</v>
      </c>
      <c r="E1319" s="40" t="s">
        <v>5</v>
      </c>
    </row>
    <row r="1320" spans="1:5" ht="12.75">
      <c r="A1320" t="s">
        <v>58</v>
      </c>
      <c r="E1320" s="39" t="s">
        <v>5</v>
      </c>
    </row>
    <row r="1321" spans="1:16" ht="25.5">
      <c r="A1321" t="s">
        <v>48</v>
      </c>
      <c s="34" t="s">
        <v>2649</v>
      </c>
      <c s="34" t="s">
        <v>2650</v>
      </c>
      <c s="35" t="s">
        <v>5</v>
      </c>
      <c s="6" t="s">
        <v>2651</v>
      </c>
      <c s="36" t="s">
        <v>52</v>
      </c>
      <c s="37">
        <v>1</v>
      </c>
      <c s="36">
        <v>0</v>
      </c>
      <c s="36">
        <f>ROUND(G1321*H1321,6)</f>
      </c>
      <c r="L1321" s="38">
        <v>0</v>
      </c>
      <c s="32">
        <f>ROUND(ROUND(L1321,2)*ROUND(G1321,3),2)</f>
      </c>
      <c s="36" t="s">
        <v>1165</v>
      </c>
      <c>
        <f>(M1321*21)/100</f>
      </c>
      <c t="s">
        <v>27</v>
      </c>
    </row>
    <row r="1322" spans="1:5" ht="25.5">
      <c r="A1322" s="35" t="s">
        <v>54</v>
      </c>
      <c r="E1322" s="39" t="s">
        <v>2651</v>
      </c>
    </row>
    <row r="1323" spans="1:5" ht="12.75">
      <c r="A1323" s="35" t="s">
        <v>56</v>
      </c>
      <c r="E1323" s="40" t="s">
        <v>5</v>
      </c>
    </row>
    <row r="1324" spans="1:5" ht="12.75">
      <c r="A1324" t="s">
        <v>58</v>
      </c>
      <c r="E1324" s="39" t="s">
        <v>5</v>
      </c>
    </row>
    <row r="1325" spans="1:16" ht="12.75">
      <c r="A1325" t="s">
        <v>48</v>
      </c>
      <c s="34" t="s">
        <v>2652</v>
      </c>
      <c s="34" t="s">
        <v>2653</v>
      </c>
      <c s="35" t="s">
        <v>5</v>
      </c>
      <c s="6" t="s">
        <v>2654</v>
      </c>
      <c s="36" t="s">
        <v>52</v>
      </c>
      <c s="37">
        <v>18</v>
      </c>
      <c s="36">
        <v>0</v>
      </c>
      <c s="36">
        <f>ROUND(G1325*H1325,6)</f>
      </c>
      <c r="L1325" s="38">
        <v>0</v>
      </c>
      <c s="32">
        <f>ROUND(ROUND(L1325,2)*ROUND(G1325,3),2)</f>
      </c>
      <c s="36" t="s">
        <v>1165</v>
      </c>
      <c>
        <f>(M1325*21)/100</f>
      </c>
      <c t="s">
        <v>27</v>
      </c>
    </row>
    <row r="1326" spans="1:5" ht="12.75">
      <c r="A1326" s="35" t="s">
        <v>54</v>
      </c>
      <c r="E1326" s="39" t="s">
        <v>2654</v>
      </c>
    </row>
    <row r="1327" spans="1:5" ht="12.75">
      <c r="A1327" s="35" t="s">
        <v>56</v>
      </c>
      <c r="E1327" s="40" t="s">
        <v>5</v>
      </c>
    </row>
    <row r="1328" spans="1:5" ht="12.75">
      <c r="A1328" t="s">
        <v>58</v>
      </c>
      <c r="E1328" s="39" t="s">
        <v>5</v>
      </c>
    </row>
    <row r="1329" spans="1:16" ht="12.75">
      <c r="A1329" t="s">
        <v>48</v>
      </c>
      <c s="34" t="s">
        <v>2655</v>
      </c>
      <c s="34" t="s">
        <v>2656</v>
      </c>
      <c s="35" t="s">
        <v>5</v>
      </c>
      <c s="6" t="s">
        <v>2657</v>
      </c>
      <c s="36" t="s">
        <v>52</v>
      </c>
      <c s="37">
        <v>2</v>
      </c>
      <c s="36">
        <v>0</v>
      </c>
      <c s="36">
        <f>ROUND(G1329*H1329,6)</f>
      </c>
      <c r="L1329" s="38">
        <v>0</v>
      </c>
      <c s="32">
        <f>ROUND(ROUND(L1329,2)*ROUND(G1329,3),2)</f>
      </c>
      <c s="36" t="s">
        <v>1165</v>
      </c>
      <c>
        <f>(M1329*21)/100</f>
      </c>
      <c t="s">
        <v>27</v>
      </c>
    </row>
    <row r="1330" spans="1:5" ht="12.75">
      <c r="A1330" s="35" t="s">
        <v>54</v>
      </c>
      <c r="E1330" s="39" t="s">
        <v>2657</v>
      </c>
    </row>
    <row r="1331" spans="1:5" ht="12.75">
      <c r="A1331" s="35" t="s">
        <v>56</v>
      </c>
      <c r="E1331" s="40" t="s">
        <v>5</v>
      </c>
    </row>
    <row r="1332" spans="1:5" ht="12.75">
      <c r="A1332" t="s">
        <v>58</v>
      </c>
      <c r="E1332" s="39" t="s">
        <v>5</v>
      </c>
    </row>
    <row r="1333" spans="1:16" ht="12.75">
      <c r="A1333" t="s">
        <v>48</v>
      </c>
      <c s="34" t="s">
        <v>2658</v>
      </c>
      <c s="34" t="s">
        <v>2659</v>
      </c>
      <c s="35" t="s">
        <v>5</v>
      </c>
      <c s="6" t="s">
        <v>2660</v>
      </c>
      <c s="36" t="s">
        <v>52</v>
      </c>
      <c s="37">
        <v>1</v>
      </c>
      <c s="36">
        <v>0</v>
      </c>
      <c s="36">
        <f>ROUND(G1333*H1333,6)</f>
      </c>
      <c r="L1333" s="38">
        <v>0</v>
      </c>
      <c s="32">
        <f>ROUND(ROUND(L1333,2)*ROUND(G1333,3),2)</f>
      </c>
      <c s="36" t="s">
        <v>1165</v>
      </c>
      <c>
        <f>(M1333*21)/100</f>
      </c>
      <c t="s">
        <v>27</v>
      </c>
    </row>
    <row r="1334" spans="1:5" ht="12.75">
      <c r="A1334" s="35" t="s">
        <v>54</v>
      </c>
      <c r="E1334" s="39" t="s">
        <v>2660</v>
      </c>
    </row>
    <row r="1335" spans="1:5" ht="12.75">
      <c r="A1335" s="35" t="s">
        <v>56</v>
      </c>
      <c r="E1335" s="40" t="s">
        <v>5</v>
      </c>
    </row>
    <row r="1336" spans="1:5" ht="12.75">
      <c r="A1336" t="s">
        <v>58</v>
      </c>
      <c r="E1336" s="39" t="s">
        <v>5</v>
      </c>
    </row>
    <row r="1337" spans="1:16" ht="12.75">
      <c r="A1337" t="s">
        <v>48</v>
      </c>
      <c s="34" t="s">
        <v>2661</v>
      </c>
      <c s="34" t="s">
        <v>2662</v>
      </c>
      <c s="35" t="s">
        <v>5</v>
      </c>
      <c s="6" t="s">
        <v>2663</v>
      </c>
      <c s="36" t="s">
        <v>52</v>
      </c>
      <c s="37">
        <v>1</v>
      </c>
      <c s="36">
        <v>0</v>
      </c>
      <c s="36">
        <f>ROUND(G1337*H1337,6)</f>
      </c>
      <c r="L1337" s="38">
        <v>0</v>
      </c>
      <c s="32">
        <f>ROUND(ROUND(L1337,2)*ROUND(G1337,3),2)</f>
      </c>
      <c s="36" t="s">
        <v>1165</v>
      </c>
      <c>
        <f>(M1337*21)/100</f>
      </c>
      <c t="s">
        <v>27</v>
      </c>
    </row>
    <row r="1338" spans="1:5" ht="12.75">
      <c r="A1338" s="35" t="s">
        <v>54</v>
      </c>
      <c r="E1338" s="39" t="s">
        <v>2663</v>
      </c>
    </row>
    <row r="1339" spans="1:5" ht="12.75">
      <c r="A1339" s="35" t="s">
        <v>56</v>
      </c>
      <c r="E1339" s="40" t="s">
        <v>5</v>
      </c>
    </row>
    <row r="1340" spans="1:5" ht="12.75">
      <c r="A1340" t="s">
        <v>58</v>
      </c>
      <c r="E1340" s="39" t="s">
        <v>5</v>
      </c>
    </row>
    <row r="1341" spans="1:16" ht="25.5">
      <c r="A1341" t="s">
        <v>48</v>
      </c>
      <c s="34" t="s">
        <v>2664</v>
      </c>
      <c s="34" t="s">
        <v>2665</v>
      </c>
      <c s="35" t="s">
        <v>5</v>
      </c>
      <c s="6" t="s">
        <v>2666</v>
      </c>
      <c s="36" t="s">
        <v>52</v>
      </c>
      <c s="37">
        <v>2</v>
      </c>
      <c s="36">
        <v>0</v>
      </c>
      <c s="36">
        <f>ROUND(G1341*H1341,6)</f>
      </c>
      <c r="L1341" s="38">
        <v>0</v>
      </c>
      <c s="32">
        <f>ROUND(ROUND(L1341,2)*ROUND(G1341,3),2)</f>
      </c>
      <c s="36" t="s">
        <v>1165</v>
      </c>
      <c>
        <f>(M1341*21)/100</f>
      </c>
      <c t="s">
        <v>27</v>
      </c>
    </row>
    <row r="1342" spans="1:5" ht="25.5">
      <c r="A1342" s="35" t="s">
        <v>54</v>
      </c>
      <c r="E1342" s="39" t="s">
        <v>2666</v>
      </c>
    </row>
    <row r="1343" spans="1:5" ht="12.75">
      <c r="A1343" s="35" t="s">
        <v>56</v>
      </c>
      <c r="E1343" s="40" t="s">
        <v>5</v>
      </c>
    </row>
    <row r="1344" spans="1:5" ht="12.75">
      <c r="A1344" t="s">
        <v>58</v>
      </c>
      <c r="E1344" s="39" t="s">
        <v>5</v>
      </c>
    </row>
    <row r="1345" spans="1:16" ht="12.75">
      <c r="A1345" t="s">
        <v>48</v>
      </c>
      <c s="34" t="s">
        <v>2667</v>
      </c>
      <c s="34" t="s">
        <v>2668</v>
      </c>
      <c s="35" t="s">
        <v>5</v>
      </c>
      <c s="6" t="s">
        <v>2669</v>
      </c>
      <c s="36" t="s">
        <v>52</v>
      </c>
      <c s="37">
        <v>2</v>
      </c>
      <c s="36">
        <v>0</v>
      </c>
      <c s="36">
        <f>ROUND(G1345*H1345,6)</f>
      </c>
      <c r="L1345" s="38">
        <v>0</v>
      </c>
      <c s="32">
        <f>ROUND(ROUND(L1345,2)*ROUND(G1345,3),2)</f>
      </c>
      <c s="36" t="s">
        <v>1165</v>
      </c>
      <c>
        <f>(M1345*21)/100</f>
      </c>
      <c t="s">
        <v>27</v>
      </c>
    </row>
    <row r="1346" spans="1:5" ht="12.75">
      <c r="A1346" s="35" t="s">
        <v>54</v>
      </c>
      <c r="E1346" s="39" t="s">
        <v>2669</v>
      </c>
    </row>
    <row r="1347" spans="1:5" ht="12.75">
      <c r="A1347" s="35" t="s">
        <v>56</v>
      </c>
      <c r="E1347" s="40" t="s">
        <v>5</v>
      </c>
    </row>
    <row r="1348" spans="1:5" ht="12.75">
      <c r="A1348" t="s">
        <v>58</v>
      </c>
      <c r="E1348" s="39" t="s">
        <v>5</v>
      </c>
    </row>
    <row r="1349" spans="1:16" ht="12.75">
      <c r="A1349" t="s">
        <v>48</v>
      </c>
      <c s="34" t="s">
        <v>2670</v>
      </c>
      <c s="34" t="s">
        <v>2671</v>
      </c>
      <c s="35" t="s">
        <v>5</v>
      </c>
      <c s="6" t="s">
        <v>2672</v>
      </c>
      <c s="36" t="s">
        <v>52</v>
      </c>
      <c s="37">
        <v>2</v>
      </c>
      <c s="36">
        <v>0</v>
      </c>
      <c s="36">
        <f>ROUND(G1349*H1349,6)</f>
      </c>
      <c r="L1349" s="38">
        <v>0</v>
      </c>
      <c s="32">
        <f>ROUND(ROUND(L1349,2)*ROUND(G1349,3),2)</f>
      </c>
      <c s="36" t="s">
        <v>1165</v>
      </c>
      <c>
        <f>(M1349*21)/100</f>
      </c>
      <c t="s">
        <v>27</v>
      </c>
    </row>
    <row r="1350" spans="1:5" ht="12.75">
      <c r="A1350" s="35" t="s">
        <v>54</v>
      </c>
      <c r="E1350" s="39" t="s">
        <v>2672</v>
      </c>
    </row>
    <row r="1351" spans="1:5" ht="12.75">
      <c r="A1351" s="35" t="s">
        <v>56</v>
      </c>
      <c r="E1351" s="40" t="s">
        <v>5</v>
      </c>
    </row>
    <row r="1352" spans="1:5" ht="12.75">
      <c r="A1352" t="s">
        <v>58</v>
      </c>
      <c r="E1352" s="39" t="s">
        <v>5</v>
      </c>
    </row>
    <row r="1353" spans="1:16" ht="25.5">
      <c r="A1353" t="s">
        <v>48</v>
      </c>
      <c s="34" t="s">
        <v>2673</v>
      </c>
      <c s="34" t="s">
        <v>2674</v>
      </c>
      <c s="35" t="s">
        <v>5</v>
      </c>
      <c s="6" t="s">
        <v>2675</v>
      </c>
      <c s="36" t="s">
        <v>52</v>
      </c>
      <c s="37">
        <v>2</v>
      </c>
      <c s="36">
        <v>0</v>
      </c>
      <c s="36">
        <f>ROUND(G1353*H1353,6)</f>
      </c>
      <c r="L1353" s="38">
        <v>0</v>
      </c>
      <c s="32">
        <f>ROUND(ROUND(L1353,2)*ROUND(G1353,3),2)</f>
      </c>
      <c s="36" t="s">
        <v>1165</v>
      </c>
      <c>
        <f>(M1353*21)/100</f>
      </c>
      <c t="s">
        <v>27</v>
      </c>
    </row>
    <row r="1354" spans="1:5" ht="25.5">
      <c r="A1354" s="35" t="s">
        <v>54</v>
      </c>
      <c r="E1354" s="39" t="s">
        <v>2675</v>
      </c>
    </row>
    <row r="1355" spans="1:5" ht="12.75">
      <c r="A1355" s="35" t="s">
        <v>56</v>
      </c>
      <c r="E1355" s="40" t="s">
        <v>5</v>
      </c>
    </row>
    <row r="1356" spans="1:5" ht="12.75">
      <c r="A1356" t="s">
        <v>58</v>
      </c>
      <c r="E1356" s="39" t="s">
        <v>5</v>
      </c>
    </row>
    <row r="1357" spans="1:16" ht="12.75">
      <c r="A1357" t="s">
        <v>48</v>
      </c>
      <c s="34" t="s">
        <v>2676</v>
      </c>
      <c s="34" t="s">
        <v>2677</v>
      </c>
      <c s="35" t="s">
        <v>5</v>
      </c>
      <c s="6" t="s">
        <v>2672</v>
      </c>
      <c s="36" t="s">
        <v>52</v>
      </c>
      <c s="37">
        <v>2</v>
      </c>
      <c s="36">
        <v>0</v>
      </c>
      <c s="36">
        <f>ROUND(G1357*H1357,6)</f>
      </c>
      <c r="L1357" s="38">
        <v>0</v>
      </c>
      <c s="32">
        <f>ROUND(ROUND(L1357,2)*ROUND(G1357,3),2)</f>
      </c>
      <c s="36" t="s">
        <v>1165</v>
      </c>
      <c>
        <f>(M1357*21)/100</f>
      </c>
      <c t="s">
        <v>27</v>
      </c>
    </row>
    <row r="1358" spans="1:5" ht="12.75">
      <c r="A1358" s="35" t="s">
        <v>54</v>
      </c>
      <c r="E1358" s="39" t="s">
        <v>2672</v>
      </c>
    </row>
    <row r="1359" spans="1:5" ht="12.75">
      <c r="A1359" s="35" t="s">
        <v>56</v>
      </c>
      <c r="E1359" s="40" t="s">
        <v>5</v>
      </c>
    </row>
    <row r="1360" spans="1:5" ht="12.75">
      <c r="A1360" t="s">
        <v>58</v>
      </c>
      <c r="E1360" s="39" t="s">
        <v>5</v>
      </c>
    </row>
    <row r="1361" spans="1:16" ht="12.75">
      <c r="A1361" t="s">
        <v>48</v>
      </c>
      <c s="34" t="s">
        <v>2678</v>
      </c>
      <c s="34" t="s">
        <v>2679</v>
      </c>
      <c s="35" t="s">
        <v>5</v>
      </c>
      <c s="6" t="s">
        <v>2680</v>
      </c>
      <c s="36" t="s">
        <v>52</v>
      </c>
      <c s="37">
        <v>6</v>
      </c>
      <c s="36">
        <v>0</v>
      </c>
      <c s="36">
        <f>ROUND(G1361*H1361,6)</f>
      </c>
      <c r="L1361" s="38">
        <v>0</v>
      </c>
      <c s="32">
        <f>ROUND(ROUND(L1361,2)*ROUND(G1361,3),2)</f>
      </c>
      <c s="36" t="s">
        <v>1165</v>
      </c>
      <c>
        <f>(M1361*21)/100</f>
      </c>
      <c t="s">
        <v>27</v>
      </c>
    </row>
    <row r="1362" spans="1:5" ht="12.75">
      <c r="A1362" s="35" t="s">
        <v>54</v>
      </c>
      <c r="E1362" s="39" t="s">
        <v>2680</v>
      </c>
    </row>
    <row r="1363" spans="1:5" ht="12.75">
      <c r="A1363" s="35" t="s">
        <v>56</v>
      </c>
      <c r="E1363" s="40" t="s">
        <v>5</v>
      </c>
    </row>
    <row r="1364" spans="1:5" ht="12.75">
      <c r="A1364" t="s">
        <v>58</v>
      </c>
      <c r="E1364" s="39" t="s">
        <v>5</v>
      </c>
    </row>
    <row r="1365" spans="1:16" ht="12.75">
      <c r="A1365" t="s">
        <v>48</v>
      </c>
      <c s="34" t="s">
        <v>2681</v>
      </c>
      <c s="34" t="s">
        <v>2682</v>
      </c>
      <c s="35" t="s">
        <v>5</v>
      </c>
      <c s="6" t="s">
        <v>2683</v>
      </c>
      <c s="36" t="s">
        <v>52</v>
      </c>
      <c s="37">
        <v>12</v>
      </c>
      <c s="36">
        <v>0</v>
      </c>
      <c s="36">
        <f>ROUND(G1365*H1365,6)</f>
      </c>
      <c r="L1365" s="38">
        <v>0</v>
      </c>
      <c s="32">
        <f>ROUND(ROUND(L1365,2)*ROUND(G1365,3),2)</f>
      </c>
      <c s="36" t="s">
        <v>1165</v>
      </c>
      <c>
        <f>(M1365*21)/100</f>
      </c>
      <c t="s">
        <v>27</v>
      </c>
    </row>
    <row r="1366" spans="1:5" ht="12.75">
      <c r="A1366" s="35" t="s">
        <v>54</v>
      </c>
      <c r="E1366" s="39" t="s">
        <v>2683</v>
      </c>
    </row>
    <row r="1367" spans="1:5" ht="12.75">
      <c r="A1367" s="35" t="s">
        <v>56</v>
      </c>
      <c r="E1367" s="40" t="s">
        <v>5</v>
      </c>
    </row>
    <row r="1368" spans="1:5" ht="12.75">
      <c r="A1368" t="s">
        <v>58</v>
      </c>
      <c r="E1368" s="39" t="s">
        <v>5</v>
      </c>
    </row>
    <row r="1369" spans="1:16" ht="12.75">
      <c r="A1369" t="s">
        <v>48</v>
      </c>
      <c s="34" t="s">
        <v>2684</v>
      </c>
      <c s="34" t="s">
        <v>2685</v>
      </c>
      <c s="35" t="s">
        <v>5</v>
      </c>
      <c s="6" t="s">
        <v>2686</v>
      </c>
      <c s="36" t="s">
        <v>52</v>
      </c>
      <c s="37">
        <v>6</v>
      </c>
      <c s="36">
        <v>0</v>
      </c>
      <c s="36">
        <f>ROUND(G1369*H1369,6)</f>
      </c>
      <c r="L1369" s="38">
        <v>0</v>
      </c>
      <c s="32">
        <f>ROUND(ROUND(L1369,2)*ROUND(G1369,3),2)</f>
      </c>
      <c s="36" t="s">
        <v>1165</v>
      </c>
      <c>
        <f>(M1369*21)/100</f>
      </c>
      <c t="s">
        <v>27</v>
      </c>
    </row>
    <row r="1370" spans="1:5" ht="12.75">
      <c r="A1370" s="35" t="s">
        <v>54</v>
      </c>
      <c r="E1370" s="39" t="s">
        <v>2686</v>
      </c>
    </row>
    <row r="1371" spans="1:5" ht="12.75">
      <c r="A1371" s="35" t="s">
        <v>56</v>
      </c>
      <c r="E1371" s="40" t="s">
        <v>5</v>
      </c>
    </row>
    <row r="1372" spans="1:5" ht="12.75">
      <c r="A1372" t="s">
        <v>58</v>
      </c>
      <c r="E1372" s="39" t="s">
        <v>5</v>
      </c>
    </row>
    <row r="1373" spans="1:16" ht="12.75">
      <c r="A1373" t="s">
        <v>48</v>
      </c>
      <c s="34" t="s">
        <v>2687</v>
      </c>
      <c s="34" t="s">
        <v>2688</v>
      </c>
      <c s="35" t="s">
        <v>5</v>
      </c>
      <c s="6" t="s">
        <v>2689</v>
      </c>
      <c s="36" t="s">
        <v>52</v>
      </c>
      <c s="37">
        <v>8</v>
      </c>
      <c s="36">
        <v>0</v>
      </c>
      <c s="36">
        <f>ROUND(G1373*H1373,6)</f>
      </c>
      <c r="L1373" s="38">
        <v>0</v>
      </c>
      <c s="32">
        <f>ROUND(ROUND(L1373,2)*ROUND(G1373,3),2)</f>
      </c>
      <c s="36" t="s">
        <v>1165</v>
      </c>
      <c>
        <f>(M1373*21)/100</f>
      </c>
      <c t="s">
        <v>27</v>
      </c>
    </row>
    <row r="1374" spans="1:5" ht="12.75">
      <c r="A1374" s="35" t="s">
        <v>54</v>
      </c>
      <c r="E1374" s="39" t="s">
        <v>2689</v>
      </c>
    </row>
    <row r="1375" spans="1:5" ht="12.75">
      <c r="A1375" s="35" t="s">
        <v>56</v>
      </c>
      <c r="E1375" s="40" t="s">
        <v>5</v>
      </c>
    </row>
    <row r="1376" spans="1:5" ht="12.75">
      <c r="A1376" t="s">
        <v>58</v>
      </c>
      <c r="E1376" s="39" t="s">
        <v>5</v>
      </c>
    </row>
    <row r="1377" spans="1:16" ht="12.75">
      <c r="A1377" t="s">
        <v>48</v>
      </c>
      <c s="34" t="s">
        <v>2690</v>
      </c>
      <c s="34" t="s">
        <v>2691</v>
      </c>
      <c s="35" t="s">
        <v>5</v>
      </c>
      <c s="6" t="s">
        <v>2692</v>
      </c>
      <c s="36" t="s">
        <v>52</v>
      </c>
      <c s="37">
        <v>1</v>
      </c>
      <c s="36">
        <v>0</v>
      </c>
      <c s="36">
        <f>ROUND(G1377*H1377,6)</f>
      </c>
      <c r="L1377" s="38">
        <v>0</v>
      </c>
      <c s="32">
        <f>ROUND(ROUND(L1377,2)*ROUND(G1377,3),2)</f>
      </c>
      <c s="36" t="s">
        <v>1165</v>
      </c>
      <c>
        <f>(M1377*21)/100</f>
      </c>
      <c t="s">
        <v>27</v>
      </c>
    </row>
    <row r="1378" spans="1:5" ht="12.75">
      <c r="A1378" s="35" t="s">
        <v>54</v>
      </c>
      <c r="E1378" s="39" t="s">
        <v>2692</v>
      </c>
    </row>
    <row r="1379" spans="1:5" ht="12.75">
      <c r="A1379" s="35" t="s">
        <v>56</v>
      </c>
      <c r="E1379" s="40" t="s">
        <v>5</v>
      </c>
    </row>
    <row r="1380" spans="1:5" ht="12.75">
      <c r="A1380" t="s">
        <v>58</v>
      </c>
      <c r="E1380" s="39" t="s">
        <v>5</v>
      </c>
    </row>
    <row r="1381" spans="1:16" ht="12.75">
      <c r="A1381" t="s">
        <v>48</v>
      </c>
      <c s="34" t="s">
        <v>2693</v>
      </c>
      <c s="34" t="s">
        <v>2694</v>
      </c>
      <c s="35" t="s">
        <v>5</v>
      </c>
      <c s="6" t="s">
        <v>2695</v>
      </c>
      <c s="36" t="s">
        <v>52</v>
      </c>
      <c s="37">
        <v>1</v>
      </c>
      <c s="36">
        <v>0</v>
      </c>
      <c s="36">
        <f>ROUND(G1381*H1381,6)</f>
      </c>
      <c r="L1381" s="38">
        <v>0</v>
      </c>
      <c s="32">
        <f>ROUND(ROUND(L1381,2)*ROUND(G1381,3),2)</f>
      </c>
      <c s="36" t="s">
        <v>1165</v>
      </c>
      <c>
        <f>(M1381*21)/100</f>
      </c>
      <c t="s">
        <v>27</v>
      </c>
    </row>
    <row r="1382" spans="1:5" ht="12.75">
      <c r="A1382" s="35" t="s">
        <v>54</v>
      </c>
      <c r="E1382" s="39" t="s">
        <v>2695</v>
      </c>
    </row>
    <row r="1383" spans="1:5" ht="12.75">
      <c r="A1383" s="35" t="s">
        <v>56</v>
      </c>
      <c r="E1383" s="40" t="s">
        <v>5</v>
      </c>
    </row>
    <row r="1384" spans="1:5" ht="12.75">
      <c r="A1384" t="s">
        <v>58</v>
      </c>
      <c r="E1384" s="39" t="s">
        <v>5</v>
      </c>
    </row>
    <row r="1385" spans="1:16" ht="12.75">
      <c r="A1385" t="s">
        <v>48</v>
      </c>
      <c s="34" t="s">
        <v>2696</v>
      </c>
      <c s="34" t="s">
        <v>2697</v>
      </c>
      <c s="35" t="s">
        <v>5</v>
      </c>
      <c s="6" t="s">
        <v>2698</v>
      </c>
      <c s="36" t="s">
        <v>52</v>
      </c>
      <c s="37">
        <v>1</v>
      </c>
      <c s="36">
        <v>0</v>
      </c>
      <c s="36">
        <f>ROUND(G1385*H1385,6)</f>
      </c>
      <c r="L1385" s="38">
        <v>0</v>
      </c>
      <c s="32">
        <f>ROUND(ROUND(L1385,2)*ROUND(G1385,3),2)</f>
      </c>
      <c s="36" t="s">
        <v>1165</v>
      </c>
      <c>
        <f>(M1385*21)/100</f>
      </c>
      <c t="s">
        <v>27</v>
      </c>
    </row>
    <row r="1386" spans="1:5" ht="12.75">
      <c r="A1386" s="35" t="s">
        <v>54</v>
      </c>
      <c r="E1386" s="39" t="s">
        <v>2698</v>
      </c>
    </row>
    <row r="1387" spans="1:5" ht="12.75">
      <c r="A1387" s="35" t="s">
        <v>56</v>
      </c>
      <c r="E1387" s="40" t="s">
        <v>5</v>
      </c>
    </row>
    <row r="1388" spans="1:5" ht="12.75">
      <c r="A1388" t="s">
        <v>58</v>
      </c>
      <c r="E1388" s="39" t="s">
        <v>5</v>
      </c>
    </row>
    <row r="1389" spans="1:16" ht="12.75">
      <c r="A1389" t="s">
        <v>48</v>
      </c>
      <c s="34" t="s">
        <v>2699</v>
      </c>
      <c s="34" t="s">
        <v>2700</v>
      </c>
      <c s="35" t="s">
        <v>5</v>
      </c>
      <c s="6" t="s">
        <v>2701</v>
      </c>
      <c s="36" t="s">
        <v>52</v>
      </c>
      <c s="37">
        <v>1</v>
      </c>
      <c s="36">
        <v>0</v>
      </c>
      <c s="36">
        <f>ROUND(G1389*H1389,6)</f>
      </c>
      <c r="L1389" s="38">
        <v>0</v>
      </c>
      <c s="32">
        <f>ROUND(ROUND(L1389,2)*ROUND(G1389,3),2)</f>
      </c>
      <c s="36" t="s">
        <v>1165</v>
      </c>
      <c>
        <f>(M1389*21)/100</f>
      </c>
      <c t="s">
        <v>27</v>
      </c>
    </row>
    <row r="1390" spans="1:5" ht="12.75">
      <c r="A1390" s="35" t="s">
        <v>54</v>
      </c>
      <c r="E1390" s="39" t="s">
        <v>2701</v>
      </c>
    </row>
    <row r="1391" spans="1:5" ht="12.75">
      <c r="A1391" s="35" t="s">
        <v>56</v>
      </c>
      <c r="E1391" s="40" t="s">
        <v>5</v>
      </c>
    </row>
    <row r="1392" spans="1:5" ht="12.75">
      <c r="A1392" t="s">
        <v>58</v>
      </c>
      <c r="E1392" s="39" t="s">
        <v>5</v>
      </c>
    </row>
    <row r="1393" spans="1:16" ht="25.5">
      <c r="A1393" t="s">
        <v>48</v>
      </c>
      <c s="34" t="s">
        <v>2702</v>
      </c>
      <c s="34" t="s">
        <v>2703</v>
      </c>
      <c s="35" t="s">
        <v>5</v>
      </c>
      <c s="6" t="s">
        <v>2704</v>
      </c>
      <c s="36" t="s">
        <v>52</v>
      </c>
      <c s="37">
        <v>1</v>
      </c>
      <c s="36">
        <v>0</v>
      </c>
      <c s="36">
        <f>ROUND(G1393*H1393,6)</f>
      </c>
      <c r="L1393" s="38">
        <v>0</v>
      </c>
      <c s="32">
        <f>ROUND(ROUND(L1393,2)*ROUND(G1393,3),2)</f>
      </c>
      <c s="36" t="s">
        <v>1165</v>
      </c>
      <c>
        <f>(M1393*21)/100</f>
      </c>
      <c t="s">
        <v>27</v>
      </c>
    </row>
    <row r="1394" spans="1:5" ht="25.5">
      <c r="A1394" s="35" t="s">
        <v>54</v>
      </c>
      <c r="E1394" s="39" t="s">
        <v>2704</v>
      </c>
    </row>
    <row r="1395" spans="1:5" ht="12.75">
      <c r="A1395" s="35" t="s">
        <v>56</v>
      </c>
      <c r="E1395" s="40" t="s">
        <v>5</v>
      </c>
    </row>
    <row r="1396" spans="1:5" ht="12.75">
      <c r="A1396" t="s">
        <v>58</v>
      </c>
      <c r="E1396" s="39" t="s">
        <v>5</v>
      </c>
    </row>
    <row r="1397" spans="1:16" ht="12.75">
      <c r="A1397" t="s">
        <v>48</v>
      </c>
      <c s="34" t="s">
        <v>2705</v>
      </c>
      <c s="34" t="s">
        <v>2706</v>
      </c>
      <c s="35" t="s">
        <v>5</v>
      </c>
      <c s="6" t="s">
        <v>2707</v>
      </c>
      <c s="36" t="s">
        <v>52</v>
      </c>
      <c s="37">
        <v>2</v>
      </c>
      <c s="36">
        <v>0</v>
      </c>
      <c s="36">
        <f>ROUND(G1397*H1397,6)</f>
      </c>
      <c r="L1397" s="38">
        <v>0</v>
      </c>
      <c s="32">
        <f>ROUND(ROUND(L1397,2)*ROUND(G1397,3),2)</f>
      </c>
      <c s="36" t="s">
        <v>1165</v>
      </c>
      <c>
        <f>(M1397*21)/100</f>
      </c>
      <c t="s">
        <v>27</v>
      </c>
    </row>
    <row r="1398" spans="1:5" ht="12.75">
      <c r="A1398" s="35" t="s">
        <v>54</v>
      </c>
      <c r="E1398" s="39" t="s">
        <v>2707</v>
      </c>
    </row>
    <row r="1399" spans="1:5" ht="12.75">
      <c r="A1399" s="35" t="s">
        <v>56</v>
      </c>
      <c r="E1399" s="40" t="s">
        <v>5</v>
      </c>
    </row>
    <row r="1400" spans="1:5" ht="12.75">
      <c r="A1400" t="s">
        <v>58</v>
      </c>
      <c r="E1400" s="39" t="s">
        <v>5</v>
      </c>
    </row>
    <row r="1401" spans="1:16" ht="12.75">
      <c r="A1401" t="s">
        <v>48</v>
      </c>
      <c s="34" t="s">
        <v>2708</v>
      </c>
      <c s="34" t="s">
        <v>2709</v>
      </c>
      <c s="35" t="s">
        <v>5</v>
      </c>
      <c s="6" t="s">
        <v>2710</v>
      </c>
      <c s="36" t="s">
        <v>52</v>
      </c>
      <c s="37">
        <v>2</v>
      </c>
      <c s="36">
        <v>0</v>
      </c>
      <c s="36">
        <f>ROUND(G1401*H1401,6)</f>
      </c>
      <c r="L1401" s="38">
        <v>0</v>
      </c>
      <c s="32">
        <f>ROUND(ROUND(L1401,2)*ROUND(G1401,3),2)</f>
      </c>
      <c s="36" t="s">
        <v>1165</v>
      </c>
      <c>
        <f>(M1401*21)/100</f>
      </c>
      <c t="s">
        <v>27</v>
      </c>
    </row>
    <row r="1402" spans="1:5" ht="12.75">
      <c r="A1402" s="35" t="s">
        <v>54</v>
      </c>
      <c r="E1402" s="39" t="s">
        <v>2710</v>
      </c>
    </row>
    <row r="1403" spans="1:5" ht="12.75">
      <c r="A1403" s="35" t="s">
        <v>56</v>
      </c>
      <c r="E1403" s="40" t="s">
        <v>5</v>
      </c>
    </row>
    <row r="1404" spans="1:5" ht="12.75">
      <c r="A1404" t="s">
        <v>58</v>
      </c>
      <c r="E1404" s="39" t="s">
        <v>5</v>
      </c>
    </row>
    <row r="1405" spans="1:16" ht="25.5">
      <c r="A1405" t="s">
        <v>48</v>
      </c>
      <c s="34" t="s">
        <v>2711</v>
      </c>
      <c s="34" t="s">
        <v>2712</v>
      </c>
      <c s="35" t="s">
        <v>5</v>
      </c>
      <c s="6" t="s">
        <v>2713</v>
      </c>
      <c s="36" t="s">
        <v>52</v>
      </c>
      <c s="37">
        <v>1</v>
      </c>
      <c s="36">
        <v>0</v>
      </c>
      <c s="36">
        <f>ROUND(G1405*H1405,6)</f>
      </c>
      <c r="L1405" s="38">
        <v>0</v>
      </c>
      <c s="32">
        <f>ROUND(ROUND(L1405,2)*ROUND(G1405,3),2)</f>
      </c>
      <c s="36" t="s">
        <v>1165</v>
      </c>
      <c>
        <f>(M1405*21)/100</f>
      </c>
      <c t="s">
        <v>27</v>
      </c>
    </row>
    <row r="1406" spans="1:5" ht="25.5">
      <c r="A1406" s="35" t="s">
        <v>54</v>
      </c>
      <c r="E1406" s="39" t="s">
        <v>2713</v>
      </c>
    </row>
    <row r="1407" spans="1:5" ht="12.75">
      <c r="A1407" s="35" t="s">
        <v>56</v>
      </c>
      <c r="E1407" s="40" t="s">
        <v>5</v>
      </c>
    </row>
    <row r="1408" spans="1:5" ht="12.75">
      <c r="A1408" t="s">
        <v>58</v>
      </c>
      <c r="E1408" s="39" t="s">
        <v>5</v>
      </c>
    </row>
    <row r="1409" spans="1:16" ht="25.5">
      <c r="A1409" t="s">
        <v>48</v>
      </c>
      <c s="34" t="s">
        <v>2714</v>
      </c>
      <c s="34" t="s">
        <v>2715</v>
      </c>
      <c s="35" t="s">
        <v>5</v>
      </c>
      <c s="6" t="s">
        <v>2716</v>
      </c>
      <c s="36" t="s">
        <v>52</v>
      </c>
      <c s="37">
        <v>1</v>
      </c>
      <c s="36">
        <v>0</v>
      </c>
      <c s="36">
        <f>ROUND(G1409*H1409,6)</f>
      </c>
      <c r="L1409" s="38">
        <v>0</v>
      </c>
      <c s="32">
        <f>ROUND(ROUND(L1409,2)*ROUND(G1409,3),2)</f>
      </c>
      <c s="36" t="s">
        <v>1165</v>
      </c>
      <c>
        <f>(M1409*21)/100</f>
      </c>
      <c t="s">
        <v>27</v>
      </c>
    </row>
    <row r="1410" spans="1:5" ht="25.5">
      <c r="A1410" s="35" t="s">
        <v>54</v>
      </c>
      <c r="E1410" s="39" t="s">
        <v>2716</v>
      </c>
    </row>
    <row r="1411" spans="1:5" ht="12.75">
      <c r="A1411" s="35" t="s">
        <v>56</v>
      </c>
      <c r="E1411" s="40" t="s">
        <v>5</v>
      </c>
    </row>
    <row r="1412" spans="1:5" ht="12.75">
      <c r="A1412" t="s">
        <v>58</v>
      </c>
      <c r="E1412" s="39" t="s">
        <v>5</v>
      </c>
    </row>
    <row r="1413" spans="1:16" ht="12.75">
      <c r="A1413" t="s">
        <v>48</v>
      </c>
      <c s="34" t="s">
        <v>2717</v>
      </c>
      <c s="34" t="s">
        <v>2718</v>
      </c>
      <c s="35" t="s">
        <v>5</v>
      </c>
      <c s="6" t="s">
        <v>2719</v>
      </c>
      <c s="36" t="s">
        <v>52</v>
      </c>
      <c s="37">
        <v>1</v>
      </c>
      <c s="36">
        <v>0</v>
      </c>
      <c s="36">
        <f>ROUND(G1413*H1413,6)</f>
      </c>
      <c r="L1413" s="38">
        <v>0</v>
      </c>
      <c s="32">
        <f>ROUND(ROUND(L1413,2)*ROUND(G1413,3),2)</f>
      </c>
      <c s="36" t="s">
        <v>1165</v>
      </c>
      <c>
        <f>(M1413*21)/100</f>
      </c>
      <c t="s">
        <v>27</v>
      </c>
    </row>
    <row r="1414" spans="1:5" ht="12.75">
      <c r="A1414" s="35" t="s">
        <v>54</v>
      </c>
      <c r="E1414" s="39" t="s">
        <v>2719</v>
      </c>
    </row>
    <row r="1415" spans="1:5" ht="12.75">
      <c r="A1415" s="35" t="s">
        <v>56</v>
      </c>
      <c r="E1415" s="40" t="s">
        <v>5</v>
      </c>
    </row>
    <row r="1416" spans="1:5" ht="12.75">
      <c r="A1416" t="s">
        <v>58</v>
      </c>
      <c r="E1416" s="39" t="s">
        <v>5</v>
      </c>
    </row>
    <row r="1417" spans="1:16" ht="12.75">
      <c r="A1417" t="s">
        <v>48</v>
      </c>
      <c s="34" t="s">
        <v>2720</v>
      </c>
      <c s="34" t="s">
        <v>2721</v>
      </c>
      <c s="35" t="s">
        <v>5</v>
      </c>
      <c s="6" t="s">
        <v>2722</v>
      </c>
      <c s="36" t="s">
        <v>52</v>
      </c>
      <c s="37">
        <v>4</v>
      </c>
      <c s="36">
        <v>0</v>
      </c>
      <c s="36">
        <f>ROUND(G1417*H1417,6)</f>
      </c>
      <c r="L1417" s="38">
        <v>0</v>
      </c>
      <c s="32">
        <f>ROUND(ROUND(L1417,2)*ROUND(G1417,3),2)</f>
      </c>
      <c s="36" t="s">
        <v>1165</v>
      </c>
      <c>
        <f>(M1417*21)/100</f>
      </c>
      <c t="s">
        <v>27</v>
      </c>
    </row>
    <row r="1418" spans="1:5" ht="12.75">
      <c r="A1418" s="35" t="s">
        <v>54</v>
      </c>
      <c r="E1418" s="39" t="s">
        <v>2722</v>
      </c>
    </row>
    <row r="1419" spans="1:5" ht="12.75">
      <c r="A1419" s="35" t="s">
        <v>56</v>
      </c>
      <c r="E1419" s="40" t="s">
        <v>5</v>
      </c>
    </row>
    <row r="1420" spans="1:5" ht="12.75">
      <c r="A1420" t="s">
        <v>58</v>
      </c>
      <c r="E1420" s="39" t="s">
        <v>5</v>
      </c>
    </row>
    <row r="1421" spans="1:16" ht="12.75">
      <c r="A1421" t="s">
        <v>48</v>
      </c>
      <c s="34" t="s">
        <v>2723</v>
      </c>
      <c s="34" t="s">
        <v>2724</v>
      </c>
      <c s="35" t="s">
        <v>5</v>
      </c>
      <c s="6" t="s">
        <v>2725</v>
      </c>
      <c s="36" t="s">
        <v>52</v>
      </c>
      <c s="37">
        <v>4</v>
      </c>
      <c s="36">
        <v>0</v>
      </c>
      <c s="36">
        <f>ROUND(G1421*H1421,6)</f>
      </c>
      <c r="L1421" s="38">
        <v>0</v>
      </c>
      <c s="32">
        <f>ROUND(ROUND(L1421,2)*ROUND(G1421,3),2)</f>
      </c>
      <c s="36" t="s">
        <v>1165</v>
      </c>
      <c>
        <f>(M1421*21)/100</f>
      </c>
      <c t="s">
        <v>27</v>
      </c>
    </row>
    <row r="1422" spans="1:5" ht="12.75">
      <c r="A1422" s="35" t="s">
        <v>54</v>
      </c>
      <c r="E1422" s="39" t="s">
        <v>2725</v>
      </c>
    </row>
    <row r="1423" spans="1:5" ht="12.75">
      <c r="A1423" s="35" t="s">
        <v>56</v>
      </c>
      <c r="E1423" s="40" t="s">
        <v>5</v>
      </c>
    </row>
    <row r="1424" spans="1:5" ht="12.75">
      <c r="A1424" t="s">
        <v>58</v>
      </c>
      <c r="E1424" s="39" t="s">
        <v>5</v>
      </c>
    </row>
    <row r="1425" spans="1:16" ht="12.75">
      <c r="A1425" t="s">
        <v>48</v>
      </c>
      <c s="34" t="s">
        <v>2726</v>
      </c>
      <c s="34" t="s">
        <v>2727</v>
      </c>
      <c s="35" t="s">
        <v>5</v>
      </c>
      <c s="6" t="s">
        <v>2728</v>
      </c>
      <c s="36" t="s">
        <v>52</v>
      </c>
      <c s="37">
        <v>1</v>
      </c>
      <c s="36">
        <v>0</v>
      </c>
      <c s="36">
        <f>ROUND(G1425*H1425,6)</f>
      </c>
      <c r="L1425" s="38">
        <v>0</v>
      </c>
      <c s="32">
        <f>ROUND(ROUND(L1425,2)*ROUND(G1425,3),2)</f>
      </c>
      <c s="36" t="s">
        <v>1165</v>
      </c>
      <c>
        <f>(M1425*21)/100</f>
      </c>
      <c t="s">
        <v>27</v>
      </c>
    </row>
    <row r="1426" spans="1:5" ht="12.75">
      <c r="A1426" s="35" t="s">
        <v>54</v>
      </c>
      <c r="E1426" s="39" t="s">
        <v>2728</v>
      </c>
    </row>
    <row r="1427" spans="1:5" ht="12.75">
      <c r="A1427" s="35" t="s">
        <v>56</v>
      </c>
      <c r="E1427" s="40" t="s">
        <v>5</v>
      </c>
    </row>
    <row r="1428" spans="1:5" ht="12.75">
      <c r="A1428" t="s">
        <v>58</v>
      </c>
      <c r="E1428" s="39" t="s">
        <v>5</v>
      </c>
    </row>
    <row r="1429" spans="1:16" ht="12.75">
      <c r="A1429" t="s">
        <v>48</v>
      </c>
      <c s="34" t="s">
        <v>2729</v>
      </c>
      <c s="34" t="s">
        <v>2730</v>
      </c>
      <c s="35" t="s">
        <v>5</v>
      </c>
      <c s="6" t="s">
        <v>2731</v>
      </c>
      <c s="36" t="s">
        <v>52</v>
      </c>
      <c s="37">
        <v>1</v>
      </c>
      <c s="36">
        <v>0</v>
      </c>
      <c s="36">
        <f>ROUND(G1429*H1429,6)</f>
      </c>
      <c r="L1429" s="38">
        <v>0</v>
      </c>
      <c s="32">
        <f>ROUND(ROUND(L1429,2)*ROUND(G1429,3),2)</f>
      </c>
      <c s="36" t="s">
        <v>1165</v>
      </c>
      <c>
        <f>(M1429*21)/100</f>
      </c>
      <c t="s">
        <v>27</v>
      </c>
    </row>
    <row r="1430" spans="1:5" ht="12.75">
      <c r="A1430" s="35" t="s">
        <v>54</v>
      </c>
      <c r="E1430" s="39" t="s">
        <v>2731</v>
      </c>
    </row>
    <row r="1431" spans="1:5" ht="12.75">
      <c r="A1431" s="35" t="s">
        <v>56</v>
      </c>
      <c r="E1431" s="40" t="s">
        <v>5</v>
      </c>
    </row>
    <row r="1432" spans="1:5" ht="12.75">
      <c r="A1432" t="s">
        <v>58</v>
      </c>
      <c r="E1432" s="39" t="s">
        <v>5</v>
      </c>
    </row>
    <row r="1433" spans="1:16" ht="12.75">
      <c r="A1433" t="s">
        <v>48</v>
      </c>
      <c s="34" t="s">
        <v>2732</v>
      </c>
      <c s="34" t="s">
        <v>2733</v>
      </c>
      <c s="35" t="s">
        <v>5</v>
      </c>
      <c s="6" t="s">
        <v>2734</v>
      </c>
      <c s="36" t="s">
        <v>52</v>
      </c>
      <c s="37">
        <v>1</v>
      </c>
      <c s="36">
        <v>0</v>
      </c>
      <c s="36">
        <f>ROUND(G1433*H1433,6)</f>
      </c>
      <c r="L1433" s="38">
        <v>0</v>
      </c>
      <c s="32">
        <f>ROUND(ROUND(L1433,2)*ROUND(G1433,3),2)</f>
      </c>
      <c s="36" t="s">
        <v>1165</v>
      </c>
      <c>
        <f>(M1433*21)/100</f>
      </c>
      <c t="s">
        <v>27</v>
      </c>
    </row>
    <row r="1434" spans="1:5" ht="12.75">
      <c r="A1434" s="35" t="s">
        <v>54</v>
      </c>
      <c r="E1434" s="39" t="s">
        <v>2734</v>
      </c>
    </row>
    <row r="1435" spans="1:5" ht="12.75">
      <c r="A1435" s="35" t="s">
        <v>56</v>
      </c>
      <c r="E1435" s="40" t="s">
        <v>5</v>
      </c>
    </row>
    <row r="1436" spans="1:5" ht="12.75">
      <c r="A1436" t="s">
        <v>58</v>
      </c>
      <c r="E1436" s="39" t="s">
        <v>5</v>
      </c>
    </row>
    <row r="1437" spans="1:16" ht="12.75">
      <c r="A1437" t="s">
        <v>48</v>
      </c>
      <c s="34" t="s">
        <v>2735</v>
      </c>
      <c s="34" t="s">
        <v>2736</v>
      </c>
      <c s="35" t="s">
        <v>5</v>
      </c>
      <c s="6" t="s">
        <v>2737</v>
      </c>
      <c s="36" t="s">
        <v>52</v>
      </c>
      <c s="37">
        <v>1</v>
      </c>
      <c s="36">
        <v>0</v>
      </c>
      <c s="36">
        <f>ROUND(G1437*H1437,6)</f>
      </c>
      <c r="L1437" s="38">
        <v>0</v>
      </c>
      <c s="32">
        <f>ROUND(ROUND(L1437,2)*ROUND(G1437,3),2)</f>
      </c>
      <c s="36" t="s">
        <v>1165</v>
      </c>
      <c>
        <f>(M1437*21)/100</f>
      </c>
      <c t="s">
        <v>27</v>
      </c>
    </row>
    <row r="1438" spans="1:5" ht="12.75">
      <c r="A1438" s="35" t="s">
        <v>54</v>
      </c>
      <c r="E1438" s="39" t="s">
        <v>2737</v>
      </c>
    </row>
    <row r="1439" spans="1:5" ht="12.75">
      <c r="A1439" s="35" t="s">
        <v>56</v>
      </c>
      <c r="E1439" s="40" t="s">
        <v>5</v>
      </c>
    </row>
    <row r="1440" spans="1:5" ht="12.75">
      <c r="A1440" t="s">
        <v>58</v>
      </c>
      <c r="E1440" s="39" t="s">
        <v>5</v>
      </c>
    </row>
    <row r="1441" spans="1:16" ht="12.75">
      <c r="A1441" t="s">
        <v>48</v>
      </c>
      <c s="34" t="s">
        <v>2738</v>
      </c>
      <c s="34" t="s">
        <v>2739</v>
      </c>
      <c s="35" t="s">
        <v>5</v>
      </c>
      <c s="6" t="s">
        <v>2740</v>
      </c>
      <c s="36" t="s">
        <v>52</v>
      </c>
      <c s="37">
        <v>1</v>
      </c>
      <c s="36">
        <v>0</v>
      </c>
      <c s="36">
        <f>ROUND(G1441*H1441,6)</f>
      </c>
      <c r="L1441" s="38">
        <v>0</v>
      </c>
      <c s="32">
        <f>ROUND(ROUND(L1441,2)*ROUND(G1441,3),2)</f>
      </c>
      <c s="36" t="s">
        <v>1165</v>
      </c>
      <c>
        <f>(M1441*21)/100</f>
      </c>
      <c t="s">
        <v>27</v>
      </c>
    </row>
    <row r="1442" spans="1:5" ht="12.75">
      <c r="A1442" s="35" t="s">
        <v>54</v>
      </c>
      <c r="E1442" s="39" t="s">
        <v>2740</v>
      </c>
    </row>
    <row r="1443" spans="1:5" ht="12.75">
      <c r="A1443" s="35" t="s">
        <v>56</v>
      </c>
      <c r="E1443" s="40" t="s">
        <v>5</v>
      </c>
    </row>
    <row r="1444" spans="1:5" ht="12.75">
      <c r="A1444" t="s">
        <v>58</v>
      </c>
      <c r="E1444" s="39" t="s">
        <v>5</v>
      </c>
    </row>
    <row r="1445" spans="1:16" ht="12.75">
      <c r="A1445" t="s">
        <v>48</v>
      </c>
      <c s="34" t="s">
        <v>2741</v>
      </c>
      <c s="34" t="s">
        <v>2742</v>
      </c>
      <c s="35" t="s">
        <v>5</v>
      </c>
      <c s="6" t="s">
        <v>2743</v>
      </c>
      <c s="36" t="s">
        <v>52</v>
      </c>
      <c s="37">
        <v>2</v>
      </c>
      <c s="36">
        <v>0</v>
      </c>
      <c s="36">
        <f>ROUND(G1445*H1445,6)</f>
      </c>
      <c r="L1445" s="38">
        <v>0</v>
      </c>
      <c s="32">
        <f>ROUND(ROUND(L1445,2)*ROUND(G1445,3),2)</f>
      </c>
      <c s="36" t="s">
        <v>1165</v>
      </c>
      <c>
        <f>(M1445*21)/100</f>
      </c>
      <c t="s">
        <v>27</v>
      </c>
    </row>
    <row r="1446" spans="1:5" ht="12.75">
      <c r="A1446" s="35" t="s">
        <v>54</v>
      </c>
      <c r="E1446" s="39" t="s">
        <v>2743</v>
      </c>
    </row>
    <row r="1447" spans="1:5" ht="12.75">
      <c r="A1447" s="35" t="s">
        <v>56</v>
      </c>
      <c r="E1447" s="40" t="s">
        <v>5</v>
      </c>
    </row>
    <row r="1448" spans="1:5" ht="12.75">
      <c r="A1448" t="s">
        <v>58</v>
      </c>
      <c r="E1448" s="39" t="s">
        <v>5</v>
      </c>
    </row>
    <row r="1449" spans="1:16" ht="12.75">
      <c r="A1449" t="s">
        <v>48</v>
      </c>
      <c s="34" t="s">
        <v>2744</v>
      </c>
      <c s="34" t="s">
        <v>2745</v>
      </c>
      <c s="35" t="s">
        <v>5</v>
      </c>
      <c s="6" t="s">
        <v>2746</v>
      </c>
      <c s="36" t="s">
        <v>52</v>
      </c>
      <c s="37">
        <v>2</v>
      </c>
      <c s="36">
        <v>0</v>
      </c>
      <c s="36">
        <f>ROUND(G1449*H1449,6)</f>
      </c>
      <c r="L1449" s="38">
        <v>0</v>
      </c>
      <c s="32">
        <f>ROUND(ROUND(L1449,2)*ROUND(G1449,3),2)</f>
      </c>
      <c s="36" t="s">
        <v>1165</v>
      </c>
      <c>
        <f>(M1449*21)/100</f>
      </c>
      <c t="s">
        <v>27</v>
      </c>
    </row>
    <row r="1450" spans="1:5" ht="12.75">
      <c r="A1450" s="35" t="s">
        <v>54</v>
      </c>
      <c r="E1450" s="39" t="s">
        <v>2746</v>
      </c>
    </row>
    <row r="1451" spans="1:5" ht="12.75">
      <c r="A1451" s="35" t="s">
        <v>56</v>
      </c>
      <c r="E1451" s="40" t="s">
        <v>5</v>
      </c>
    </row>
    <row r="1452" spans="1:5" ht="12.75">
      <c r="A1452" t="s">
        <v>58</v>
      </c>
      <c r="E1452" s="39" t="s">
        <v>5</v>
      </c>
    </row>
    <row r="1453" spans="1:16" ht="12.75">
      <c r="A1453" t="s">
        <v>48</v>
      </c>
      <c s="34" t="s">
        <v>2747</v>
      </c>
      <c s="34" t="s">
        <v>2748</v>
      </c>
      <c s="35" t="s">
        <v>5</v>
      </c>
      <c s="6" t="s">
        <v>2749</v>
      </c>
      <c s="36" t="s">
        <v>52</v>
      </c>
      <c s="37">
        <v>2</v>
      </c>
      <c s="36">
        <v>0</v>
      </c>
      <c s="36">
        <f>ROUND(G1453*H1453,6)</f>
      </c>
      <c r="L1453" s="38">
        <v>0</v>
      </c>
      <c s="32">
        <f>ROUND(ROUND(L1453,2)*ROUND(G1453,3),2)</f>
      </c>
      <c s="36" t="s">
        <v>1165</v>
      </c>
      <c>
        <f>(M1453*21)/100</f>
      </c>
      <c t="s">
        <v>27</v>
      </c>
    </row>
    <row r="1454" spans="1:5" ht="12.75">
      <c r="A1454" s="35" t="s">
        <v>54</v>
      </c>
      <c r="E1454" s="39" t="s">
        <v>2749</v>
      </c>
    </row>
    <row r="1455" spans="1:5" ht="12.75">
      <c r="A1455" s="35" t="s">
        <v>56</v>
      </c>
      <c r="E1455" s="40" t="s">
        <v>5</v>
      </c>
    </row>
    <row r="1456" spans="1:5" ht="12.75">
      <c r="A1456" t="s">
        <v>58</v>
      </c>
      <c r="E1456" s="39" t="s">
        <v>5</v>
      </c>
    </row>
    <row r="1457" spans="1:16" ht="12.75">
      <c r="A1457" t="s">
        <v>48</v>
      </c>
      <c s="34" t="s">
        <v>2750</v>
      </c>
      <c s="34" t="s">
        <v>2751</v>
      </c>
      <c s="35" t="s">
        <v>5</v>
      </c>
      <c s="6" t="s">
        <v>2752</v>
      </c>
      <c s="36" t="s">
        <v>52</v>
      </c>
      <c s="37">
        <v>2</v>
      </c>
      <c s="36">
        <v>0</v>
      </c>
      <c s="36">
        <f>ROUND(G1457*H1457,6)</f>
      </c>
      <c r="L1457" s="38">
        <v>0</v>
      </c>
      <c s="32">
        <f>ROUND(ROUND(L1457,2)*ROUND(G1457,3),2)</f>
      </c>
      <c s="36" t="s">
        <v>1165</v>
      </c>
      <c>
        <f>(M1457*21)/100</f>
      </c>
      <c t="s">
        <v>27</v>
      </c>
    </row>
    <row r="1458" spans="1:5" ht="12.75">
      <c r="A1458" s="35" t="s">
        <v>54</v>
      </c>
      <c r="E1458" s="39" t="s">
        <v>2752</v>
      </c>
    </row>
    <row r="1459" spans="1:5" ht="12.75">
      <c r="A1459" s="35" t="s">
        <v>56</v>
      </c>
      <c r="E1459" s="40" t="s">
        <v>5</v>
      </c>
    </row>
    <row r="1460" spans="1:5" ht="12.75">
      <c r="A1460" t="s">
        <v>58</v>
      </c>
      <c r="E1460" s="39" t="s">
        <v>5</v>
      </c>
    </row>
    <row r="1461" spans="1:16" ht="12.75">
      <c r="A1461" t="s">
        <v>48</v>
      </c>
      <c s="34" t="s">
        <v>2753</v>
      </c>
      <c s="34" t="s">
        <v>2754</v>
      </c>
      <c s="35" t="s">
        <v>5</v>
      </c>
      <c s="6" t="s">
        <v>2755</v>
      </c>
      <c s="36" t="s">
        <v>52</v>
      </c>
      <c s="37">
        <v>8</v>
      </c>
      <c s="36">
        <v>0</v>
      </c>
      <c s="36">
        <f>ROUND(G1461*H1461,6)</f>
      </c>
      <c r="L1461" s="38">
        <v>0</v>
      </c>
      <c s="32">
        <f>ROUND(ROUND(L1461,2)*ROUND(G1461,3),2)</f>
      </c>
      <c s="36" t="s">
        <v>1165</v>
      </c>
      <c>
        <f>(M1461*21)/100</f>
      </c>
      <c t="s">
        <v>27</v>
      </c>
    </row>
    <row r="1462" spans="1:5" ht="12.75">
      <c r="A1462" s="35" t="s">
        <v>54</v>
      </c>
      <c r="E1462" s="39" t="s">
        <v>2755</v>
      </c>
    </row>
    <row r="1463" spans="1:5" ht="12.75">
      <c r="A1463" s="35" t="s">
        <v>56</v>
      </c>
      <c r="E1463" s="40" t="s">
        <v>5</v>
      </c>
    </row>
    <row r="1464" spans="1:5" ht="12.75">
      <c r="A1464" t="s">
        <v>58</v>
      </c>
      <c r="E1464" s="39" t="s">
        <v>5</v>
      </c>
    </row>
    <row r="1465" spans="1:16" ht="12.75">
      <c r="A1465" t="s">
        <v>48</v>
      </c>
      <c s="34" t="s">
        <v>2756</v>
      </c>
      <c s="34" t="s">
        <v>2757</v>
      </c>
      <c s="35" t="s">
        <v>5</v>
      </c>
      <c s="6" t="s">
        <v>2758</v>
      </c>
      <c s="36" t="s">
        <v>52</v>
      </c>
      <c s="37">
        <v>6</v>
      </c>
      <c s="36">
        <v>0</v>
      </c>
      <c s="36">
        <f>ROUND(G1465*H1465,6)</f>
      </c>
      <c r="L1465" s="38">
        <v>0</v>
      </c>
      <c s="32">
        <f>ROUND(ROUND(L1465,2)*ROUND(G1465,3),2)</f>
      </c>
      <c s="36" t="s">
        <v>1165</v>
      </c>
      <c>
        <f>(M1465*21)/100</f>
      </c>
      <c t="s">
        <v>27</v>
      </c>
    </row>
    <row r="1466" spans="1:5" ht="12.75">
      <c r="A1466" s="35" t="s">
        <v>54</v>
      </c>
      <c r="E1466" s="39" t="s">
        <v>2758</v>
      </c>
    </row>
    <row r="1467" spans="1:5" ht="12.75">
      <c r="A1467" s="35" t="s">
        <v>56</v>
      </c>
      <c r="E1467" s="40" t="s">
        <v>5</v>
      </c>
    </row>
    <row r="1468" spans="1:5" ht="12.75">
      <c r="A1468" t="s">
        <v>58</v>
      </c>
      <c r="E1468" s="39" t="s">
        <v>5</v>
      </c>
    </row>
    <row r="1469" spans="1:16" ht="12.75">
      <c r="A1469" t="s">
        <v>48</v>
      </c>
      <c s="34" t="s">
        <v>2759</v>
      </c>
      <c s="34" t="s">
        <v>2760</v>
      </c>
      <c s="35" t="s">
        <v>5</v>
      </c>
      <c s="6" t="s">
        <v>2761</v>
      </c>
      <c s="36" t="s">
        <v>52</v>
      </c>
      <c s="37">
        <v>12</v>
      </c>
      <c s="36">
        <v>0</v>
      </c>
      <c s="36">
        <f>ROUND(G1469*H1469,6)</f>
      </c>
      <c r="L1469" s="38">
        <v>0</v>
      </c>
      <c s="32">
        <f>ROUND(ROUND(L1469,2)*ROUND(G1469,3),2)</f>
      </c>
      <c s="36" t="s">
        <v>1165</v>
      </c>
      <c>
        <f>(M1469*21)/100</f>
      </c>
      <c t="s">
        <v>27</v>
      </c>
    </row>
    <row r="1470" spans="1:5" ht="12.75">
      <c r="A1470" s="35" t="s">
        <v>54</v>
      </c>
      <c r="E1470" s="39" t="s">
        <v>2761</v>
      </c>
    </row>
    <row r="1471" spans="1:5" ht="12.75">
      <c r="A1471" s="35" t="s">
        <v>56</v>
      </c>
      <c r="E1471" s="40" t="s">
        <v>5</v>
      </c>
    </row>
    <row r="1472" spans="1:5" ht="12.75">
      <c r="A1472" t="s">
        <v>58</v>
      </c>
      <c r="E1472" s="39" t="s">
        <v>5</v>
      </c>
    </row>
    <row r="1473" spans="1:16" ht="12.75">
      <c r="A1473" t="s">
        <v>48</v>
      </c>
      <c s="34" t="s">
        <v>2762</v>
      </c>
      <c s="34" t="s">
        <v>2763</v>
      </c>
      <c s="35" t="s">
        <v>5</v>
      </c>
      <c s="6" t="s">
        <v>2764</v>
      </c>
      <c s="36" t="s">
        <v>52</v>
      </c>
      <c s="37">
        <v>1</v>
      </c>
      <c s="36">
        <v>0</v>
      </c>
      <c s="36">
        <f>ROUND(G1473*H1473,6)</f>
      </c>
      <c r="L1473" s="38">
        <v>0</v>
      </c>
      <c s="32">
        <f>ROUND(ROUND(L1473,2)*ROUND(G1473,3),2)</f>
      </c>
      <c s="36" t="s">
        <v>1165</v>
      </c>
      <c>
        <f>(M1473*21)/100</f>
      </c>
      <c t="s">
        <v>27</v>
      </c>
    </row>
    <row r="1474" spans="1:5" ht="12.75">
      <c r="A1474" s="35" t="s">
        <v>54</v>
      </c>
      <c r="E1474" s="39" t="s">
        <v>2764</v>
      </c>
    </row>
    <row r="1475" spans="1:5" ht="12.75">
      <c r="A1475" s="35" t="s">
        <v>56</v>
      </c>
      <c r="E1475" s="40" t="s">
        <v>5</v>
      </c>
    </row>
    <row r="1476" spans="1:5" ht="12.75">
      <c r="A1476" t="s">
        <v>58</v>
      </c>
      <c r="E1476" s="39" t="s">
        <v>5</v>
      </c>
    </row>
    <row r="1477" spans="1:16" ht="12.75">
      <c r="A1477" t="s">
        <v>48</v>
      </c>
      <c s="34" t="s">
        <v>2765</v>
      </c>
      <c s="34" t="s">
        <v>2766</v>
      </c>
      <c s="35" t="s">
        <v>5</v>
      </c>
      <c s="6" t="s">
        <v>2767</v>
      </c>
      <c s="36" t="s">
        <v>52</v>
      </c>
      <c s="37">
        <v>6</v>
      </c>
      <c s="36">
        <v>0</v>
      </c>
      <c s="36">
        <f>ROUND(G1477*H1477,6)</f>
      </c>
      <c r="L1477" s="38">
        <v>0</v>
      </c>
      <c s="32">
        <f>ROUND(ROUND(L1477,2)*ROUND(G1477,3),2)</f>
      </c>
      <c s="36" t="s">
        <v>1165</v>
      </c>
      <c>
        <f>(M1477*21)/100</f>
      </c>
      <c t="s">
        <v>27</v>
      </c>
    </row>
    <row r="1478" spans="1:5" ht="12.75">
      <c r="A1478" s="35" t="s">
        <v>54</v>
      </c>
      <c r="E1478" s="39" t="s">
        <v>2767</v>
      </c>
    </row>
    <row r="1479" spans="1:5" ht="12.75">
      <c r="A1479" s="35" t="s">
        <v>56</v>
      </c>
      <c r="E1479" s="40" t="s">
        <v>5</v>
      </c>
    </row>
    <row r="1480" spans="1:5" ht="12.75">
      <c r="A1480" t="s">
        <v>58</v>
      </c>
      <c r="E1480" s="39" t="s">
        <v>5</v>
      </c>
    </row>
    <row r="1481" spans="1:16" ht="12.75">
      <c r="A1481" t="s">
        <v>48</v>
      </c>
      <c s="34" t="s">
        <v>2768</v>
      </c>
      <c s="34" t="s">
        <v>2769</v>
      </c>
      <c s="35" t="s">
        <v>5</v>
      </c>
      <c s="6" t="s">
        <v>2770</v>
      </c>
      <c s="36" t="s">
        <v>52</v>
      </c>
      <c s="37">
        <v>2</v>
      </c>
      <c s="36">
        <v>0</v>
      </c>
      <c s="36">
        <f>ROUND(G1481*H1481,6)</f>
      </c>
      <c r="L1481" s="38">
        <v>0</v>
      </c>
      <c s="32">
        <f>ROUND(ROUND(L1481,2)*ROUND(G1481,3),2)</f>
      </c>
      <c s="36" t="s">
        <v>1165</v>
      </c>
      <c>
        <f>(M1481*21)/100</f>
      </c>
      <c t="s">
        <v>27</v>
      </c>
    </row>
    <row r="1482" spans="1:5" ht="12.75">
      <c r="A1482" s="35" t="s">
        <v>54</v>
      </c>
      <c r="E1482" s="39" t="s">
        <v>2770</v>
      </c>
    </row>
    <row r="1483" spans="1:5" ht="12.75">
      <c r="A1483" s="35" t="s">
        <v>56</v>
      </c>
      <c r="E1483" s="40" t="s">
        <v>5</v>
      </c>
    </row>
    <row r="1484" spans="1:5" ht="12.75">
      <c r="A1484" t="s">
        <v>58</v>
      </c>
      <c r="E1484" s="39" t="s">
        <v>5</v>
      </c>
    </row>
    <row r="1485" spans="1:16" ht="12.75">
      <c r="A1485" t="s">
        <v>48</v>
      </c>
      <c s="34" t="s">
        <v>2771</v>
      </c>
      <c s="34" t="s">
        <v>2772</v>
      </c>
      <c s="35" t="s">
        <v>5</v>
      </c>
      <c s="6" t="s">
        <v>2773</v>
      </c>
      <c s="36" t="s">
        <v>52</v>
      </c>
      <c s="37">
        <v>2</v>
      </c>
      <c s="36">
        <v>0</v>
      </c>
      <c s="36">
        <f>ROUND(G1485*H1485,6)</f>
      </c>
      <c r="L1485" s="38">
        <v>0</v>
      </c>
      <c s="32">
        <f>ROUND(ROUND(L1485,2)*ROUND(G1485,3),2)</f>
      </c>
      <c s="36" t="s">
        <v>1165</v>
      </c>
      <c>
        <f>(M1485*21)/100</f>
      </c>
      <c t="s">
        <v>27</v>
      </c>
    </row>
    <row r="1486" spans="1:5" ht="12.75">
      <c r="A1486" s="35" t="s">
        <v>54</v>
      </c>
      <c r="E1486" s="39" t="s">
        <v>2773</v>
      </c>
    </row>
    <row r="1487" spans="1:5" ht="12.75">
      <c r="A1487" s="35" t="s">
        <v>56</v>
      </c>
      <c r="E1487" s="40" t="s">
        <v>5</v>
      </c>
    </row>
    <row r="1488" spans="1:5" ht="12.75">
      <c r="A1488" t="s">
        <v>58</v>
      </c>
      <c r="E1488" s="39" t="s">
        <v>5</v>
      </c>
    </row>
    <row r="1489" spans="1:16" ht="12.75">
      <c r="A1489" t="s">
        <v>48</v>
      </c>
      <c s="34" t="s">
        <v>2774</v>
      </c>
      <c s="34" t="s">
        <v>2775</v>
      </c>
      <c s="35" t="s">
        <v>5</v>
      </c>
      <c s="6" t="s">
        <v>2776</v>
      </c>
      <c s="36" t="s">
        <v>52</v>
      </c>
      <c s="37">
        <v>1</v>
      </c>
      <c s="36">
        <v>0</v>
      </c>
      <c s="36">
        <f>ROUND(G1489*H1489,6)</f>
      </c>
      <c r="L1489" s="38">
        <v>0</v>
      </c>
      <c s="32">
        <f>ROUND(ROUND(L1489,2)*ROUND(G1489,3),2)</f>
      </c>
      <c s="36" t="s">
        <v>1165</v>
      </c>
      <c>
        <f>(M1489*21)/100</f>
      </c>
      <c t="s">
        <v>27</v>
      </c>
    </row>
    <row r="1490" spans="1:5" ht="12.75">
      <c r="A1490" s="35" t="s">
        <v>54</v>
      </c>
      <c r="E1490" s="39" t="s">
        <v>2776</v>
      </c>
    </row>
    <row r="1491" spans="1:5" ht="12.75">
      <c r="A1491" s="35" t="s">
        <v>56</v>
      </c>
      <c r="E1491" s="40" t="s">
        <v>5</v>
      </c>
    </row>
    <row r="1492" spans="1:5" ht="12.75">
      <c r="A1492" t="s">
        <v>58</v>
      </c>
      <c r="E1492" s="39" t="s">
        <v>5</v>
      </c>
    </row>
    <row r="1493" spans="1:16" ht="12.75">
      <c r="A1493" t="s">
        <v>48</v>
      </c>
      <c s="34" t="s">
        <v>2777</v>
      </c>
      <c s="34" t="s">
        <v>2778</v>
      </c>
      <c s="35" t="s">
        <v>5</v>
      </c>
      <c s="6" t="s">
        <v>2779</v>
      </c>
      <c s="36" t="s">
        <v>52</v>
      </c>
      <c s="37">
        <v>1</v>
      </c>
      <c s="36">
        <v>0</v>
      </c>
      <c s="36">
        <f>ROUND(G1493*H1493,6)</f>
      </c>
      <c r="L1493" s="38">
        <v>0</v>
      </c>
      <c s="32">
        <f>ROUND(ROUND(L1493,2)*ROUND(G1493,3),2)</f>
      </c>
      <c s="36" t="s">
        <v>1165</v>
      </c>
      <c>
        <f>(M1493*21)/100</f>
      </c>
      <c t="s">
        <v>27</v>
      </c>
    </row>
    <row r="1494" spans="1:5" ht="12.75">
      <c r="A1494" s="35" t="s">
        <v>54</v>
      </c>
      <c r="E1494" s="39" t="s">
        <v>2779</v>
      </c>
    </row>
    <row r="1495" spans="1:5" ht="12.75">
      <c r="A1495" s="35" t="s">
        <v>56</v>
      </c>
      <c r="E1495" s="40" t="s">
        <v>5</v>
      </c>
    </row>
    <row r="1496" spans="1:5" ht="12.75">
      <c r="A1496" t="s">
        <v>58</v>
      </c>
      <c r="E1496" s="39" t="s">
        <v>5</v>
      </c>
    </row>
    <row r="1497" spans="1:16" ht="12.75">
      <c r="A1497" t="s">
        <v>48</v>
      </c>
      <c s="34" t="s">
        <v>2780</v>
      </c>
      <c s="34" t="s">
        <v>2781</v>
      </c>
      <c s="35" t="s">
        <v>5</v>
      </c>
      <c s="6" t="s">
        <v>2782</v>
      </c>
      <c s="36" t="s">
        <v>52</v>
      </c>
      <c s="37">
        <v>1</v>
      </c>
      <c s="36">
        <v>0</v>
      </c>
      <c s="36">
        <f>ROUND(G1497*H1497,6)</f>
      </c>
      <c r="L1497" s="38">
        <v>0</v>
      </c>
      <c s="32">
        <f>ROUND(ROUND(L1497,2)*ROUND(G1497,3),2)</f>
      </c>
      <c s="36" t="s">
        <v>1165</v>
      </c>
      <c>
        <f>(M1497*21)/100</f>
      </c>
      <c t="s">
        <v>27</v>
      </c>
    </row>
    <row r="1498" spans="1:5" ht="12.75">
      <c r="A1498" s="35" t="s">
        <v>54</v>
      </c>
      <c r="E1498" s="39" t="s">
        <v>2782</v>
      </c>
    </row>
    <row r="1499" spans="1:5" ht="12.75">
      <c r="A1499" s="35" t="s">
        <v>56</v>
      </c>
      <c r="E1499" s="40" t="s">
        <v>5</v>
      </c>
    </row>
    <row r="1500" spans="1:5" ht="12.75">
      <c r="A1500" t="s">
        <v>58</v>
      </c>
      <c r="E1500" s="39" t="s">
        <v>5</v>
      </c>
    </row>
    <row r="1501" spans="1:16" ht="12.75">
      <c r="A1501" t="s">
        <v>48</v>
      </c>
      <c s="34" t="s">
        <v>2783</v>
      </c>
      <c s="34" t="s">
        <v>2784</v>
      </c>
      <c s="35" t="s">
        <v>5</v>
      </c>
      <c s="6" t="s">
        <v>2785</v>
      </c>
      <c s="36" t="s">
        <v>52</v>
      </c>
      <c s="37">
        <v>1</v>
      </c>
      <c s="36">
        <v>0</v>
      </c>
      <c s="36">
        <f>ROUND(G1501*H1501,6)</f>
      </c>
      <c r="L1501" s="38">
        <v>0</v>
      </c>
      <c s="32">
        <f>ROUND(ROUND(L1501,2)*ROUND(G1501,3),2)</f>
      </c>
      <c s="36" t="s">
        <v>1165</v>
      </c>
      <c>
        <f>(M1501*21)/100</f>
      </c>
      <c t="s">
        <v>27</v>
      </c>
    </row>
    <row r="1502" spans="1:5" ht="12.75">
      <c r="A1502" s="35" t="s">
        <v>54</v>
      </c>
      <c r="E1502" s="39" t="s">
        <v>2785</v>
      </c>
    </row>
    <row r="1503" spans="1:5" ht="12.75">
      <c r="A1503" s="35" t="s">
        <v>56</v>
      </c>
      <c r="E1503" s="40" t="s">
        <v>5</v>
      </c>
    </row>
    <row r="1504" spans="1:5" ht="12.75">
      <c r="A1504" t="s">
        <v>58</v>
      </c>
      <c r="E1504" s="39" t="s">
        <v>5</v>
      </c>
    </row>
    <row r="1505" spans="1:16" ht="12.75">
      <c r="A1505" t="s">
        <v>48</v>
      </c>
      <c s="34" t="s">
        <v>2786</v>
      </c>
      <c s="34" t="s">
        <v>2787</v>
      </c>
      <c s="35" t="s">
        <v>5</v>
      </c>
      <c s="6" t="s">
        <v>2788</v>
      </c>
      <c s="36" t="s">
        <v>52</v>
      </c>
      <c s="37">
        <v>1</v>
      </c>
      <c s="36">
        <v>0</v>
      </c>
      <c s="36">
        <f>ROUND(G1505*H1505,6)</f>
      </c>
      <c r="L1505" s="38">
        <v>0</v>
      </c>
      <c s="32">
        <f>ROUND(ROUND(L1505,2)*ROUND(G1505,3),2)</f>
      </c>
      <c s="36" t="s">
        <v>1165</v>
      </c>
      <c>
        <f>(M1505*21)/100</f>
      </c>
      <c t="s">
        <v>27</v>
      </c>
    </row>
    <row r="1506" spans="1:5" ht="12.75">
      <c r="A1506" s="35" t="s">
        <v>54</v>
      </c>
      <c r="E1506" s="39" t="s">
        <v>2788</v>
      </c>
    </row>
    <row r="1507" spans="1:5" ht="12.75">
      <c r="A1507" s="35" t="s">
        <v>56</v>
      </c>
      <c r="E1507" s="40" t="s">
        <v>5</v>
      </c>
    </row>
    <row r="1508" spans="1:5" ht="12.75">
      <c r="A1508" t="s">
        <v>58</v>
      </c>
      <c r="E1508" s="39" t="s">
        <v>5</v>
      </c>
    </row>
    <row r="1509" spans="1:16" ht="12.75">
      <c r="A1509" t="s">
        <v>48</v>
      </c>
      <c s="34" t="s">
        <v>2789</v>
      </c>
      <c s="34" t="s">
        <v>2790</v>
      </c>
      <c s="35" t="s">
        <v>5</v>
      </c>
      <c s="6" t="s">
        <v>2791</v>
      </c>
      <c s="36" t="s">
        <v>52</v>
      </c>
      <c s="37">
        <v>1</v>
      </c>
      <c s="36">
        <v>0</v>
      </c>
      <c s="36">
        <f>ROUND(G1509*H1509,6)</f>
      </c>
      <c r="L1509" s="38">
        <v>0</v>
      </c>
      <c s="32">
        <f>ROUND(ROUND(L1509,2)*ROUND(G1509,3),2)</f>
      </c>
      <c s="36" t="s">
        <v>1165</v>
      </c>
      <c>
        <f>(M1509*21)/100</f>
      </c>
      <c t="s">
        <v>27</v>
      </c>
    </row>
    <row r="1510" spans="1:5" ht="12.75">
      <c r="A1510" s="35" t="s">
        <v>54</v>
      </c>
      <c r="E1510" s="39" t="s">
        <v>2791</v>
      </c>
    </row>
    <row r="1511" spans="1:5" ht="12.75">
      <c r="A1511" s="35" t="s">
        <v>56</v>
      </c>
      <c r="E1511" s="40" t="s">
        <v>5</v>
      </c>
    </row>
    <row r="1512" spans="1:5" ht="12.75">
      <c r="A1512" t="s">
        <v>58</v>
      </c>
      <c r="E1512" s="39" t="s">
        <v>5</v>
      </c>
    </row>
    <row r="1513" spans="1:16" ht="12.75">
      <c r="A1513" t="s">
        <v>48</v>
      </c>
      <c s="34" t="s">
        <v>2792</v>
      </c>
      <c s="34" t="s">
        <v>2793</v>
      </c>
      <c s="35" t="s">
        <v>5</v>
      </c>
      <c s="6" t="s">
        <v>2794</v>
      </c>
      <c s="36" t="s">
        <v>52</v>
      </c>
      <c s="37">
        <v>1</v>
      </c>
      <c s="36">
        <v>0</v>
      </c>
      <c s="36">
        <f>ROUND(G1513*H1513,6)</f>
      </c>
      <c r="L1513" s="38">
        <v>0</v>
      </c>
      <c s="32">
        <f>ROUND(ROUND(L1513,2)*ROUND(G1513,3),2)</f>
      </c>
      <c s="36" t="s">
        <v>1165</v>
      </c>
      <c>
        <f>(M1513*21)/100</f>
      </c>
      <c t="s">
        <v>27</v>
      </c>
    </row>
    <row r="1514" spans="1:5" ht="12.75">
      <c r="A1514" s="35" t="s">
        <v>54</v>
      </c>
      <c r="E1514" s="39" t="s">
        <v>2794</v>
      </c>
    </row>
    <row r="1515" spans="1:5" ht="12.75">
      <c r="A1515" s="35" t="s">
        <v>56</v>
      </c>
      <c r="E1515" s="40" t="s">
        <v>5</v>
      </c>
    </row>
    <row r="1516" spans="1:5" ht="12.75">
      <c r="A1516" t="s">
        <v>58</v>
      </c>
      <c r="E1516" s="39" t="s">
        <v>5</v>
      </c>
    </row>
    <row r="1517" spans="1:16" ht="12.75">
      <c r="A1517" t="s">
        <v>48</v>
      </c>
      <c s="34" t="s">
        <v>2795</v>
      </c>
      <c s="34" t="s">
        <v>2796</v>
      </c>
      <c s="35" t="s">
        <v>5</v>
      </c>
      <c s="6" t="s">
        <v>2797</v>
      </c>
      <c s="36" t="s">
        <v>52</v>
      </c>
      <c s="37">
        <v>1</v>
      </c>
      <c s="36">
        <v>0</v>
      </c>
      <c s="36">
        <f>ROUND(G1517*H1517,6)</f>
      </c>
      <c r="L1517" s="38">
        <v>0</v>
      </c>
      <c s="32">
        <f>ROUND(ROUND(L1517,2)*ROUND(G1517,3),2)</f>
      </c>
      <c s="36" t="s">
        <v>1165</v>
      </c>
      <c>
        <f>(M1517*21)/100</f>
      </c>
      <c t="s">
        <v>27</v>
      </c>
    </row>
    <row r="1518" spans="1:5" ht="12.75">
      <c r="A1518" s="35" t="s">
        <v>54</v>
      </c>
      <c r="E1518" s="39" t="s">
        <v>2797</v>
      </c>
    </row>
    <row r="1519" spans="1:5" ht="12.75">
      <c r="A1519" s="35" t="s">
        <v>56</v>
      </c>
      <c r="E1519" s="40" t="s">
        <v>5</v>
      </c>
    </row>
    <row r="1520" spans="1:5" ht="12.75">
      <c r="A1520" t="s">
        <v>58</v>
      </c>
      <c r="E1520" s="39" t="s">
        <v>5</v>
      </c>
    </row>
    <row r="1521" spans="1:16" ht="12.75">
      <c r="A1521" t="s">
        <v>48</v>
      </c>
      <c s="34" t="s">
        <v>2798</v>
      </c>
      <c s="34" t="s">
        <v>2799</v>
      </c>
      <c s="35" t="s">
        <v>5</v>
      </c>
      <c s="6" t="s">
        <v>2800</v>
      </c>
      <c s="36" t="s">
        <v>52</v>
      </c>
      <c s="37">
        <v>1</v>
      </c>
      <c s="36">
        <v>0</v>
      </c>
      <c s="36">
        <f>ROUND(G1521*H1521,6)</f>
      </c>
      <c r="L1521" s="38">
        <v>0</v>
      </c>
      <c s="32">
        <f>ROUND(ROUND(L1521,2)*ROUND(G1521,3),2)</f>
      </c>
      <c s="36" t="s">
        <v>1165</v>
      </c>
      <c>
        <f>(M1521*21)/100</f>
      </c>
      <c t="s">
        <v>27</v>
      </c>
    </row>
    <row r="1522" spans="1:5" ht="12.75">
      <c r="A1522" s="35" t="s">
        <v>54</v>
      </c>
      <c r="E1522" s="39" t="s">
        <v>2800</v>
      </c>
    </row>
    <row r="1523" spans="1:5" ht="12.75">
      <c r="A1523" s="35" t="s">
        <v>56</v>
      </c>
      <c r="E1523" s="40" t="s">
        <v>5</v>
      </c>
    </row>
    <row r="1524" spans="1:5" ht="12.75">
      <c r="A1524" t="s">
        <v>58</v>
      </c>
      <c r="E1524" s="39" t="s">
        <v>5</v>
      </c>
    </row>
    <row r="1525" spans="1:16" ht="12.75">
      <c r="A1525" t="s">
        <v>48</v>
      </c>
      <c s="34" t="s">
        <v>2801</v>
      </c>
      <c s="34" t="s">
        <v>2802</v>
      </c>
      <c s="35" t="s">
        <v>5</v>
      </c>
      <c s="6" t="s">
        <v>2803</v>
      </c>
      <c s="36" t="s">
        <v>52</v>
      </c>
      <c s="37">
        <v>19</v>
      </c>
      <c s="36">
        <v>0</v>
      </c>
      <c s="36">
        <f>ROUND(G1525*H1525,6)</f>
      </c>
      <c r="L1525" s="38">
        <v>0</v>
      </c>
      <c s="32">
        <f>ROUND(ROUND(L1525,2)*ROUND(G1525,3),2)</f>
      </c>
      <c s="36" t="s">
        <v>1165</v>
      </c>
      <c>
        <f>(M1525*21)/100</f>
      </c>
      <c t="s">
        <v>27</v>
      </c>
    </row>
    <row r="1526" spans="1:5" ht="12.75">
      <c r="A1526" s="35" t="s">
        <v>54</v>
      </c>
      <c r="E1526" s="39" t="s">
        <v>2803</v>
      </c>
    </row>
    <row r="1527" spans="1:5" ht="12.75">
      <c r="A1527" s="35" t="s">
        <v>56</v>
      </c>
      <c r="E1527" s="40" t="s">
        <v>5</v>
      </c>
    </row>
    <row r="1528" spans="1:5" ht="12.75">
      <c r="A1528" t="s">
        <v>58</v>
      </c>
      <c r="E1528" s="39" t="s">
        <v>5</v>
      </c>
    </row>
    <row r="1529" spans="1:16" ht="12.75">
      <c r="A1529" t="s">
        <v>48</v>
      </c>
      <c s="34" t="s">
        <v>2804</v>
      </c>
      <c s="34" t="s">
        <v>2805</v>
      </c>
      <c s="35" t="s">
        <v>5</v>
      </c>
      <c s="6" t="s">
        <v>2806</v>
      </c>
      <c s="36" t="s">
        <v>52</v>
      </c>
      <c s="37">
        <v>2</v>
      </c>
      <c s="36">
        <v>0</v>
      </c>
      <c s="36">
        <f>ROUND(G1529*H1529,6)</f>
      </c>
      <c r="L1529" s="38">
        <v>0</v>
      </c>
      <c s="32">
        <f>ROUND(ROUND(L1529,2)*ROUND(G1529,3),2)</f>
      </c>
      <c s="36" t="s">
        <v>1165</v>
      </c>
      <c>
        <f>(M1529*21)/100</f>
      </c>
      <c t="s">
        <v>27</v>
      </c>
    </row>
    <row r="1530" spans="1:5" ht="12.75">
      <c r="A1530" s="35" t="s">
        <v>54</v>
      </c>
      <c r="E1530" s="39" t="s">
        <v>2806</v>
      </c>
    </row>
    <row r="1531" spans="1:5" ht="12.75">
      <c r="A1531" s="35" t="s">
        <v>56</v>
      </c>
      <c r="E1531" s="40" t="s">
        <v>5</v>
      </c>
    </row>
    <row r="1532" spans="1:5" ht="12.75">
      <c r="A1532" t="s">
        <v>58</v>
      </c>
      <c r="E1532" s="39" t="s">
        <v>5</v>
      </c>
    </row>
    <row r="1533" spans="1:16" ht="12.75">
      <c r="A1533" t="s">
        <v>48</v>
      </c>
      <c s="34" t="s">
        <v>2807</v>
      </c>
      <c s="34" t="s">
        <v>2808</v>
      </c>
      <c s="35" t="s">
        <v>5</v>
      </c>
      <c s="6" t="s">
        <v>2809</v>
      </c>
      <c s="36" t="s">
        <v>52</v>
      </c>
      <c s="37">
        <v>1</v>
      </c>
      <c s="36">
        <v>0</v>
      </c>
      <c s="36">
        <f>ROUND(G1533*H1533,6)</f>
      </c>
      <c r="L1533" s="38">
        <v>0</v>
      </c>
      <c s="32">
        <f>ROUND(ROUND(L1533,2)*ROUND(G1533,3),2)</f>
      </c>
      <c s="36" t="s">
        <v>1165</v>
      </c>
      <c>
        <f>(M1533*21)/100</f>
      </c>
      <c t="s">
        <v>27</v>
      </c>
    </row>
    <row r="1534" spans="1:5" ht="12.75">
      <c r="A1534" s="35" t="s">
        <v>54</v>
      </c>
      <c r="E1534" s="39" t="s">
        <v>2809</v>
      </c>
    </row>
    <row r="1535" spans="1:5" ht="12.75">
      <c r="A1535" s="35" t="s">
        <v>56</v>
      </c>
      <c r="E1535" s="40" t="s">
        <v>5</v>
      </c>
    </row>
    <row r="1536" spans="1:5" ht="12.75">
      <c r="A1536" t="s">
        <v>58</v>
      </c>
      <c r="E1536" s="39" t="s">
        <v>5</v>
      </c>
    </row>
    <row r="1537" spans="1:16" ht="12.75">
      <c r="A1537" t="s">
        <v>48</v>
      </c>
      <c s="34" t="s">
        <v>2810</v>
      </c>
      <c s="34" t="s">
        <v>2811</v>
      </c>
      <c s="35" t="s">
        <v>5</v>
      </c>
      <c s="6" t="s">
        <v>2812</v>
      </c>
      <c s="36" t="s">
        <v>52</v>
      </c>
      <c s="37">
        <v>2</v>
      </c>
      <c s="36">
        <v>0</v>
      </c>
      <c s="36">
        <f>ROUND(G1537*H1537,6)</f>
      </c>
      <c r="L1537" s="38">
        <v>0</v>
      </c>
      <c s="32">
        <f>ROUND(ROUND(L1537,2)*ROUND(G1537,3),2)</f>
      </c>
      <c s="36" t="s">
        <v>1165</v>
      </c>
      <c>
        <f>(M1537*21)/100</f>
      </c>
      <c t="s">
        <v>27</v>
      </c>
    </row>
    <row r="1538" spans="1:5" ht="12.75">
      <c r="A1538" s="35" t="s">
        <v>54</v>
      </c>
      <c r="E1538" s="39" t="s">
        <v>2812</v>
      </c>
    </row>
    <row r="1539" spans="1:5" ht="12.75">
      <c r="A1539" s="35" t="s">
        <v>56</v>
      </c>
      <c r="E1539" s="40" t="s">
        <v>5</v>
      </c>
    </row>
    <row r="1540" spans="1:5" ht="12.75">
      <c r="A1540" t="s">
        <v>58</v>
      </c>
      <c r="E1540" s="39" t="s">
        <v>5</v>
      </c>
    </row>
    <row r="1541" spans="1:16" ht="12.75">
      <c r="A1541" t="s">
        <v>48</v>
      </c>
      <c s="34" t="s">
        <v>2813</v>
      </c>
      <c s="34" t="s">
        <v>2814</v>
      </c>
      <c s="35" t="s">
        <v>5</v>
      </c>
      <c s="6" t="s">
        <v>2815</v>
      </c>
      <c s="36" t="s">
        <v>52</v>
      </c>
      <c s="37">
        <v>2</v>
      </c>
      <c s="36">
        <v>0</v>
      </c>
      <c s="36">
        <f>ROUND(G1541*H1541,6)</f>
      </c>
      <c r="L1541" s="38">
        <v>0</v>
      </c>
      <c s="32">
        <f>ROUND(ROUND(L1541,2)*ROUND(G1541,3),2)</f>
      </c>
      <c s="36" t="s">
        <v>1165</v>
      </c>
      <c>
        <f>(M1541*21)/100</f>
      </c>
      <c t="s">
        <v>27</v>
      </c>
    </row>
    <row r="1542" spans="1:5" ht="12.75">
      <c r="A1542" s="35" t="s">
        <v>54</v>
      </c>
      <c r="E1542" s="39" t="s">
        <v>2815</v>
      </c>
    </row>
    <row r="1543" spans="1:5" ht="12.75">
      <c r="A1543" s="35" t="s">
        <v>56</v>
      </c>
      <c r="E1543" s="40" t="s">
        <v>5</v>
      </c>
    </row>
    <row r="1544" spans="1:5" ht="12.75">
      <c r="A1544" t="s">
        <v>58</v>
      </c>
      <c r="E1544" s="39" t="s">
        <v>5</v>
      </c>
    </row>
    <row r="1545" spans="1:16" ht="12.75">
      <c r="A1545" t="s">
        <v>48</v>
      </c>
      <c s="34" t="s">
        <v>2816</v>
      </c>
      <c s="34" t="s">
        <v>2817</v>
      </c>
      <c s="35" t="s">
        <v>5</v>
      </c>
      <c s="6" t="s">
        <v>2818</v>
      </c>
      <c s="36" t="s">
        <v>52</v>
      </c>
      <c s="37">
        <v>1</v>
      </c>
      <c s="36">
        <v>0</v>
      </c>
      <c s="36">
        <f>ROUND(G1545*H1545,6)</f>
      </c>
      <c r="L1545" s="38">
        <v>0</v>
      </c>
      <c s="32">
        <f>ROUND(ROUND(L1545,2)*ROUND(G1545,3),2)</f>
      </c>
      <c s="36" t="s">
        <v>1165</v>
      </c>
      <c>
        <f>(M1545*21)/100</f>
      </c>
      <c t="s">
        <v>27</v>
      </c>
    </row>
    <row r="1546" spans="1:5" ht="12.75">
      <c r="A1546" s="35" t="s">
        <v>54</v>
      </c>
      <c r="E1546" s="39" t="s">
        <v>2818</v>
      </c>
    </row>
    <row r="1547" spans="1:5" ht="12.75">
      <c r="A1547" s="35" t="s">
        <v>56</v>
      </c>
      <c r="E1547" s="40" t="s">
        <v>5</v>
      </c>
    </row>
    <row r="1548" spans="1:5" ht="12.75">
      <c r="A1548" t="s">
        <v>58</v>
      </c>
      <c r="E1548" s="39" t="s">
        <v>5</v>
      </c>
    </row>
    <row r="1549" spans="1:16" ht="12.75">
      <c r="A1549" t="s">
        <v>48</v>
      </c>
      <c s="34" t="s">
        <v>2819</v>
      </c>
      <c s="34" t="s">
        <v>2820</v>
      </c>
      <c s="35" t="s">
        <v>5</v>
      </c>
      <c s="6" t="s">
        <v>2821</v>
      </c>
      <c s="36" t="s">
        <v>52</v>
      </c>
      <c s="37">
        <v>1</v>
      </c>
      <c s="36">
        <v>0</v>
      </c>
      <c s="36">
        <f>ROUND(G1549*H1549,6)</f>
      </c>
      <c r="L1549" s="38">
        <v>0</v>
      </c>
      <c s="32">
        <f>ROUND(ROUND(L1549,2)*ROUND(G1549,3),2)</f>
      </c>
      <c s="36" t="s">
        <v>1165</v>
      </c>
      <c>
        <f>(M1549*21)/100</f>
      </c>
      <c t="s">
        <v>27</v>
      </c>
    </row>
    <row r="1550" spans="1:5" ht="12.75">
      <c r="A1550" s="35" t="s">
        <v>54</v>
      </c>
      <c r="E1550" s="39" t="s">
        <v>2821</v>
      </c>
    </row>
    <row r="1551" spans="1:5" ht="12.75">
      <c r="A1551" s="35" t="s">
        <v>56</v>
      </c>
      <c r="E1551" s="40" t="s">
        <v>5</v>
      </c>
    </row>
    <row r="1552" spans="1:5" ht="12.75">
      <c r="A1552" t="s">
        <v>58</v>
      </c>
      <c r="E1552" s="39" t="s">
        <v>5</v>
      </c>
    </row>
    <row r="1553" spans="1:16" ht="12.75">
      <c r="A1553" t="s">
        <v>48</v>
      </c>
      <c s="34" t="s">
        <v>2822</v>
      </c>
      <c s="34" t="s">
        <v>2823</v>
      </c>
      <c s="35" t="s">
        <v>5</v>
      </c>
      <c s="6" t="s">
        <v>2824</v>
      </c>
      <c s="36" t="s">
        <v>52</v>
      </c>
      <c s="37">
        <v>2</v>
      </c>
      <c s="36">
        <v>0</v>
      </c>
      <c s="36">
        <f>ROUND(G1553*H1553,6)</f>
      </c>
      <c r="L1553" s="38">
        <v>0</v>
      </c>
      <c s="32">
        <f>ROUND(ROUND(L1553,2)*ROUND(G1553,3),2)</f>
      </c>
      <c s="36" t="s">
        <v>1165</v>
      </c>
      <c>
        <f>(M1553*21)/100</f>
      </c>
      <c t="s">
        <v>27</v>
      </c>
    </row>
    <row r="1554" spans="1:5" ht="12.75">
      <c r="A1554" s="35" t="s">
        <v>54</v>
      </c>
      <c r="E1554" s="39" t="s">
        <v>2824</v>
      </c>
    </row>
    <row r="1555" spans="1:5" ht="12.75">
      <c r="A1555" s="35" t="s">
        <v>56</v>
      </c>
      <c r="E1555" s="40" t="s">
        <v>5</v>
      </c>
    </row>
    <row r="1556" spans="1:5" ht="12.75">
      <c r="A1556" t="s">
        <v>58</v>
      </c>
      <c r="E1556" s="39" t="s">
        <v>5</v>
      </c>
    </row>
    <row r="1557" spans="1:16" ht="12.75">
      <c r="A1557" t="s">
        <v>48</v>
      </c>
      <c s="34" t="s">
        <v>2825</v>
      </c>
      <c s="34" t="s">
        <v>2826</v>
      </c>
      <c s="35" t="s">
        <v>5</v>
      </c>
      <c s="6" t="s">
        <v>2827</v>
      </c>
      <c s="36" t="s">
        <v>52</v>
      </c>
      <c s="37">
        <v>12</v>
      </c>
      <c s="36">
        <v>0</v>
      </c>
      <c s="36">
        <f>ROUND(G1557*H1557,6)</f>
      </c>
      <c r="L1557" s="38">
        <v>0</v>
      </c>
      <c s="32">
        <f>ROUND(ROUND(L1557,2)*ROUND(G1557,3),2)</f>
      </c>
      <c s="36" t="s">
        <v>1165</v>
      </c>
      <c>
        <f>(M1557*21)/100</f>
      </c>
      <c t="s">
        <v>27</v>
      </c>
    </row>
    <row r="1558" spans="1:5" ht="12.75">
      <c r="A1558" s="35" t="s">
        <v>54</v>
      </c>
      <c r="E1558" s="39" t="s">
        <v>2827</v>
      </c>
    </row>
    <row r="1559" spans="1:5" ht="12.75">
      <c r="A1559" s="35" t="s">
        <v>56</v>
      </c>
      <c r="E1559" s="40" t="s">
        <v>5</v>
      </c>
    </row>
    <row r="1560" spans="1:5" ht="12.75">
      <c r="A1560" t="s">
        <v>58</v>
      </c>
      <c r="E1560" s="39" t="s">
        <v>5</v>
      </c>
    </row>
    <row r="1561" spans="1:16" ht="12.75">
      <c r="A1561" t="s">
        <v>48</v>
      </c>
      <c s="34" t="s">
        <v>2828</v>
      </c>
      <c s="34" t="s">
        <v>2829</v>
      </c>
      <c s="35" t="s">
        <v>5</v>
      </c>
      <c s="6" t="s">
        <v>2830</v>
      </c>
      <c s="36" t="s">
        <v>52</v>
      </c>
      <c s="37">
        <v>1</v>
      </c>
      <c s="36">
        <v>0</v>
      </c>
      <c s="36">
        <f>ROUND(G1561*H1561,6)</f>
      </c>
      <c r="L1561" s="38">
        <v>0</v>
      </c>
      <c s="32">
        <f>ROUND(ROUND(L1561,2)*ROUND(G1561,3),2)</f>
      </c>
      <c s="36" t="s">
        <v>1165</v>
      </c>
      <c>
        <f>(M1561*21)/100</f>
      </c>
      <c t="s">
        <v>27</v>
      </c>
    </row>
    <row r="1562" spans="1:5" ht="12.75">
      <c r="A1562" s="35" t="s">
        <v>54</v>
      </c>
      <c r="E1562" s="39" t="s">
        <v>2830</v>
      </c>
    </row>
    <row r="1563" spans="1:5" ht="12.75">
      <c r="A1563" s="35" t="s">
        <v>56</v>
      </c>
      <c r="E1563" s="40" t="s">
        <v>5</v>
      </c>
    </row>
    <row r="1564" spans="1:5" ht="12.75">
      <c r="A1564" t="s">
        <v>58</v>
      </c>
      <c r="E1564" s="39" t="s">
        <v>5</v>
      </c>
    </row>
    <row r="1565" spans="1:16" ht="12.75">
      <c r="A1565" t="s">
        <v>48</v>
      </c>
      <c s="34" t="s">
        <v>2831</v>
      </c>
      <c s="34" t="s">
        <v>2832</v>
      </c>
      <c s="35" t="s">
        <v>5</v>
      </c>
      <c s="6" t="s">
        <v>2833</v>
      </c>
      <c s="36" t="s">
        <v>52</v>
      </c>
      <c s="37">
        <v>2</v>
      </c>
      <c s="36">
        <v>0</v>
      </c>
      <c s="36">
        <f>ROUND(G1565*H1565,6)</f>
      </c>
      <c r="L1565" s="38">
        <v>0</v>
      </c>
      <c s="32">
        <f>ROUND(ROUND(L1565,2)*ROUND(G1565,3),2)</f>
      </c>
      <c s="36" t="s">
        <v>1165</v>
      </c>
      <c>
        <f>(M1565*21)/100</f>
      </c>
      <c t="s">
        <v>27</v>
      </c>
    </row>
    <row r="1566" spans="1:5" ht="12.75">
      <c r="A1566" s="35" t="s">
        <v>54</v>
      </c>
      <c r="E1566" s="39" t="s">
        <v>2833</v>
      </c>
    </row>
    <row r="1567" spans="1:5" ht="12.75">
      <c r="A1567" s="35" t="s">
        <v>56</v>
      </c>
      <c r="E1567" s="40" t="s">
        <v>5</v>
      </c>
    </row>
    <row r="1568" spans="1:5" ht="12.75">
      <c r="A1568" t="s">
        <v>58</v>
      </c>
      <c r="E1568" s="39" t="s">
        <v>5</v>
      </c>
    </row>
    <row r="1569" spans="1:16" ht="25.5">
      <c r="A1569" t="s">
        <v>48</v>
      </c>
      <c s="34" t="s">
        <v>2834</v>
      </c>
      <c s="34" t="s">
        <v>2835</v>
      </c>
      <c s="35" t="s">
        <v>5</v>
      </c>
      <c s="6" t="s">
        <v>2836</v>
      </c>
      <c s="36" t="s">
        <v>52</v>
      </c>
      <c s="37">
        <v>4</v>
      </c>
      <c s="36">
        <v>0</v>
      </c>
      <c s="36">
        <f>ROUND(G1569*H1569,6)</f>
      </c>
      <c r="L1569" s="38">
        <v>0</v>
      </c>
      <c s="32">
        <f>ROUND(ROUND(L1569,2)*ROUND(G1569,3),2)</f>
      </c>
      <c s="36" t="s">
        <v>1165</v>
      </c>
      <c>
        <f>(M1569*21)/100</f>
      </c>
      <c t="s">
        <v>27</v>
      </c>
    </row>
    <row r="1570" spans="1:5" ht="25.5">
      <c r="A1570" s="35" t="s">
        <v>54</v>
      </c>
      <c r="E1570" s="39" t="s">
        <v>2836</v>
      </c>
    </row>
    <row r="1571" spans="1:5" ht="12.75">
      <c r="A1571" s="35" t="s">
        <v>56</v>
      </c>
      <c r="E1571" s="40" t="s">
        <v>5</v>
      </c>
    </row>
    <row r="1572" spans="1:5" ht="12.75">
      <c r="A1572" t="s">
        <v>58</v>
      </c>
      <c r="E1572" s="39" t="s">
        <v>5</v>
      </c>
    </row>
    <row r="1573" spans="1:16" ht="12.75">
      <c r="A1573" t="s">
        <v>48</v>
      </c>
      <c s="34" t="s">
        <v>2837</v>
      </c>
      <c s="34" t="s">
        <v>2838</v>
      </c>
      <c s="35" t="s">
        <v>5</v>
      </c>
      <c s="6" t="s">
        <v>2839</v>
      </c>
      <c s="36" t="s">
        <v>52</v>
      </c>
      <c s="37">
        <v>4</v>
      </c>
      <c s="36">
        <v>0</v>
      </c>
      <c s="36">
        <f>ROUND(G1573*H1573,6)</f>
      </c>
      <c r="L1573" s="38">
        <v>0</v>
      </c>
      <c s="32">
        <f>ROUND(ROUND(L1573,2)*ROUND(G1573,3),2)</f>
      </c>
      <c s="36" t="s">
        <v>1165</v>
      </c>
      <c>
        <f>(M1573*21)/100</f>
      </c>
      <c t="s">
        <v>27</v>
      </c>
    </row>
    <row r="1574" spans="1:5" ht="12.75">
      <c r="A1574" s="35" t="s">
        <v>54</v>
      </c>
      <c r="E1574" s="39" t="s">
        <v>2839</v>
      </c>
    </row>
    <row r="1575" spans="1:5" ht="12.75">
      <c r="A1575" s="35" t="s">
        <v>56</v>
      </c>
      <c r="E1575" s="40" t="s">
        <v>5</v>
      </c>
    </row>
    <row r="1576" spans="1:5" ht="12.75">
      <c r="A1576" t="s">
        <v>58</v>
      </c>
      <c r="E1576" s="39" t="s">
        <v>5</v>
      </c>
    </row>
    <row r="1577" spans="1:16" ht="12.75">
      <c r="A1577" t="s">
        <v>48</v>
      </c>
      <c s="34" t="s">
        <v>2840</v>
      </c>
      <c s="34" t="s">
        <v>2841</v>
      </c>
      <c s="35" t="s">
        <v>5</v>
      </c>
      <c s="6" t="s">
        <v>2842</v>
      </c>
      <c s="36" t="s">
        <v>52</v>
      </c>
      <c s="37">
        <v>2</v>
      </c>
      <c s="36">
        <v>0</v>
      </c>
      <c s="36">
        <f>ROUND(G1577*H1577,6)</f>
      </c>
      <c r="L1577" s="38">
        <v>0</v>
      </c>
      <c s="32">
        <f>ROUND(ROUND(L1577,2)*ROUND(G1577,3),2)</f>
      </c>
      <c s="36" t="s">
        <v>1165</v>
      </c>
      <c>
        <f>(M1577*21)/100</f>
      </c>
      <c t="s">
        <v>27</v>
      </c>
    </row>
    <row r="1578" spans="1:5" ht="12.75">
      <c r="A1578" s="35" t="s">
        <v>54</v>
      </c>
      <c r="E1578" s="39" t="s">
        <v>2842</v>
      </c>
    </row>
    <row r="1579" spans="1:5" ht="12.75">
      <c r="A1579" s="35" t="s">
        <v>56</v>
      </c>
      <c r="E1579" s="40" t="s">
        <v>5</v>
      </c>
    </row>
    <row r="1580" spans="1:5" ht="12.75">
      <c r="A1580" t="s">
        <v>58</v>
      </c>
      <c r="E1580" s="39" t="s">
        <v>5</v>
      </c>
    </row>
    <row r="1581" spans="1:16" ht="12.75">
      <c r="A1581" t="s">
        <v>48</v>
      </c>
      <c s="34" t="s">
        <v>2843</v>
      </c>
      <c s="34" t="s">
        <v>2844</v>
      </c>
      <c s="35" t="s">
        <v>5</v>
      </c>
      <c s="6" t="s">
        <v>2845</v>
      </c>
      <c s="36" t="s">
        <v>52</v>
      </c>
      <c s="37">
        <v>2</v>
      </c>
      <c s="36">
        <v>0</v>
      </c>
      <c s="36">
        <f>ROUND(G1581*H1581,6)</f>
      </c>
      <c r="L1581" s="38">
        <v>0</v>
      </c>
      <c s="32">
        <f>ROUND(ROUND(L1581,2)*ROUND(G1581,3),2)</f>
      </c>
      <c s="36" t="s">
        <v>1165</v>
      </c>
      <c>
        <f>(M1581*21)/100</f>
      </c>
      <c t="s">
        <v>27</v>
      </c>
    </row>
    <row r="1582" spans="1:5" ht="12.75">
      <c r="A1582" s="35" t="s">
        <v>54</v>
      </c>
      <c r="E1582" s="39" t="s">
        <v>2845</v>
      </c>
    </row>
    <row r="1583" spans="1:5" ht="12.75">
      <c r="A1583" s="35" t="s">
        <v>56</v>
      </c>
      <c r="E1583" s="40" t="s">
        <v>5</v>
      </c>
    </row>
    <row r="1584" spans="1:5" ht="12.75">
      <c r="A1584" t="s">
        <v>58</v>
      </c>
      <c r="E1584" s="39" t="s">
        <v>5</v>
      </c>
    </row>
    <row r="1585" spans="1:16" ht="12.75">
      <c r="A1585" t="s">
        <v>48</v>
      </c>
      <c s="34" t="s">
        <v>2846</v>
      </c>
      <c s="34" t="s">
        <v>2847</v>
      </c>
      <c s="35" t="s">
        <v>5</v>
      </c>
      <c s="6" t="s">
        <v>2848</v>
      </c>
      <c s="36" t="s">
        <v>52</v>
      </c>
      <c s="37">
        <v>2</v>
      </c>
      <c s="36">
        <v>0</v>
      </c>
      <c s="36">
        <f>ROUND(G1585*H1585,6)</f>
      </c>
      <c r="L1585" s="38">
        <v>0</v>
      </c>
      <c s="32">
        <f>ROUND(ROUND(L1585,2)*ROUND(G1585,3),2)</f>
      </c>
      <c s="36" t="s">
        <v>1165</v>
      </c>
      <c>
        <f>(M1585*21)/100</f>
      </c>
      <c t="s">
        <v>27</v>
      </c>
    </row>
    <row r="1586" spans="1:5" ht="12.75">
      <c r="A1586" s="35" t="s">
        <v>54</v>
      </c>
      <c r="E1586" s="39" t="s">
        <v>2848</v>
      </c>
    </row>
    <row r="1587" spans="1:5" ht="12.75">
      <c r="A1587" s="35" t="s">
        <v>56</v>
      </c>
      <c r="E1587" s="40" t="s">
        <v>5</v>
      </c>
    </row>
    <row r="1588" spans="1:5" ht="12.75">
      <c r="A1588" t="s">
        <v>58</v>
      </c>
      <c r="E1588" s="39" t="s">
        <v>5</v>
      </c>
    </row>
    <row r="1589" spans="1:16" ht="25.5">
      <c r="A1589" t="s">
        <v>48</v>
      </c>
      <c s="34" t="s">
        <v>1209</v>
      </c>
      <c s="34" t="s">
        <v>2849</v>
      </c>
      <c s="35" t="s">
        <v>5</v>
      </c>
      <c s="6" t="s">
        <v>2850</v>
      </c>
      <c s="36" t="s">
        <v>52</v>
      </c>
      <c s="37">
        <v>2</v>
      </c>
      <c s="36">
        <v>0</v>
      </c>
      <c s="36">
        <f>ROUND(G1589*H1589,6)</f>
      </c>
      <c r="L1589" s="38">
        <v>0</v>
      </c>
      <c s="32">
        <f>ROUND(ROUND(L1589,2)*ROUND(G1589,3),2)</f>
      </c>
      <c s="36" t="s">
        <v>1165</v>
      </c>
      <c>
        <f>(M1589*21)/100</f>
      </c>
      <c t="s">
        <v>27</v>
      </c>
    </row>
    <row r="1590" spans="1:5" ht="25.5">
      <c r="A1590" s="35" t="s">
        <v>54</v>
      </c>
      <c r="E1590" s="39" t="s">
        <v>2850</v>
      </c>
    </row>
    <row r="1591" spans="1:5" ht="12.75">
      <c r="A1591" s="35" t="s">
        <v>56</v>
      </c>
      <c r="E1591" s="40" t="s">
        <v>5</v>
      </c>
    </row>
    <row r="1592" spans="1:5" ht="12.75">
      <c r="A1592" t="s">
        <v>58</v>
      </c>
      <c r="E1592" s="39" t="s">
        <v>5</v>
      </c>
    </row>
    <row r="1593" spans="1:16" ht="12.75">
      <c r="A1593" t="s">
        <v>48</v>
      </c>
      <c s="34" t="s">
        <v>244</v>
      </c>
      <c s="34" t="s">
        <v>2851</v>
      </c>
      <c s="35" t="s">
        <v>5</v>
      </c>
      <c s="6" t="s">
        <v>2852</v>
      </c>
      <c s="36" t="s">
        <v>52</v>
      </c>
      <c s="37">
        <v>1</v>
      </c>
      <c s="36">
        <v>0</v>
      </c>
      <c s="36">
        <f>ROUND(G1593*H1593,6)</f>
      </c>
      <c r="L1593" s="38">
        <v>0</v>
      </c>
      <c s="32">
        <f>ROUND(ROUND(L1593,2)*ROUND(G1593,3),2)</f>
      </c>
      <c s="36" t="s">
        <v>1165</v>
      </c>
      <c>
        <f>(M1593*21)/100</f>
      </c>
      <c t="s">
        <v>27</v>
      </c>
    </row>
    <row r="1594" spans="1:5" ht="12.75">
      <c r="A1594" s="35" t="s">
        <v>54</v>
      </c>
      <c r="E1594" s="39" t="s">
        <v>2852</v>
      </c>
    </row>
    <row r="1595" spans="1:5" ht="12.75">
      <c r="A1595" s="35" t="s">
        <v>56</v>
      </c>
      <c r="E1595" s="40" t="s">
        <v>5</v>
      </c>
    </row>
    <row r="1596" spans="1:5" ht="12.75">
      <c r="A1596" t="s">
        <v>58</v>
      </c>
      <c r="E1596" s="39" t="s">
        <v>5</v>
      </c>
    </row>
    <row r="1597" spans="1:16" ht="12.75">
      <c r="A1597" t="s">
        <v>48</v>
      </c>
      <c s="34" t="s">
        <v>1219</v>
      </c>
      <c s="34" t="s">
        <v>2853</v>
      </c>
      <c s="35" t="s">
        <v>5</v>
      </c>
      <c s="6" t="s">
        <v>2854</v>
      </c>
      <c s="36" t="s">
        <v>52</v>
      </c>
      <c s="37">
        <v>2</v>
      </c>
      <c s="36">
        <v>0</v>
      </c>
      <c s="36">
        <f>ROUND(G1597*H1597,6)</f>
      </c>
      <c r="L1597" s="38">
        <v>0</v>
      </c>
      <c s="32">
        <f>ROUND(ROUND(L1597,2)*ROUND(G1597,3),2)</f>
      </c>
      <c s="36" t="s">
        <v>1165</v>
      </c>
      <c>
        <f>(M1597*21)/100</f>
      </c>
      <c t="s">
        <v>27</v>
      </c>
    </row>
    <row r="1598" spans="1:5" ht="12.75">
      <c r="A1598" s="35" t="s">
        <v>54</v>
      </c>
      <c r="E1598" s="39" t="s">
        <v>2854</v>
      </c>
    </row>
    <row r="1599" spans="1:5" ht="12.75">
      <c r="A1599" s="35" t="s">
        <v>56</v>
      </c>
      <c r="E1599" s="40" t="s">
        <v>5</v>
      </c>
    </row>
    <row r="1600" spans="1:5" ht="12.75">
      <c r="A1600" t="s">
        <v>58</v>
      </c>
      <c r="E1600" s="39" t="s">
        <v>5</v>
      </c>
    </row>
    <row r="1601" spans="1:16" ht="12.75">
      <c r="A1601" t="s">
        <v>48</v>
      </c>
      <c s="34" t="s">
        <v>1189</v>
      </c>
      <c s="34" t="s">
        <v>2855</v>
      </c>
      <c s="35" t="s">
        <v>5</v>
      </c>
      <c s="6" t="s">
        <v>2856</v>
      </c>
      <c s="36" t="s">
        <v>52</v>
      </c>
      <c s="37">
        <v>2</v>
      </c>
      <c s="36">
        <v>0</v>
      </c>
      <c s="36">
        <f>ROUND(G1601*H1601,6)</f>
      </c>
      <c r="L1601" s="38">
        <v>0</v>
      </c>
      <c s="32">
        <f>ROUND(ROUND(L1601,2)*ROUND(G1601,3),2)</f>
      </c>
      <c s="36" t="s">
        <v>1165</v>
      </c>
      <c>
        <f>(M1601*21)/100</f>
      </c>
      <c t="s">
        <v>27</v>
      </c>
    </row>
    <row r="1602" spans="1:5" ht="12.75">
      <c r="A1602" s="35" t="s">
        <v>54</v>
      </c>
      <c r="E1602" s="39" t="s">
        <v>2856</v>
      </c>
    </row>
    <row r="1603" spans="1:5" ht="12.75">
      <c r="A1603" s="35" t="s">
        <v>56</v>
      </c>
      <c r="E1603" s="40" t="s">
        <v>5</v>
      </c>
    </row>
    <row r="1604" spans="1:5" ht="12.75">
      <c r="A1604" t="s">
        <v>58</v>
      </c>
      <c r="E1604" s="39" t="s">
        <v>5</v>
      </c>
    </row>
    <row r="1605" spans="1:16" ht="12.75">
      <c r="A1605" t="s">
        <v>48</v>
      </c>
      <c s="34" t="s">
        <v>1224</v>
      </c>
      <c s="34" t="s">
        <v>2857</v>
      </c>
      <c s="35" t="s">
        <v>5</v>
      </c>
      <c s="6" t="s">
        <v>2858</v>
      </c>
      <c s="36" t="s">
        <v>52</v>
      </c>
      <c s="37">
        <v>20</v>
      </c>
      <c s="36">
        <v>0</v>
      </c>
      <c s="36">
        <f>ROUND(G1605*H1605,6)</f>
      </c>
      <c r="L1605" s="38">
        <v>0</v>
      </c>
      <c s="32">
        <f>ROUND(ROUND(L1605,2)*ROUND(G1605,3),2)</f>
      </c>
      <c s="36" t="s">
        <v>1165</v>
      </c>
      <c>
        <f>(M1605*21)/100</f>
      </c>
      <c t="s">
        <v>27</v>
      </c>
    </row>
    <row r="1606" spans="1:5" ht="12.75">
      <c r="A1606" s="35" t="s">
        <v>54</v>
      </c>
      <c r="E1606" s="39" t="s">
        <v>2858</v>
      </c>
    </row>
    <row r="1607" spans="1:5" ht="12.75">
      <c r="A1607" s="35" t="s">
        <v>56</v>
      </c>
      <c r="E1607" s="40" t="s">
        <v>5</v>
      </c>
    </row>
    <row r="1608" spans="1:5" ht="12.75">
      <c r="A1608" t="s">
        <v>58</v>
      </c>
      <c r="E1608" s="39" t="s">
        <v>5</v>
      </c>
    </row>
    <row r="1609" spans="1:16" ht="12.75">
      <c r="A1609" t="s">
        <v>48</v>
      </c>
      <c s="34" t="s">
        <v>1228</v>
      </c>
      <c s="34" t="s">
        <v>2859</v>
      </c>
      <c s="35" t="s">
        <v>5</v>
      </c>
      <c s="6" t="s">
        <v>2860</v>
      </c>
      <c s="36" t="s">
        <v>52</v>
      </c>
      <c s="37">
        <v>12</v>
      </c>
      <c s="36">
        <v>0</v>
      </c>
      <c s="36">
        <f>ROUND(G1609*H1609,6)</f>
      </c>
      <c r="L1609" s="38">
        <v>0</v>
      </c>
      <c s="32">
        <f>ROUND(ROUND(L1609,2)*ROUND(G1609,3),2)</f>
      </c>
      <c s="36" t="s">
        <v>1165</v>
      </c>
      <c>
        <f>(M1609*21)/100</f>
      </c>
      <c t="s">
        <v>27</v>
      </c>
    </row>
    <row r="1610" spans="1:5" ht="12.75">
      <c r="A1610" s="35" t="s">
        <v>54</v>
      </c>
      <c r="E1610" s="39" t="s">
        <v>2860</v>
      </c>
    </row>
    <row r="1611" spans="1:5" ht="12.75">
      <c r="A1611" s="35" t="s">
        <v>56</v>
      </c>
      <c r="E1611" s="40" t="s">
        <v>5</v>
      </c>
    </row>
    <row r="1612" spans="1:5" ht="12.75">
      <c r="A1612" t="s">
        <v>58</v>
      </c>
      <c r="E1612" s="39" t="s">
        <v>5</v>
      </c>
    </row>
    <row r="1613" spans="1:16" ht="12.75">
      <c r="A1613" t="s">
        <v>48</v>
      </c>
      <c s="34" t="s">
        <v>1232</v>
      </c>
      <c s="34" t="s">
        <v>2861</v>
      </c>
      <c s="35" t="s">
        <v>5</v>
      </c>
      <c s="6" t="s">
        <v>2862</v>
      </c>
      <c s="36" t="s">
        <v>52</v>
      </c>
      <c s="37">
        <v>8</v>
      </c>
      <c s="36">
        <v>0</v>
      </c>
      <c s="36">
        <f>ROUND(G1613*H1613,6)</f>
      </c>
      <c r="L1613" s="38">
        <v>0</v>
      </c>
      <c s="32">
        <f>ROUND(ROUND(L1613,2)*ROUND(G1613,3),2)</f>
      </c>
      <c s="36" t="s">
        <v>1165</v>
      </c>
      <c>
        <f>(M1613*21)/100</f>
      </c>
      <c t="s">
        <v>27</v>
      </c>
    </row>
    <row r="1614" spans="1:5" ht="12.75">
      <c r="A1614" s="35" t="s">
        <v>54</v>
      </c>
      <c r="E1614" s="39" t="s">
        <v>2862</v>
      </c>
    </row>
    <row r="1615" spans="1:5" ht="12.75">
      <c r="A1615" s="35" t="s">
        <v>56</v>
      </c>
      <c r="E1615" s="40" t="s">
        <v>5</v>
      </c>
    </row>
    <row r="1616" spans="1:5" ht="12.75">
      <c r="A1616" t="s">
        <v>58</v>
      </c>
      <c r="E1616" s="39" t="s">
        <v>5</v>
      </c>
    </row>
    <row r="1617" spans="1:16" ht="12.75">
      <c r="A1617" t="s">
        <v>48</v>
      </c>
      <c s="34" t="s">
        <v>252</v>
      </c>
      <c s="34" t="s">
        <v>2863</v>
      </c>
      <c s="35" t="s">
        <v>5</v>
      </c>
      <c s="6" t="s">
        <v>2864</v>
      </c>
      <c s="36" t="s">
        <v>52</v>
      </c>
      <c s="37">
        <v>1</v>
      </c>
      <c s="36">
        <v>0</v>
      </c>
      <c s="36">
        <f>ROUND(G1617*H1617,6)</f>
      </c>
      <c r="L1617" s="38">
        <v>0</v>
      </c>
      <c s="32">
        <f>ROUND(ROUND(L1617,2)*ROUND(G1617,3),2)</f>
      </c>
      <c s="36" t="s">
        <v>1165</v>
      </c>
      <c>
        <f>(M1617*21)/100</f>
      </c>
      <c t="s">
        <v>27</v>
      </c>
    </row>
    <row r="1618" spans="1:5" ht="12.75">
      <c r="A1618" s="35" t="s">
        <v>54</v>
      </c>
      <c r="E1618" s="39" t="s">
        <v>2864</v>
      </c>
    </row>
    <row r="1619" spans="1:5" ht="12.75">
      <c r="A1619" s="35" t="s">
        <v>56</v>
      </c>
      <c r="E1619" s="40" t="s">
        <v>5</v>
      </c>
    </row>
    <row r="1620" spans="1:5" ht="12.75">
      <c r="A1620" t="s">
        <v>58</v>
      </c>
      <c r="E1620" s="39" t="s">
        <v>5</v>
      </c>
    </row>
    <row r="1621" spans="1:16" ht="12.75">
      <c r="A1621" t="s">
        <v>48</v>
      </c>
      <c s="34" t="s">
        <v>1237</v>
      </c>
      <c s="34" t="s">
        <v>2865</v>
      </c>
      <c s="35" t="s">
        <v>5</v>
      </c>
      <c s="6" t="s">
        <v>2866</v>
      </c>
      <c s="36" t="s">
        <v>52</v>
      </c>
      <c s="37">
        <v>2</v>
      </c>
      <c s="36">
        <v>0</v>
      </c>
      <c s="36">
        <f>ROUND(G1621*H1621,6)</f>
      </c>
      <c r="L1621" s="38">
        <v>0</v>
      </c>
      <c s="32">
        <f>ROUND(ROUND(L1621,2)*ROUND(G1621,3),2)</f>
      </c>
      <c s="36" t="s">
        <v>1165</v>
      </c>
      <c>
        <f>(M1621*21)/100</f>
      </c>
      <c t="s">
        <v>27</v>
      </c>
    </row>
    <row r="1622" spans="1:5" ht="12.75">
      <c r="A1622" s="35" t="s">
        <v>54</v>
      </c>
      <c r="E1622" s="39" t="s">
        <v>2866</v>
      </c>
    </row>
    <row r="1623" spans="1:5" ht="12.75">
      <c r="A1623" s="35" t="s">
        <v>56</v>
      </c>
      <c r="E1623" s="40" t="s">
        <v>5</v>
      </c>
    </row>
    <row r="1624" spans="1:5" ht="12.75">
      <c r="A1624" t="s">
        <v>58</v>
      </c>
      <c r="E1624" s="39" t="s">
        <v>5</v>
      </c>
    </row>
    <row r="1625" spans="1:16" ht="12.75">
      <c r="A1625" t="s">
        <v>48</v>
      </c>
      <c s="34" t="s">
        <v>1181</v>
      </c>
      <c s="34" t="s">
        <v>2867</v>
      </c>
      <c s="35" t="s">
        <v>5</v>
      </c>
      <c s="6" t="s">
        <v>2868</v>
      </c>
      <c s="36" t="s">
        <v>52</v>
      </c>
      <c s="37">
        <v>1</v>
      </c>
      <c s="36">
        <v>0</v>
      </c>
      <c s="36">
        <f>ROUND(G1625*H1625,6)</f>
      </c>
      <c r="L1625" s="38">
        <v>0</v>
      </c>
      <c s="32">
        <f>ROUND(ROUND(L1625,2)*ROUND(G1625,3),2)</f>
      </c>
      <c s="36" t="s">
        <v>1165</v>
      </c>
      <c>
        <f>(M1625*21)/100</f>
      </c>
      <c t="s">
        <v>27</v>
      </c>
    </row>
    <row r="1626" spans="1:5" ht="12.75">
      <c r="A1626" s="35" t="s">
        <v>54</v>
      </c>
      <c r="E1626" s="39" t="s">
        <v>2868</v>
      </c>
    </row>
    <row r="1627" spans="1:5" ht="12.75">
      <c r="A1627" s="35" t="s">
        <v>56</v>
      </c>
      <c r="E1627" s="40" t="s">
        <v>2869</v>
      </c>
    </row>
    <row r="1628" spans="1:5" ht="12.75">
      <c r="A1628" t="s">
        <v>58</v>
      </c>
      <c r="E1628" s="39" t="s">
        <v>5</v>
      </c>
    </row>
    <row r="1629" spans="1:16" ht="12.75">
      <c r="A1629" t="s">
        <v>48</v>
      </c>
      <c s="34" t="s">
        <v>1242</v>
      </c>
      <c s="34" t="s">
        <v>2870</v>
      </c>
      <c s="35" t="s">
        <v>5</v>
      </c>
      <c s="6" t="s">
        <v>2871</v>
      </c>
      <c s="36" t="s">
        <v>52</v>
      </c>
      <c s="37">
        <v>1</v>
      </c>
      <c s="36">
        <v>0</v>
      </c>
      <c s="36">
        <f>ROUND(G1629*H1629,6)</f>
      </c>
      <c r="L1629" s="38">
        <v>0</v>
      </c>
      <c s="32">
        <f>ROUND(ROUND(L1629,2)*ROUND(G1629,3),2)</f>
      </c>
      <c s="36" t="s">
        <v>1165</v>
      </c>
      <c>
        <f>(M1629*21)/100</f>
      </c>
      <c t="s">
        <v>27</v>
      </c>
    </row>
    <row r="1630" spans="1:5" ht="12.75">
      <c r="A1630" s="35" t="s">
        <v>54</v>
      </c>
      <c r="E1630" s="39" t="s">
        <v>2871</v>
      </c>
    </row>
    <row r="1631" spans="1:5" ht="12.75">
      <c r="A1631" s="35" t="s">
        <v>56</v>
      </c>
      <c r="E1631" s="40" t="s">
        <v>5</v>
      </c>
    </row>
    <row r="1632" spans="1:5" ht="12.75">
      <c r="A1632" t="s">
        <v>58</v>
      </c>
      <c r="E1632" s="39" t="s">
        <v>5</v>
      </c>
    </row>
    <row r="1633" spans="1:16" ht="12.75">
      <c r="A1633" t="s">
        <v>48</v>
      </c>
      <c s="34" t="s">
        <v>521</v>
      </c>
      <c s="34" t="s">
        <v>2872</v>
      </c>
      <c s="35" t="s">
        <v>5</v>
      </c>
      <c s="6" t="s">
        <v>2873</v>
      </c>
      <c s="36" t="s">
        <v>52</v>
      </c>
      <c s="37">
        <v>2</v>
      </c>
      <c s="36">
        <v>0</v>
      </c>
      <c s="36">
        <f>ROUND(G1633*H1633,6)</f>
      </c>
      <c r="L1633" s="38">
        <v>0</v>
      </c>
      <c s="32">
        <f>ROUND(ROUND(L1633,2)*ROUND(G1633,3),2)</f>
      </c>
      <c s="36" t="s">
        <v>1165</v>
      </c>
      <c>
        <f>(M1633*21)/100</f>
      </c>
      <c t="s">
        <v>27</v>
      </c>
    </row>
    <row r="1634" spans="1:5" ht="12.75">
      <c r="A1634" s="35" t="s">
        <v>54</v>
      </c>
      <c r="E1634" s="39" t="s">
        <v>2873</v>
      </c>
    </row>
    <row r="1635" spans="1:5" ht="12.75">
      <c r="A1635" s="35" t="s">
        <v>56</v>
      </c>
      <c r="E1635" s="40" t="s">
        <v>5</v>
      </c>
    </row>
    <row r="1636" spans="1:5" ht="12.75">
      <c r="A1636" t="s">
        <v>58</v>
      </c>
      <c r="E1636" s="39" t="s">
        <v>5</v>
      </c>
    </row>
    <row r="1637" spans="1:16" ht="25.5">
      <c r="A1637" t="s">
        <v>48</v>
      </c>
      <c s="34" t="s">
        <v>240</v>
      </c>
      <c s="34" t="s">
        <v>2874</v>
      </c>
      <c s="35" t="s">
        <v>5</v>
      </c>
      <c s="6" t="s">
        <v>2875</v>
      </c>
      <c s="36" t="s">
        <v>52</v>
      </c>
      <c s="37">
        <v>3</v>
      </c>
      <c s="36">
        <v>0</v>
      </c>
      <c s="36">
        <f>ROUND(G1637*H1637,6)</f>
      </c>
      <c r="L1637" s="38">
        <v>0</v>
      </c>
      <c s="32">
        <f>ROUND(ROUND(L1637,2)*ROUND(G1637,3),2)</f>
      </c>
      <c s="36" t="s">
        <v>1165</v>
      </c>
      <c>
        <f>(M1637*21)/100</f>
      </c>
      <c t="s">
        <v>27</v>
      </c>
    </row>
    <row r="1638" spans="1:5" ht="25.5">
      <c r="A1638" s="35" t="s">
        <v>54</v>
      </c>
      <c r="E1638" s="39" t="s">
        <v>2875</v>
      </c>
    </row>
    <row r="1639" spans="1:5" ht="12.75">
      <c r="A1639" s="35" t="s">
        <v>56</v>
      </c>
      <c r="E1639" s="40" t="s">
        <v>5</v>
      </c>
    </row>
    <row r="1640" spans="1:5" ht="12.75">
      <c r="A1640" t="s">
        <v>58</v>
      </c>
      <c r="E1640" s="39" t="s">
        <v>5</v>
      </c>
    </row>
    <row r="1641" spans="1:16" ht="25.5">
      <c r="A1641" t="s">
        <v>48</v>
      </c>
      <c s="34" t="s">
        <v>256</v>
      </c>
      <c s="34" t="s">
        <v>2876</v>
      </c>
      <c s="35" t="s">
        <v>5</v>
      </c>
      <c s="6" t="s">
        <v>2877</v>
      </c>
      <c s="36" t="s">
        <v>52</v>
      </c>
      <c s="37">
        <v>3</v>
      </c>
      <c s="36">
        <v>0</v>
      </c>
      <c s="36">
        <f>ROUND(G1641*H1641,6)</f>
      </c>
      <c r="L1641" s="38">
        <v>0</v>
      </c>
      <c s="32">
        <f>ROUND(ROUND(L1641,2)*ROUND(G1641,3),2)</f>
      </c>
      <c s="36" t="s">
        <v>1165</v>
      </c>
      <c>
        <f>(M1641*21)/100</f>
      </c>
      <c t="s">
        <v>27</v>
      </c>
    </row>
    <row r="1642" spans="1:5" ht="25.5">
      <c r="A1642" s="35" t="s">
        <v>54</v>
      </c>
      <c r="E1642" s="39" t="s">
        <v>2877</v>
      </c>
    </row>
    <row r="1643" spans="1:5" ht="12.75">
      <c r="A1643" s="35" t="s">
        <v>56</v>
      </c>
      <c r="E1643" s="40" t="s">
        <v>5</v>
      </c>
    </row>
    <row r="1644" spans="1:5" ht="12.75">
      <c r="A1644" t="s">
        <v>58</v>
      </c>
      <c r="E1644" s="39" t="s">
        <v>5</v>
      </c>
    </row>
    <row r="1645" spans="1:16" ht="25.5">
      <c r="A1645" t="s">
        <v>48</v>
      </c>
      <c s="34" t="s">
        <v>1253</v>
      </c>
      <c s="34" t="s">
        <v>2878</v>
      </c>
      <c s="35" t="s">
        <v>5</v>
      </c>
      <c s="6" t="s">
        <v>2879</v>
      </c>
      <c s="36" t="s">
        <v>52</v>
      </c>
      <c s="37">
        <v>2</v>
      </c>
      <c s="36">
        <v>0</v>
      </c>
      <c s="36">
        <f>ROUND(G1645*H1645,6)</f>
      </c>
      <c r="L1645" s="38">
        <v>0</v>
      </c>
      <c s="32">
        <f>ROUND(ROUND(L1645,2)*ROUND(G1645,3),2)</f>
      </c>
      <c s="36" t="s">
        <v>1165</v>
      </c>
      <c>
        <f>(M1645*21)/100</f>
      </c>
      <c t="s">
        <v>27</v>
      </c>
    </row>
    <row r="1646" spans="1:5" ht="25.5">
      <c r="A1646" s="35" t="s">
        <v>54</v>
      </c>
      <c r="E1646" s="39" t="s">
        <v>2879</v>
      </c>
    </row>
    <row r="1647" spans="1:5" ht="12.75">
      <c r="A1647" s="35" t="s">
        <v>56</v>
      </c>
      <c r="E1647" s="40" t="s">
        <v>5</v>
      </c>
    </row>
    <row r="1648" spans="1:5" ht="12.75">
      <c r="A1648" t="s">
        <v>58</v>
      </c>
      <c r="E1648" s="39" t="s">
        <v>5</v>
      </c>
    </row>
    <row r="1649" spans="1:16" ht="25.5">
      <c r="A1649" t="s">
        <v>48</v>
      </c>
      <c s="34" t="s">
        <v>1193</v>
      </c>
      <c s="34" t="s">
        <v>2880</v>
      </c>
      <c s="35" t="s">
        <v>5</v>
      </c>
      <c s="6" t="s">
        <v>2881</v>
      </c>
      <c s="36" t="s">
        <v>52</v>
      </c>
      <c s="37">
        <v>2</v>
      </c>
      <c s="36">
        <v>0</v>
      </c>
      <c s="36">
        <f>ROUND(G1649*H1649,6)</f>
      </c>
      <c r="L1649" s="38">
        <v>0</v>
      </c>
      <c s="32">
        <f>ROUND(ROUND(L1649,2)*ROUND(G1649,3),2)</f>
      </c>
      <c s="36" t="s">
        <v>1165</v>
      </c>
      <c>
        <f>(M1649*21)/100</f>
      </c>
      <c t="s">
        <v>27</v>
      </c>
    </row>
    <row r="1650" spans="1:5" ht="25.5">
      <c r="A1650" s="35" t="s">
        <v>54</v>
      </c>
      <c r="E1650" s="39" t="s">
        <v>2881</v>
      </c>
    </row>
    <row r="1651" spans="1:5" ht="12.75">
      <c r="A1651" s="35" t="s">
        <v>56</v>
      </c>
      <c r="E1651" s="40" t="s">
        <v>5</v>
      </c>
    </row>
    <row r="1652" spans="1:5" ht="12.75">
      <c r="A1652" t="s">
        <v>58</v>
      </c>
      <c r="E1652" s="39" t="s">
        <v>5</v>
      </c>
    </row>
    <row r="1653" spans="1:16" ht="25.5">
      <c r="A1653" t="s">
        <v>48</v>
      </c>
      <c s="34" t="s">
        <v>1018</v>
      </c>
      <c s="34" t="s">
        <v>2882</v>
      </c>
      <c s="35" t="s">
        <v>5</v>
      </c>
      <c s="6" t="s">
        <v>2883</v>
      </c>
      <c s="36" t="s">
        <v>52</v>
      </c>
      <c s="37">
        <v>3</v>
      </c>
      <c s="36">
        <v>0</v>
      </c>
      <c s="36">
        <f>ROUND(G1653*H1653,6)</f>
      </c>
      <c r="L1653" s="38">
        <v>0</v>
      </c>
      <c s="32">
        <f>ROUND(ROUND(L1653,2)*ROUND(G1653,3),2)</f>
      </c>
      <c s="36" t="s">
        <v>1165</v>
      </c>
      <c>
        <f>(M1653*21)/100</f>
      </c>
      <c t="s">
        <v>27</v>
      </c>
    </row>
    <row r="1654" spans="1:5" ht="25.5">
      <c r="A1654" s="35" t="s">
        <v>54</v>
      </c>
      <c r="E1654" s="39" t="s">
        <v>2883</v>
      </c>
    </row>
    <row r="1655" spans="1:5" ht="12.75">
      <c r="A1655" s="35" t="s">
        <v>56</v>
      </c>
      <c r="E1655" s="40" t="s">
        <v>5</v>
      </c>
    </row>
    <row r="1656" spans="1:5" ht="12.75">
      <c r="A1656" t="s">
        <v>58</v>
      </c>
      <c r="E1656" s="39" t="s">
        <v>5</v>
      </c>
    </row>
    <row r="1657" spans="1:16" ht="25.5">
      <c r="A1657" t="s">
        <v>48</v>
      </c>
      <c s="34" t="s">
        <v>1262</v>
      </c>
      <c s="34" t="s">
        <v>2884</v>
      </c>
      <c s="35" t="s">
        <v>5</v>
      </c>
      <c s="6" t="s">
        <v>2885</v>
      </c>
      <c s="36" t="s">
        <v>52</v>
      </c>
      <c s="37">
        <v>2</v>
      </c>
      <c s="36">
        <v>0</v>
      </c>
      <c s="36">
        <f>ROUND(G1657*H1657,6)</f>
      </c>
      <c r="L1657" s="38">
        <v>0</v>
      </c>
      <c s="32">
        <f>ROUND(ROUND(L1657,2)*ROUND(G1657,3),2)</f>
      </c>
      <c s="36" t="s">
        <v>1165</v>
      </c>
      <c>
        <f>(M1657*21)/100</f>
      </c>
      <c t="s">
        <v>27</v>
      </c>
    </row>
    <row r="1658" spans="1:5" ht="25.5">
      <c r="A1658" s="35" t="s">
        <v>54</v>
      </c>
      <c r="E1658" s="39" t="s">
        <v>2885</v>
      </c>
    </row>
    <row r="1659" spans="1:5" ht="12.75">
      <c r="A1659" s="35" t="s">
        <v>56</v>
      </c>
      <c r="E1659" s="40" t="s">
        <v>5</v>
      </c>
    </row>
    <row r="1660" spans="1:5" ht="12.75">
      <c r="A1660" t="s">
        <v>58</v>
      </c>
      <c r="E1660" s="39" t="s">
        <v>5</v>
      </c>
    </row>
    <row r="1661" spans="1:16" ht="25.5">
      <c r="A1661" t="s">
        <v>48</v>
      </c>
      <c s="34" t="s">
        <v>1266</v>
      </c>
      <c s="34" t="s">
        <v>2886</v>
      </c>
      <c s="35" t="s">
        <v>5</v>
      </c>
      <c s="6" t="s">
        <v>2887</v>
      </c>
      <c s="36" t="s">
        <v>52</v>
      </c>
      <c s="37">
        <v>1</v>
      </c>
      <c s="36">
        <v>0</v>
      </c>
      <c s="36">
        <f>ROUND(G1661*H1661,6)</f>
      </c>
      <c r="L1661" s="38">
        <v>0</v>
      </c>
      <c s="32">
        <f>ROUND(ROUND(L1661,2)*ROUND(G1661,3),2)</f>
      </c>
      <c s="36" t="s">
        <v>1165</v>
      </c>
      <c>
        <f>(M1661*21)/100</f>
      </c>
      <c t="s">
        <v>27</v>
      </c>
    </row>
    <row r="1662" spans="1:5" ht="25.5">
      <c r="A1662" s="35" t="s">
        <v>54</v>
      </c>
      <c r="E1662" s="39" t="s">
        <v>2887</v>
      </c>
    </row>
    <row r="1663" spans="1:5" ht="12.75">
      <c r="A1663" s="35" t="s">
        <v>56</v>
      </c>
      <c r="E1663" s="40" t="s">
        <v>5</v>
      </c>
    </row>
    <row r="1664" spans="1:5" ht="12.75">
      <c r="A1664" t="s">
        <v>58</v>
      </c>
      <c r="E1664" s="39" t="s">
        <v>5</v>
      </c>
    </row>
    <row r="1665" spans="1:16" ht="25.5">
      <c r="A1665" t="s">
        <v>48</v>
      </c>
      <c s="34" t="s">
        <v>1270</v>
      </c>
      <c s="34" t="s">
        <v>2888</v>
      </c>
      <c s="35" t="s">
        <v>5</v>
      </c>
      <c s="6" t="s">
        <v>2889</v>
      </c>
      <c s="36" t="s">
        <v>52</v>
      </c>
      <c s="37">
        <v>16</v>
      </c>
      <c s="36">
        <v>0</v>
      </c>
      <c s="36">
        <f>ROUND(G1665*H1665,6)</f>
      </c>
      <c r="L1665" s="38">
        <v>0</v>
      </c>
      <c s="32">
        <f>ROUND(ROUND(L1665,2)*ROUND(G1665,3),2)</f>
      </c>
      <c s="36" t="s">
        <v>1165</v>
      </c>
      <c>
        <f>(M1665*21)/100</f>
      </c>
      <c t="s">
        <v>27</v>
      </c>
    </row>
    <row r="1666" spans="1:5" ht="25.5">
      <c r="A1666" s="35" t="s">
        <v>54</v>
      </c>
      <c r="E1666" s="39" t="s">
        <v>2889</v>
      </c>
    </row>
    <row r="1667" spans="1:5" ht="12.75">
      <c r="A1667" s="35" t="s">
        <v>56</v>
      </c>
      <c r="E1667" s="40" t="s">
        <v>5</v>
      </c>
    </row>
    <row r="1668" spans="1:5" ht="12.75">
      <c r="A1668" t="s">
        <v>58</v>
      </c>
      <c r="E1668" s="39" t="s">
        <v>5</v>
      </c>
    </row>
    <row r="1669" spans="1:16" ht="25.5">
      <c r="A1669" t="s">
        <v>48</v>
      </c>
      <c s="34" t="s">
        <v>1274</v>
      </c>
      <c s="34" t="s">
        <v>2890</v>
      </c>
      <c s="35" t="s">
        <v>5</v>
      </c>
      <c s="6" t="s">
        <v>2891</v>
      </c>
      <c s="36" t="s">
        <v>52</v>
      </c>
      <c s="37">
        <v>4</v>
      </c>
      <c s="36">
        <v>0</v>
      </c>
      <c s="36">
        <f>ROUND(G1669*H1669,6)</f>
      </c>
      <c r="L1669" s="38">
        <v>0</v>
      </c>
      <c s="32">
        <f>ROUND(ROUND(L1669,2)*ROUND(G1669,3),2)</f>
      </c>
      <c s="36" t="s">
        <v>1165</v>
      </c>
      <c>
        <f>(M1669*21)/100</f>
      </c>
      <c t="s">
        <v>27</v>
      </c>
    </row>
    <row r="1670" spans="1:5" ht="25.5">
      <c r="A1670" s="35" t="s">
        <v>54</v>
      </c>
      <c r="E1670" s="39" t="s">
        <v>2891</v>
      </c>
    </row>
    <row r="1671" spans="1:5" ht="12.75">
      <c r="A1671" s="35" t="s">
        <v>56</v>
      </c>
      <c r="E1671" s="40" t="s">
        <v>5</v>
      </c>
    </row>
    <row r="1672" spans="1:5" ht="12.75">
      <c r="A1672" t="s">
        <v>58</v>
      </c>
      <c r="E1672" s="39" t="s">
        <v>5</v>
      </c>
    </row>
    <row r="1673" spans="1:16" ht="25.5">
      <c r="A1673" t="s">
        <v>48</v>
      </c>
      <c s="34" t="s">
        <v>1214</v>
      </c>
      <c s="34" t="s">
        <v>2892</v>
      </c>
      <c s="35" t="s">
        <v>5</v>
      </c>
      <c s="6" t="s">
        <v>2893</v>
      </c>
      <c s="36" t="s">
        <v>52</v>
      </c>
      <c s="37">
        <v>1</v>
      </c>
      <c s="36">
        <v>0</v>
      </c>
      <c s="36">
        <f>ROUND(G1673*H1673,6)</f>
      </c>
      <c r="L1673" s="38">
        <v>0</v>
      </c>
      <c s="32">
        <f>ROUND(ROUND(L1673,2)*ROUND(G1673,3),2)</f>
      </c>
      <c s="36" t="s">
        <v>1165</v>
      </c>
      <c>
        <f>(M1673*21)/100</f>
      </c>
      <c t="s">
        <v>27</v>
      </c>
    </row>
    <row r="1674" spans="1:5" ht="25.5">
      <c r="A1674" s="35" t="s">
        <v>54</v>
      </c>
      <c r="E1674" s="39" t="s">
        <v>2893</v>
      </c>
    </row>
    <row r="1675" spans="1:5" ht="12.75">
      <c r="A1675" s="35" t="s">
        <v>56</v>
      </c>
      <c r="E1675" s="40" t="s">
        <v>5</v>
      </c>
    </row>
    <row r="1676" spans="1:5" ht="12.75">
      <c r="A1676" t="s">
        <v>58</v>
      </c>
      <c r="E1676" s="39" t="s">
        <v>5</v>
      </c>
    </row>
    <row r="1677" spans="1:16" ht="12.75">
      <c r="A1677" t="s">
        <v>48</v>
      </c>
      <c s="34" t="s">
        <v>2894</v>
      </c>
      <c s="34" t="s">
        <v>2895</v>
      </c>
      <c s="35" t="s">
        <v>5</v>
      </c>
      <c s="6" t="s">
        <v>2896</v>
      </c>
      <c s="36" t="s">
        <v>52</v>
      </c>
      <c s="37">
        <v>1</v>
      </c>
      <c s="36">
        <v>0</v>
      </c>
      <c s="36">
        <f>ROUND(G1677*H1677,6)</f>
      </c>
      <c r="L1677" s="38">
        <v>0</v>
      </c>
      <c s="32">
        <f>ROUND(ROUND(L1677,2)*ROUND(G1677,3),2)</f>
      </c>
      <c s="36" t="s">
        <v>1165</v>
      </c>
      <c>
        <f>(M1677*21)/100</f>
      </c>
      <c t="s">
        <v>27</v>
      </c>
    </row>
    <row r="1678" spans="1:5" ht="12.75">
      <c r="A1678" s="35" t="s">
        <v>54</v>
      </c>
      <c r="E1678" s="39" t="s">
        <v>2896</v>
      </c>
    </row>
    <row r="1679" spans="1:5" ht="12.75">
      <c r="A1679" s="35" t="s">
        <v>56</v>
      </c>
      <c r="E1679" s="40" t="s">
        <v>5</v>
      </c>
    </row>
    <row r="1680" spans="1:5" ht="12.75">
      <c r="A1680" t="s">
        <v>58</v>
      </c>
      <c r="E1680" s="39" t="s">
        <v>5</v>
      </c>
    </row>
    <row r="1681" spans="1:16" ht="25.5">
      <c r="A1681" t="s">
        <v>48</v>
      </c>
      <c s="34" t="s">
        <v>2897</v>
      </c>
      <c s="34" t="s">
        <v>2898</v>
      </c>
      <c s="35" t="s">
        <v>5</v>
      </c>
      <c s="6" t="s">
        <v>2899</v>
      </c>
      <c s="36" t="s">
        <v>52</v>
      </c>
      <c s="37">
        <v>1</v>
      </c>
      <c s="36">
        <v>0</v>
      </c>
      <c s="36">
        <f>ROUND(G1681*H1681,6)</f>
      </c>
      <c r="L1681" s="38">
        <v>0</v>
      </c>
      <c s="32">
        <f>ROUND(ROUND(L1681,2)*ROUND(G1681,3),2)</f>
      </c>
      <c s="36" t="s">
        <v>1165</v>
      </c>
      <c>
        <f>(M1681*21)/100</f>
      </c>
      <c t="s">
        <v>27</v>
      </c>
    </row>
    <row r="1682" spans="1:5" ht="25.5">
      <c r="A1682" s="35" t="s">
        <v>54</v>
      </c>
      <c r="E1682" s="39" t="s">
        <v>2899</v>
      </c>
    </row>
    <row r="1683" spans="1:5" ht="12.75">
      <c r="A1683" s="35" t="s">
        <v>56</v>
      </c>
      <c r="E1683" s="40" t="s">
        <v>5</v>
      </c>
    </row>
    <row r="1684" spans="1:5" ht="12.75">
      <c r="A1684" t="s">
        <v>58</v>
      </c>
      <c r="E1684" s="39" t="s">
        <v>5</v>
      </c>
    </row>
    <row r="1685" spans="1:16" ht="12.75">
      <c r="A1685" t="s">
        <v>48</v>
      </c>
      <c s="34" t="s">
        <v>2900</v>
      </c>
      <c s="34" t="s">
        <v>2901</v>
      </c>
      <c s="35" t="s">
        <v>5</v>
      </c>
      <c s="6" t="s">
        <v>2902</v>
      </c>
      <c s="36" t="s">
        <v>52</v>
      </c>
      <c s="37">
        <v>4</v>
      </c>
      <c s="36">
        <v>0</v>
      </c>
      <c s="36">
        <f>ROUND(G1685*H1685,6)</f>
      </c>
      <c r="L1685" s="38">
        <v>0</v>
      </c>
      <c s="32">
        <f>ROUND(ROUND(L1685,2)*ROUND(G1685,3),2)</f>
      </c>
      <c s="36" t="s">
        <v>1165</v>
      </c>
      <c>
        <f>(M1685*21)/100</f>
      </c>
      <c t="s">
        <v>27</v>
      </c>
    </row>
    <row r="1686" spans="1:5" ht="12.75">
      <c r="A1686" s="35" t="s">
        <v>54</v>
      </c>
      <c r="E1686" s="39" t="s">
        <v>2902</v>
      </c>
    </row>
    <row r="1687" spans="1:5" ht="12.75">
      <c r="A1687" s="35" t="s">
        <v>56</v>
      </c>
      <c r="E1687" s="40" t="s">
        <v>5</v>
      </c>
    </row>
    <row r="1688" spans="1:5" ht="12.75">
      <c r="A1688" t="s">
        <v>58</v>
      </c>
      <c r="E1688" s="39" t="s">
        <v>5</v>
      </c>
    </row>
    <row r="1689" spans="1:16" ht="25.5">
      <c r="A1689" t="s">
        <v>48</v>
      </c>
      <c s="34" t="s">
        <v>2903</v>
      </c>
      <c s="34" t="s">
        <v>2904</v>
      </c>
      <c s="35" t="s">
        <v>5</v>
      </c>
      <c s="6" t="s">
        <v>2905</v>
      </c>
      <c s="36" t="s">
        <v>52</v>
      </c>
      <c s="37">
        <v>3</v>
      </c>
      <c s="36">
        <v>0</v>
      </c>
      <c s="36">
        <f>ROUND(G1689*H1689,6)</f>
      </c>
      <c r="L1689" s="38">
        <v>0</v>
      </c>
      <c s="32">
        <f>ROUND(ROUND(L1689,2)*ROUND(G1689,3),2)</f>
      </c>
      <c s="36" t="s">
        <v>1165</v>
      </c>
      <c>
        <f>(M1689*21)/100</f>
      </c>
      <c t="s">
        <v>27</v>
      </c>
    </row>
    <row r="1690" spans="1:5" ht="25.5">
      <c r="A1690" s="35" t="s">
        <v>54</v>
      </c>
      <c r="E1690" s="39" t="s">
        <v>2905</v>
      </c>
    </row>
    <row r="1691" spans="1:5" ht="12.75">
      <c r="A1691" s="35" t="s">
        <v>56</v>
      </c>
      <c r="E1691" s="40" t="s">
        <v>5</v>
      </c>
    </row>
    <row r="1692" spans="1:5" ht="12.75">
      <c r="A1692" t="s">
        <v>58</v>
      </c>
      <c r="E1692" s="39" t="s">
        <v>5</v>
      </c>
    </row>
    <row r="1693" spans="1:16" ht="12.75">
      <c r="A1693" t="s">
        <v>48</v>
      </c>
      <c s="34" t="s">
        <v>2906</v>
      </c>
      <c s="34" t="s">
        <v>2907</v>
      </c>
      <c s="35" t="s">
        <v>5</v>
      </c>
      <c s="6" t="s">
        <v>2908</v>
      </c>
      <c s="36" t="s">
        <v>52</v>
      </c>
      <c s="37">
        <v>8</v>
      </c>
      <c s="36">
        <v>0</v>
      </c>
      <c s="36">
        <f>ROUND(G1693*H1693,6)</f>
      </c>
      <c r="L1693" s="38">
        <v>0</v>
      </c>
      <c s="32">
        <f>ROUND(ROUND(L1693,2)*ROUND(G1693,3),2)</f>
      </c>
      <c s="36" t="s">
        <v>1165</v>
      </c>
      <c>
        <f>(M1693*21)/100</f>
      </c>
      <c t="s">
        <v>27</v>
      </c>
    </row>
    <row r="1694" spans="1:5" ht="12.75">
      <c r="A1694" s="35" t="s">
        <v>54</v>
      </c>
      <c r="E1694" s="39" t="s">
        <v>2908</v>
      </c>
    </row>
    <row r="1695" spans="1:5" ht="12.75">
      <c r="A1695" s="35" t="s">
        <v>56</v>
      </c>
      <c r="E1695" s="40" t="s">
        <v>5</v>
      </c>
    </row>
    <row r="1696" spans="1:5" ht="12.75">
      <c r="A1696" t="s">
        <v>58</v>
      </c>
      <c r="E1696" s="39" t="s">
        <v>5</v>
      </c>
    </row>
    <row r="1697" spans="1:16" ht="12.75">
      <c r="A1697" t="s">
        <v>48</v>
      </c>
      <c s="34" t="s">
        <v>2909</v>
      </c>
      <c s="34" t="s">
        <v>2910</v>
      </c>
      <c s="35" t="s">
        <v>5</v>
      </c>
      <c s="6" t="s">
        <v>2911</v>
      </c>
      <c s="36" t="s">
        <v>52</v>
      </c>
      <c s="37">
        <v>8</v>
      </c>
      <c s="36">
        <v>0</v>
      </c>
      <c s="36">
        <f>ROUND(G1697*H1697,6)</f>
      </c>
      <c r="L1697" s="38">
        <v>0</v>
      </c>
      <c s="32">
        <f>ROUND(ROUND(L1697,2)*ROUND(G1697,3),2)</f>
      </c>
      <c s="36" t="s">
        <v>1165</v>
      </c>
      <c>
        <f>(M1697*21)/100</f>
      </c>
      <c t="s">
        <v>27</v>
      </c>
    </row>
    <row r="1698" spans="1:5" ht="12.75">
      <c r="A1698" s="35" t="s">
        <v>54</v>
      </c>
      <c r="E1698" s="39" t="s">
        <v>2911</v>
      </c>
    </row>
    <row r="1699" spans="1:5" ht="12.75">
      <c r="A1699" s="35" t="s">
        <v>56</v>
      </c>
      <c r="E1699" s="40" t="s">
        <v>5</v>
      </c>
    </row>
    <row r="1700" spans="1:5" ht="12.75">
      <c r="A1700" t="s">
        <v>58</v>
      </c>
      <c r="E1700" s="39" t="s">
        <v>5</v>
      </c>
    </row>
    <row r="1701" spans="1:16" ht="12.75">
      <c r="A1701" t="s">
        <v>48</v>
      </c>
      <c s="34" t="s">
        <v>2912</v>
      </c>
      <c s="34" t="s">
        <v>2913</v>
      </c>
      <c s="35" t="s">
        <v>5</v>
      </c>
      <c s="6" t="s">
        <v>2914</v>
      </c>
      <c s="36" t="s">
        <v>52</v>
      </c>
      <c s="37">
        <v>2</v>
      </c>
      <c s="36">
        <v>0</v>
      </c>
      <c s="36">
        <f>ROUND(G1701*H1701,6)</f>
      </c>
      <c r="L1701" s="38">
        <v>0</v>
      </c>
      <c s="32">
        <f>ROUND(ROUND(L1701,2)*ROUND(G1701,3),2)</f>
      </c>
      <c s="36" t="s">
        <v>1165</v>
      </c>
      <c>
        <f>(M1701*21)/100</f>
      </c>
      <c t="s">
        <v>27</v>
      </c>
    </row>
    <row r="1702" spans="1:5" ht="12.75">
      <c r="A1702" s="35" t="s">
        <v>54</v>
      </c>
      <c r="E1702" s="39" t="s">
        <v>2914</v>
      </c>
    </row>
    <row r="1703" spans="1:5" ht="12.75">
      <c r="A1703" s="35" t="s">
        <v>56</v>
      </c>
      <c r="E1703" s="40" t="s">
        <v>5</v>
      </c>
    </row>
    <row r="1704" spans="1:5" ht="12.75">
      <c r="A1704" t="s">
        <v>58</v>
      </c>
      <c r="E1704" s="39" t="s">
        <v>5</v>
      </c>
    </row>
    <row r="1705" spans="1:16" ht="12.75">
      <c r="A1705" t="s">
        <v>48</v>
      </c>
      <c s="34" t="s">
        <v>2915</v>
      </c>
      <c s="34" t="s">
        <v>2916</v>
      </c>
      <c s="35" t="s">
        <v>5</v>
      </c>
      <c s="6" t="s">
        <v>2917</v>
      </c>
      <c s="36" t="s">
        <v>52</v>
      </c>
      <c s="37">
        <v>6</v>
      </c>
      <c s="36">
        <v>0</v>
      </c>
      <c s="36">
        <f>ROUND(G1705*H1705,6)</f>
      </c>
      <c r="L1705" s="38">
        <v>0</v>
      </c>
      <c s="32">
        <f>ROUND(ROUND(L1705,2)*ROUND(G1705,3),2)</f>
      </c>
      <c s="36" t="s">
        <v>1165</v>
      </c>
      <c>
        <f>(M1705*21)/100</f>
      </c>
      <c t="s">
        <v>27</v>
      </c>
    </row>
    <row r="1706" spans="1:5" ht="12.75">
      <c r="A1706" s="35" t="s">
        <v>54</v>
      </c>
      <c r="E1706" s="39" t="s">
        <v>2917</v>
      </c>
    </row>
    <row r="1707" spans="1:5" ht="12.75">
      <c r="A1707" s="35" t="s">
        <v>56</v>
      </c>
      <c r="E1707" s="40" t="s">
        <v>5</v>
      </c>
    </row>
    <row r="1708" spans="1:5" ht="12.75">
      <c r="A1708" t="s">
        <v>58</v>
      </c>
      <c r="E1708" s="39" t="s">
        <v>5</v>
      </c>
    </row>
    <row r="1709" spans="1:16" ht="25.5">
      <c r="A1709" t="s">
        <v>48</v>
      </c>
      <c s="34" t="s">
        <v>2918</v>
      </c>
      <c s="34" t="s">
        <v>2919</v>
      </c>
      <c s="35" t="s">
        <v>5</v>
      </c>
      <c s="6" t="s">
        <v>2920</v>
      </c>
      <c s="36" t="s">
        <v>52</v>
      </c>
      <c s="37">
        <v>2</v>
      </c>
      <c s="36">
        <v>0</v>
      </c>
      <c s="36">
        <f>ROUND(G1709*H1709,6)</f>
      </c>
      <c r="L1709" s="38">
        <v>0</v>
      </c>
      <c s="32">
        <f>ROUND(ROUND(L1709,2)*ROUND(G1709,3),2)</f>
      </c>
      <c s="36" t="s">
        <v>1165</v>
      </c>
      <c>
        <f>(M1709*21)/100</f>
      </c>
      <c t="s">
        <v>27</v>
      </c>
    </row>
    <row r="1710" spans="1:5" ht="25.5">
      <c r="A1710" s="35" t="s">
        <v>54</v>
      </c>
      <c r="E1710" s="39" t="s">
        <v>2920</v>
      </c>
    </row>
    <row r="1711" spans="1:5" ht="12.75">
      <c r="A1711" s="35" t="s">
        <v>56</v>
      </c>
      <c r="E1711" s="40" t="s">
        <v>5</v>
      </c>
    </row>
    <row r="1712" spans="1:5" ht="12.75">
      <c r="A1712" t="s">
        <v>58</v>
      </c>
      <c r="E1712" s="39" t="s">
        <v>5</v>
      </c>
    </row>
    <row r="1713" spans="1:16" ht="25.5">
      <c r="A1713" t="s">
        <v>48</v>
      </c>
      <c s="34" t="s">
        <v>2921</v>
      </c>
      <c s="34" t="s">
        <v>2922</v>
      </c>
      <c s="35" t="s">
        <v>5</v>
      </c>
      <c s="6" t="s">
        <v>2923</v>
      </c>
      <c s="36" t="s">
        <v>52</v>
      </c>
      <c s="37">
        <v>8</v>
      </c>
      <c s="36">
        <v>0</v>
      </c>
      <c s="36">
        <f>ROUND(G1713*H1713,6)</f>
      </c>
      <c r="L1713" s="38">
        <v>0</v>
      </c>
      <c s="32">
        <f>ROUND(ROUND(L1713,2)*ROUND(G1713,3),2)</f>
      </c>
      <c s="36" t="s">
        <v>1165</v>
      </c>
      <c>
        <f>(M1713*21)/100</f>
      </c>
      <c t="s">
        <v>27</v>
      </c>
    </row>
    <row r="1714" spans="1:5" ht="25.5">
      <c r="A1714" s="35" t="s">
        <v>54</v>
      </c>
      <c r="E1714" s="39" t="s">
        <v>2923</v>
      </c>
    </row>
    <row r="1715" spans="1:5" ht="12.75">
      <c r="A1715" s="35" t="s">
        <v>56</v>
      </c>
      <c r="E1715" s="40" t="s">
        <v>5</v>
      </c>
    </row>
    <row r="1716" spans="1:5" ht="12.75">
      <c r="A1716" t="s">
        <v>58</v>
      </c>
      <c r="E1716" s="39" t="s">
        <v>5</v>
      </c>
    </row>
    <row r="1717" spans="1:16" ht="12.75">
      <c r="A1717" t="s">
        <v>48</v>
      </c>
      <c s="34" t="s">
        <v>2924</v>
      </c>
      <c s="34" t="s">
        <v>2925</v>
      </c>
      <c s="35" t="s">
        <v>5</v>
      </c>
      <c s="6" t="s">
        <v>2926</v>
      </c>
      <c s="36" t="s">
        <v>52</v>
      </c>
      <c s="37">
        <v>2</v>
      </c>
      <c s="36">
        <v>0</v>
      </c>
      <c s="36">
        <f>ROUND(G1717*H1717,6)</f>
      </c>
      <c r="L1717" s="38">
        <v>0</v>
      </c>
      <c s="32">
        <f>ROUND(ROUND(L1717,2)*ROUND(G1717,3),2)</f>
      </c>
      <c s="36" t="s">
        <v>1165</v>
      </c>
      <c>
        <f>(M1717*21)/100</f>
      </c>
      <c t="s">
        <v>27</v>
      </c>
    </row>
    <row r="1718" spans="1:5" ht="12.75">
      <c r="A1718" s="35" t="s">
        <v>54</v>
      </c>
      <c r="E1718" s="39" t="s">
        <v>2926</v>
      </c>
    </row>
    <row r="1719" spans="1:5" ht="12.75">
      <c r="A1719" s="35" t="s">
        <v>56</v>
      </c>
      <c r="E1719" s="40" t="s">
        <v>5</v>
      </c>
    </row>
    <row r="1720" spans="1:5" ht="12.75">
      <c r="A1720" t="s">
        <v>58</v>
      </c>
      <c r="E1720" s="39" t="s">
        <v>5</v>
      </c>
    </row>
    <row r="1721" spans="1:16" ht="12.75">
      <c r="A1721" t="s">
        <v>48</v>
      </c>
      <c s="34" t="s">
        <v>2927</v>
      </c>
      <c s="34" t="s">
        <v>2928</v>
      </c>
      <c s="35" t="s">
        <v>5</v>
      </c>
      <c s="6" t="s">
        <v>2929</v>
      </c>
      <c s="36" t="s">
        <v>52</v>
      </c>
      <c s="37">
        <v>1</v>
      </c>
      <c s="36">
        <v>0</v>
      </c>
      <c s="36">
        <f>ROUND(G1721*H1721,6)</f>
      </c>
      <c r="L1721" s="38">
        <v>0</v>
      </c>
      <c s="32">
        <f>ROUND(ROUND(L1721,2)*ROUND(G1721,3),2)</f>
      </c>
      <c s="36" t="s">
        <v>1165</v>
      </c>
      <c>
        <f>(M1721*21)/100</f>
      </c>
      <c t="s">
        <v>27</v>
      </c>
    </row>
    <row r="1722" spans="1:5" ht="12.75">
      <c r="A1722" s="35" t="s">
        <v>54</v>
      </c>
      <c r="E1722" s="39" t="s">
        <v>2929</v>
      </c>
    </row>
    <row r="1723" spans="1:5" ht="12.75">
      <c r="A1723" s="35" t="s">
        <v>56</v>
      </c>
      <c r="E1723" s="40" t="s">
        <v>5</v>
      </c>
    </row>
    <row r="1724" spans="1:5" ht="12.75">
      <c r="A1724" t="s">
        <v>58</v>
      </c>
      <c r="E1724" s="39" t="s">
        <v>5</v>
      </c>
    </row>
    <row r="1725" spans="1:16" ht="12.75">
      <c r="A1725" t="s">
        <v>48</v>
      </c>
      <c s="34" t="s">
        <v>2930</v>
      </c>
      <c s="34" t="s">
        <v>2931</v>
      </c>
      <c s="35" t="s">
        <v>5</v>
      </c>
      <c s="6" t="s">
        <v>2932</v>
      </c>
      <c s="36" t="s">
        <v>52</v>
      </c>
      <c s="37">
        <v>29</v>
      </c>
      <c s="36">
        <v>0</v>
      </c>
      <c s="36">
        <f>ROUND(G1725*H1725,6)</f>
      </c>
      <c r="L1725" s="38">
        <v>0</v>
      </c>
      <c s="32">
        <f>ROUND(ROUND(L1725,2)*ROUND(G1725,3),2)</f>
      </c>
      <c s="36" t="s">
        <v>1165</v>
      </c>
      <c>
        <f>(M1725*21)/100</f>
      </c>
      <c t="s">
        <v>27</v>
      </c>
    </row>
    <row r="1726" spans="1:5" ht="12.75">
      <c r="A1726" s="35" t="s">
        <v>54</v>
      </c>
      <c r="E1726" s="39" t="s">
        <v>2932</v>
      </c>
    </row>
    <row r="1727" spans="1:5" ht="12.75">
      <c r="A1727" s="35" t="s">
        <v>56</v>
      </c>
      <c r="E1727" s="40" t="s">
        <v>5</v>
      </c>
    </row>
    <row r="1728" spans="1:5" ht="12.75">
      <c r="A1728" t="s">
        <v>58</v>
      </c>
      <c r="E1728" s="39" t="s">
        <v>5</v>
      </c>
    </row>
    <row r="1729" spans="1:16" ht="12.75">
      <c r="A1729" t="s">
        <v>48</v>
      </c>
      <c s="34" t="s">
        <v>2933</v>
      </c>
      <c s="34" t="s">
        <v>2934</v>
      </c>
      <c s="35" t="s">
        <v>5</v>
      </c>
      <c s="6" t="s">
        <v>2935</v>
      </c>
      <c s="36" t="s">
        <v>52</v>
      </c>
      <c s="37">
        <v>2</v>
      </c>
      <c s="36">
        <v>0</v>
      </c>
      <c s="36">
        <f>ROUND(G1729*H1729,6)</f>
      </c>
      <c r="L1729" s="38">
        <v>0</v>
      </c>
      <c s="32">
        <f>ROUND(ROUND(L1729,2)*ROUND(G1729,3),2)</f>
      </c>
      <c s="36" t="s">
        <v>1165</v>
      </c>
      <c>
        <f>(M1729*21)/100</f>
      </c>
      <c t="s">
        <v>27</v>
      </c>
    </row>
    <row r="1730" spans="1:5" ht="12.75">
      <c r="A1730" s="35" t="s">
        <v>54</v>
      </c>
      <c r="E1730" s="39" t="s">
        <v>2935</v>
      </c>
    </row>
    <row r="1731" spans="1:5" ht="12.75">
      <c r="A1731" s="35" t="s">
        <v>56</v>
      </c>
      <c r="E1731" s="40" t="s">
        <v>5</v>
      </c>
    </row>
    <row r="1732" spans="1:5" ht="12.75">
      <c r="A1732" t="s">
        <v>58</v>
      </c>
      <c r="E1732" s="39" t="s">
        <v>5</v>
      </c>
    </row>
    <row r="1733" spans="1:16" ht="12.75">
      <c r="A1733" t="s">
        <v>48</v>
      </c>
      <c s="34" t="s">
        <v>2936</v>
      </c>
      <c s="34" t="s">
        <v>2937</v>
      </c>
      <c s="35" t="s">
        <v>5</v>
      </c>
      <c s="6" t="s">
        <v>2938</v>
      </c>
      <c s="36" t="s">
        <v>52</v>
      </c>
      <c s="37">
        <v>1</v>
      </c>
      <c s="36">
        <v>0</v>
      </c>
      <c s="36">
        <f>ROUND(G1733*H1733,6)</f>
      </c>
      <c r="L1733" s="38">
        <v>0</v>
      </c>
      <c s="32">
        <f>ROUND(ROUND(L1733,2)*ROUND(G1733,3),2)</f>
      </c>
      <c s="36" t="s">
        <v>1165</v>
      </c>
      <c>
        <f>(M1733*21)/100</f>
      </c>
      <c t="s">
        <v>27</v>
      </c>
    </row>
    <row r="1734" spans="1:5" ht="12.75">
      <c r="A1734" s="35" t="s">
        <v>54</v>
      </c>
      <c r="E1734" s="39" t="s">
        <v>2938</v>
      </c>
    </row>
    <row r="1735" spans="1:5" ht="12.75">
      <c r="A1735" s="35" t="s">
        <v>56</v>
      </c>
      <c r="E1735" s="40" t="s">
        <v>5</v>
      </c>
    </row>
    <row r="1736" spans="1:5" ht="12.75">
      <c r="A1736" t="s">
        <v>58</v>
      </c>
      <c r="E1736" s="39" t="s">
        <v>5</v>
      </c>
    </row>
    <row r="1737" spans="1:16" ht="12.75">
      <c r="A1737" t="s">
        <v>48</v>
      </c>
      <c s="34" t="s">
        <v>2939</v>
      </c>
      <c s="34" t="s">
        <v>2940</v>
      </c>
      <c s="35" t="s">
        <v>5</v>
      </c>
      <c s="6" t="s">
        <v>2941</v>
      </c>
      <c s="36" t="s">
        <v>52</v>
      </c>
      <c s="37">
        <v>2</v>
      </c>
      <c s="36">
        <v>0</v>
      </c>
      <c s="36">
        <f>ROUND(G1737*H1737,6)</f>
      </c>
      <c r="L1737" s="38">
        <v>0</v>
      </c>
      <c s="32">
        <f>ROUND(ROUND(L1737,2)*ROUND(G1737,3),2)</f>
      </c>
      <c s="36" t="s">
        <v>1165</v>
      </c>
      <c>
        <f>(M1737*21)/100</f>
      </c>
      <c t="s">
        <v>27</v>
      </c>
    </row>
    <row r="1738" spans="1:5" ht="12.75">
      <c r="A1738" s="35" t="s">
        <v>54</v>
      </c>
      <c r="E1738" s="39" t="s">
        <v>2941</v>
      </c>
    </row>
    <row r="1739" spans="1:5" ht="12.75">
      <c r="A1739" s="35" t="s">
        <v>56</v>
      </c>
      <c r="E1739" s="40" t="s">
        <v>5</v>
      </c>
    </row>
    <row r="1740" spans="1:5" ht="12.75">
      <c r="A1740" t="s">
        <v>58</v>
      </c>
      <c r="E1740" s="39" t="s">
        <v>5</v>
      </c>
    </row>
    <row r="1741" spans="1:16" ht="12.75">
      <c r="A1741" t="s">
        <v>48</v>
      </c>
      <c s="34" t="s">
        <v>2942</v>
      </c>
      <c s="34" t="s">
        <v>2943</v>
      </c>
      <c s="35" t="s">
        <v>5</v>
      </c>
      <c s="6" t="s">
        <v>2944</v>
      </c>
      <c s="36" t="s">
        <v>52</v>
      </c>
      <c s="37">
        <v>2</v>
      </c>
      <c s="36">
        <v>0</v>
      </c>
      <c s="36">
        <f>ROUND(G1741*H1741,6)</f>
      </c>
      <c r="L1741" s="38">
        <v>0</v>
      </c>
      <c s="32">
        <f>ROUND(ROUND(L1741,2)*ROUND(G1741,3),2)</f>
      </c>
      <c s="36" t="s">
        <v>1165</v>
      </c>
      <c>
        <f>(M1741*21)/100</f>
      </c>
      <c t="s">
        <v>27</v>
      </c>
    </row>
    <row r="1742" spans="1:5" ht="12.75">
      <c r="A1742" s="35" t="s">
        <v>54</v>
      </c>
      <c r="E1742" s="39" t="s">
        <v>2944</v>
      </c>
    </row>
    <row r="1743" spans="1:5" ht="12.75">
      <c r="A1743" s="35" t="s">
        <v>56</v>
      </c>
      <c r="E1743" s="40" t="s">
        <v>5</v>
      </c>
    </row>
    <row r="1744" spans="1:5" ht="12.75">
      <c r="A1744" t="s">
        <v>58</v>
      </c>
      <c r="E1744" s="39" t="s">
        <v>5</v>
      </c>
    </row>
    <row r="1745" spans="1:16" ht="12.75">
      <c r="A1745" t="s">
        <v>48</v>
      </c>
      <c s="34" t="s">
        <v>2945</v>
      </c>
      <c s="34" t="s">
        <v>2946</v>
      </c>
      <c s="35" t="s">
        <v>5</v>
      </c>
      <c s="6" t="s">
        <v>2947</v>
      </c>
      <c s="36" t="s">
        <v>52</v>
      </c>
      <c s="37">
        <v>2</v>
      </c>
      <c s="36">
        <v>0</v>
      </c>
      <c s="36">
        <f>ROUND(G1745*H1745,6)</f>
      </c>
      <c r="L1745" s="38">
        <v>0</v>
      </c>
      <c s="32">
        <f>ROUND(ROUND(L1745,2)*ROUND(G1745,3),2)</f>
      </c>
      <c s="36" t="s">
        <v>1165</v>
      </c>
      <c>
        <f>(M1745*21)/100</f>
      </c>
      <c t="s">
        <v>27</v>
      </c>
    </row>
    <row r="1746" spans="1:5" ht="12.75">
      <c r="A1746" s="35" t="s">
        <v>54</v>
      </c>
      <c r="E1746" s="39" t="s">
        <v>2947</v>
      </c>
    </row>
    <row r="1747" spans="1:5" ht="12.75">
      <c r="A1747" s="35" t="s">
        <v>56</v>
      </c>
      <c r="E1747" s="40" t="s">
        <v>5</v>
      </c>
    </row>
    <row r="1748" spans="1:5" ht="12.75">
      <c r="A1748" t="s">
        <v>58</v>
      </c>
      <c r="E1748" s="39" t="s">
        <v>5</v>
      </c>
    </row>
    <row r="1749" spans="1:16" ht="12.75">
      <c r="A1749" t="s">
        <v>48</v>
      </c>
      <c s="34" t="s">
        <v>2948</v>
      </c>
      <c s="34" t="s">
        <v>2949</v>
      </c>
      <c s="35" t="s">
        <v>5</v>
      </c>
      <c s="6" t="s">
        <v>2950</v>
      </c>
      <c s="36" t="s">
        <v>52</v>
      </c>
      <c s="37">
        <v>2</v>
      </c>
      <c s="36">
        <v>0</v>
      </c>
      <c s="36">
        <f>ROUND(G1749*H1749,6)</f>
      </c>
      <c r="L1749" s="38">
        <v>0</v>
      </c>
      <c s="32">
        <f>ROUND(ROUND(L1749,2)*ROUND(G1749,3),2)</f>
      </c>
      <c s="36" t="s">
        <v>1165</v>
      </c>
      <c>
        <f>(M1749*21)/100</f>
      </c>
      <c t="s">
        <v>27</v>
      </c>
    </row>
    <row r="1750" spans="1:5" ht="12.75">
      <c r="A1750" s="35" t="s">
        <v>54</v>
      </c>
      <c r="E1750" s="39" t="s">
        <v>2950</v>
      </c>
    </row>
    <row r="1751" spans="1:5" ht="12.75">
      <c r="A1751" s="35" t="s">
        <v>56</v>
      </c>
      <c r="E1751" s="40" t="s">
        <v>5</v>
      </c>
    </row>
    <row r="1752" spans="1:5" ht="12.75">
      <c r="A1752" t="s">
        <v>58</v>
      </c>
      <c r="E1752" s="39" t="s">
        <v>5</v>
      </c>
    </row>
    <row r="1753" spans="1:16" ht="12.75">
      <c r="A1753" t="s">
        <v>48</v>
      </c>
      <c s="34" t="s">
        <v>2951</v>
      </c>
      <c s="34" t="s">
        <v>2952</v>
      </c>
      <c s="35" t="s">
        <v>5</v>
      </c>
      <c s="6" t="s">
        <v>2947</v>
      </c>
      <c s="36" t="s">
        <v>52</v>
      </c>
      <c s="37">
        <v>4</v>
      </c>
      <c s="36">
        <v>0</v>
      </c>
      <c s="36">
        <f>ROUND(G1753*H1753,6)</f>
      </c>
      <c r="L1753" s="38">
        <v>0</v>
      </c>
      <c s="32">
        <f>ROUND(ROUND(L1753,2)*ROUND(G1753,3),2)</f>
      </c>
      <c s="36" t="s">
        <v>1165</v>
      </c>
      <c>
        <f>(M1753*21)/100</f>
      </c>
      <c t="s">
        <v>27</v>
      </c>
    </row>
    <row r="1754" spans="1:5" ht="12.75">
      <c r="A1754" s="35" t="s">
        <v>54</v>
      </c>
      <c r="E1754" s="39" t="s">
        <v>2947</v>
      </c>
    </row>
    <row r="1755" spans="1:5" ht="12.75">
      <c r="A1755" s="35" t="s">
        <v>56</v>
      </c>
      <c r="E1755" s="40" t="s">
        <v>5</v>
      </c>
    </row>
    <row r="1756" spans="1:5" ht="12.75">
      <c r="A1756" t="s">
        <v>58</v>
      </c>
      <c r="E1756" s="39" t="s">
        <v>5</v>
      </c>
    </row>
    <row r="1757" spans="1:16" ht="12.75">
      <c r="A1757" t="s">
        <v>48</v>
      </c>
      <c s="34" t="s">
        <v>2953</v>
      </c>
      <c s="34" t="s">
        <v>2954</v>
      </c>
      <c s="35" t="s">
        <v>5</v>
      </c>
      <c s="6" t="s">
        <v>2955</v>
      </c>
      <c s="36" t="s">
        <v>52</v>
      </c>
      <c s="37">
        <v>2</v>
      </c>
      <c s="36">
        <v>0</v>
      </c>
      <c s="36">
        <f>ROUND(G1757*H1757,6)</f>
      </c>
      <c r="L1757" s="38">
        <v>0</v>
      </c>
      <c s="32">
        <f>ROUND(ROUND(L1757,2)*ROUND(G1757,3),2)</f>
      </c>
      <c s="36" t="s">
        <v>1165</v>
      </c>
      <c>
        <f>(M1757*21)/100</f>
      </c>
      <c t="s">
        <v>27</v>
      </c>
    </row>
    <row r="1758" spans="1:5" ht="12.75">
      <c r="A1758" s="35" t="s">
        <v>54</v>
      </c>
      <c r="E1758" s="39" t="s">
        <v>2955</v>
      </c>
    </row>
    <row r="1759" spans="1:5" ht="12.75">
      <c r="A1759" s="35" t="s">
        <v>56</v>
      </c>
      <c r="E1759" s="40" t="s">
        <v>5</v>
      </c>
    </row>
    <row r="1760" spans="1:5" ht="12.75">
      <c r="A1760" t="s">
        <v>58</v>
      </c>
      <c r="E1760" s="39" t="s">
        <v>5</v>
      </c>
    </row>
    <row r="1761" spans="1:16" ht="12.75">
      <c r="A1761" t="s">
        <v>48</v>
      </c>
      <c s="34" t="s">
        <v>2956</v>
      </c>
      <c s="34" t="s">
        <v>2957</v>
      </c>
      <c s="35" t="s">
        <v>5</v>
      </c>
      <c s="6" t="s">
        <v>2958</v>
      </c>
      <c s="36" t="s">
        <v>52</v>
      </c>
      <c s="37">
        <v>2</v>
      </c>
      <c s="36">
        <v>0</v>
      </c>
      <c s="36">
        <f>ROUND(G1761*H1761,6)</f>
      </c>
      <c r="L1761" s="38">
        <v>0</v>
      </c>
      <c s="32">
        <f>ROUND(ROUND(L1761,2)*ROUND(G1761,3),2)</f>
      </c>
      <c s="36" t="s">
        <v>1165</v>
      </c>
      <c>
        <f>(M1761*21)/100</f>
      </c>
      <c t="s">
        <v>27</v>
      </c>
    </row>
    <row r="1762" spans="1:5" ht="12.75">
      <c r="A1762" s="35" t="s">
        <v>54</v>
      </c>
      <c r="E1762" s="39" t="s">
        <v>2958</v>
      </c>
    </row>
    <row r="1763" spans="1:5" ht="12.75">
      <c r="A1763" s="35" t="s">
        <v>56</v>
      </c>
      <c r="E1763" s="40" t="s">
        <v>5</v>
      </c>
    </row>
    <row r="1764" spans="1:5" ht="12.75">
      <c r="A1764" t="s">
        <v>58</v>
      </c>
      <c r="E1764" s="39" t="s">
        <v>5</v>
      </c>
    </row>
    <row r="1765" spans="1:16" ht="12.75">
      <c r="A1765" t="s">
        <v>48</v>
      </c>
      <c s="34" t="s">
        <v>2959</v>
      </c>
      <c s="34" t="s">
        <v>2960</v>
      </c>
      <c s="35" t="s">
        <v>5</v>
      </c>
      <c s="6" t="s">
        <v>2961</v>
      </c>
      <c s="36" t="s">
        <v>52</v>
      </c>
      <c s="37">
        <v>2</v>
      </c>
      <c s="36">
        <v>0</v>
      </c>
      <c s="36">
        <f>ROUND(G1765*H1765,6)</f>
      </c>
      <c r="L1765" s="38">
        <v>0</v>
      </c>
      <c s="32">
        <f>ROUND(ROUND(L1765,2)*ROUND(G1765,3),2)</f>
      </c>
      <c s="36" t="s">
        <v>1165</v>
      </c>
      <c>
        <f>(M1765*21)/100</f>
      </c>
      <c t="s">
        <v>27</v>
      </c>
    </row>
    <row r="1766" spans="1:5" ht="12.75">
      <c r="A1766" s="35" t="s">
        <v>54</v>
      </c>
      <c r="E1766" s="39" t="s">
        <v>2961</v>
      </c>
    </row>
    <row r="1767" spans="1:5" ht="12.75">
      <c r="A1767" s="35" t="s">
        <v>56</v>
      </c>
      <c r="E1767" s="40" t="s">
        <v>5</v>
      </c>
    </row>
    <row r="1768" spans="1:5" ht="12.75">
      <c r="A1768" t="s">
        <v>58</v>
      </c>
      <c r="E1768" s="39" t="s">
        <v>5</v>
      </c>
    </row>
    <row r="1769" spans="1:16" ht="12.75">
      <c r="A1769" t="s">
        <v>48</v>
      </c>
      <c s="34" t="s">
        <v>2962</v>
      </c>
      <c s="34" t="s">
        <v>2963</v>
      </c>
      <c s="35" t="s">
        <v>5</v>
      </c>
      <c s="6" t="s">
        <v>2958</v>
      </c>
      <c s="36" t="s">
        <v>52</v>
      </c>
      <c s="37">
        <v>2</v>
      </c>
      <c s="36">
        <v>0</v>
      </c>
      <c s="36">
        <f>ROUND(G1769*H1769,6)</f>
      </c>
      <c r="L1769" s="38">
        <v>0</v>
      </c>
      <c s="32">
        <f>ROUND(ROUND(L1769,2)*ROUND(G1769,3),2)</f>
      </c>
      <c s="36" t="s">
        <v>1165</v>
      </c>
      <c>
        <f>(M1769*21)/100</f>
      </c>
      <c t="s">
        <v>27</v>
      </c>
    </row>
    <row r="1770" spans="1:5" ht="12.75">
      <c r="A1770" s="35" t="s">
        <v>54</v>
      </c>
      <c r="E1770" s="39" t="s">
        <v>2958</v>
      </c>
    </row>
    <row r="1771" spans="1:5" ht="12.75">
      <c r="A1771" s="35" t="s">
        <v>56</v>
      </c>
      <c r="E1771" s="40" t="s">
        <v>5</v>
      </c>
    </row>
    <row r="1772" spans="1:5" ht="12.75">
      <c r="A1772" t="s">
        <v>58</v>
      </c>
      <c r="E1772" s="39" t="s">
        <v>5</v>
      </c>
    </row>
    <row r="1773" spans="1:16" ht="12.75">
      <c r="A1773" t="s">
        <v>48</v>
      </c>
      <c s="34" t="s">
        <v>2964</v>
      </c>
      <c s="34" t="s">
        <v>2965</v>
      </c>
      <c s="35" t="s">
        <v>5</v>
      </c>
      <c s="6" t="s">
        <v>2966</v>
      </c>
      <c s="36" t="s">
        <v>52</v>
      </c>
      <c s="37">
        <v>2</v>
      </c>
      <c s="36">
        <v>0</v>
      </c>
      <c s="36">
        <f>ROUND(G1773*H1773,6)</f>
      </c>
      <c r="L1773" s="38">
        <v>0</v>
      </c>
      <c s="32">
        <f>ROUND(ROUND(L1773,2)*ROUND(G1773,3),2)</f>
      </c>
      <c s="36" t="s">
        <v>1165</v>
      </c>
      <c>
        <f>(M1773*21)/100</f>
      </c>
      <c t="s">
        <v>27</v>
      </c>
    </row>
    <row r="1774" spans="1:5" ht="12.75">
      <c r="A1774" s="35" t="s">
        <v>54</v>
      </c>
      <c r="E1774" s="39" t="s">
        <v>2966</v>
      </c>
    </row>
    <row r="1775" spans="1:5" ht="12.75">
      <c r="A1775" s="35" t="s">
        <v>56</v>
      </c>
      <c r="E1775" s="40" t="s">
        <v>5</v>
      </c>
    </row>
    <row r="1776" spans="1:5" ht="12.75">
      <c r="A1776" t="s">
        <v>58</v>
      </c>
      <c r="E1776" s="39" t="s">
        <v>5</v>
      </c>
    </row>
    <row r="1777" spans="1:16" ht="12.75">
      <c r="A1777" t="s">
        <v>48</v>
      </c>
      <c s="34" t="s">
        <v>2967</v>
      </c>
      <c s="34" t="s">
        <v>2968</v>
      </c>
      <c s="35" t="s">
        <v>5</v>
      </c>
      <c s="6" t="s">
        <v>2969</v>
      </c>
      <c s="36" t="s">
        <v>52</v>
      </c>
      <c s="37">
        <v>1</v>
      </c>
      <c s="36">
        <v>0</v>
      </c>
      <c s="36">
        <f>ROUND(G1777*H1777,6)</f>
      </c>
      <c r="L1777" s="38">
        <v>0</v>
      </c>
      <c s="32">
        <f>ROUND(ROUND(L1777,2)*ROUND(G1777,3),2)</f>
      </c>
      <c s="36" t="s">
        <v>1165</v>
      </c>
      <c>
        <f>(M1777*21)/100</f>
      </c>
      <c t="s">
        <v>27</v>
      </c>
    </row>
    <row r="1778" spans="1:5" ht="12.75">
      <c r="A1778" s="35" t="s">
        <v>54</v>
      </c>
      <c r="E1778" s="39" t="s">
        <v>2969</v>
      </c>
    </row>
    <row r="1779" spans="1:5" ht="12.75">
      <c r="A1779" s="35" t="s">
        <v>56</v>
      </c>
      <c r="E1779" s="40" t="s">
        <v>5</v>
      </c>
    </row>
    <row r="1780" spans="1:5" ht="12.75">
      <c r="A1780" t="s">
        <v>58</v>
      </c>
      <c r="E1780" s="39" t="s">
        <v>5</v>
      </c>
    </row>
    <row r="1781" spans="1:16" ht="25.5">
      <c r="A1781" t="s">
        <v>48</v>
      </c>
      <c s="34" t="s">
        <v>2970</v>
      </c>
      <c s="34" t="s">
        <v>2971</v>
      </c>
      <c s="35" t="s">
        <v>5</v>
      </c>
      <c s="6" t="s">
        <v>2972</v>
      </c>
      <c s="36" t="s">
        <v>52</v>
      </c>
      <c s="37">
        <v>1</v>
      </c>
      <c s="36">
        <v>0</v>
      </c>
      <c s="36">
        <f>ROUND(G1781*H1781,6)</f>
      </c>
      <c r="L1781" s="38">
        <v>0</v>
      </c>
      <c s="32">
        <f>ROUND(ROUND(L1781,2)*ROUND(G1781,3),2)</f>
      </c>
      <c s="36" t="s">
        <v>1165</v>
      </c>
      <c>
        <f>(M1781*21)/100</f>
      </c>
      <c t="s">
        <v>27</v>
      </c>
    </row>
    <row r="1782" spans="1:5" ht="25.5">
      <c r="A1782" s="35" t="s">
        <v>54</v>
      </c>
      <c r="E1782" s="39" t="s">
        <v>2972</v>
      </c>
    </row>
    <row r="1783" spans="1:5" ht="12.75">
      <c r="A1783" s="35" t="s">
        <v>56</v>
      </c>
      <c r="E1783" s="40" t="s">
        <v>5</v>
      </c>
    </row>
    <row r="1784" spans="1:5" ht="12.75">
      <c r="A1784" t="s">
        <v>58</v>
      </c>
      <c r="E1784" s="39" t="s">
        <v>5</v>
      </c>
    </row>
    <row r="1785" spans="1:16" ht="25.5">
      <c r="A1785" t="s">
        <v>48</v>
      </c>
      <c s="34" t="s">
        <v>2973</v>
      </c>
      <c s="34" t="s">
        <v>2974</v>
      </c>
      <c s="35" t="s">
        <v>5</v>
      </c>
      <c s="6" t="s">
        <v>2975</v>
      </c>
      <c s="36" t="s">
        <v>52</v>
      </c>
      <c s="37">
        <v>1</v>
      </c>
      <c s="36">
        <v>0</v>
      </c>
      <c s="36">
        <f>ROUND(G1785*H1785,6)</f>
      </c>
      <c r="L1785" s="38">
        <v>0</v>
      </c>
      <c s="32">
        <f>ROUND(ROUND(L1785,2)*ROUND(G1785,3),2)</f>
      </c>
      <c s="36" t="s">
        <v>1165</v>
      </c>
      <c>
        <f>(M1785*21)/100</f>
      </c>
      <c t="s">
        <v>27</v>
      </c>
    </row>
    <row r="1786" spans="1:5" ht="25.5">
      <c r="A1786" s="35" t="s">
        <v>54</v>
      </c>
      <c r="E1786" s="39" t="s">
        <v>2975</v>
      </c>
    </row>
    <row r="1787" spans="1:5" ht="12.75">
      <c r="A1787" s="35" t="s">
        <v>56</v>
      </c>
      <c r="E1787" s="40" t="s">
        <v>5</v>
      </c>
    </row>
    <row r="1788" spans="1:5" ht="12.75">
      <c r="A1788" t="s">
        <v>58</v>
      </c>
      <c r="E1788" s="39" t="s">
        <v>5</v>
      </c>
    </row>
    <row r="1789" spans="1:16" ht="12.75">
      <c r="A1789" t="s">
        <v>48</v>
      </c>
      <c s="34" t="s">
        <v>2976</v>
      </c>
      <c s="34" t="s">
        <v>2977</v>
      </c>
      <c s="35" t="s">
        <v>5</v>
      </c>
      <c s="6" t="s">
        <v>2978</v>
      </c>
      <c s="36" t="s">
        <v>52</v>
      </c>
      <c s="37">
        <v>1</v>
      </c>
      <c s="36">
        <v>0</v>
      </c>
      <c s="36">
        <f>ROUND(G1789*H1789,6)</f>
      </c>
      <c r="L1789" s="38">
        <v>0</v>
      </c>
      <c s="32">
        <f>ROUND(ROUND(L1789,2)*ROUND(G1789,3),2)</f>
      </c>
      <c s="36" t="s">
        <v>1165</v>
      </c>
      <c>
        <f>(M1789*21)/100</f>
      </c>
      <c t="s">
        <v>27</v>
      </c>
    </row>
    <row r="1790" spans="1:5" ht="12.75">
      <c r="A1790" s="35" t="s">
        <v>54</v>
      </c>
      <c r="E1790" s="39" t="s">
        <v>2978</v>
      </c>
    </row>
    <row r="1791" spans="1:5" ht="12.75">
      <c r="A1791" s="35" t="s">
        <v>56</v>
      </c>
      <c r="E1791" s="40" t="s">
        <v>5</v>
      </c>
    </row>
    <row r="1792" spans="1:5" ht="12.75">
      <c r="A1792" t="s">
        <v>58</v>
      </c>
      <c r="E1792" s="39" t="s">
        <v>5</v>
      </c>
    </row>
    <row r="1793" spans="1:16" ht="25.5">
      <c r="A1793" t="s">
        <v>48</v>
      </c>
      <c s="34" t="s">
        <v>2979</v>
      </c>
      <c s="34" t="s">
        <v>2980</v>
      </c>
      <c s="35" t="s">
        <v>5</v>
      </c>
      <c s="6" t="s">
        <v>2981</v>
      </c>
      <c s="36" t="s">
        <v>52</v>
      </c>
      <c s="37">
        <v>1</v>
      </c>
      <c s="36">
        <v>0</v>
      </c>
      <c s="36">
        <f>ROUND(G1793*H1793,6)</f>
      </c>
      <c r="L1793" s="38">
        <v>0</v>
      </c>
      <c s="32">
        <f>ROUND(ROUND(L1793,2)*ROUND(G1793,3),2)</f>
      </c>
      <c s="36" t="s">
        <v>1165</v>
      </c>
      <c>
        <f>(M1793*21)/100</f>
      </c>
      <c t="s">
        <v>27</v>
      </c>
    </row>
    <row r="1794" spans="1:5" ht="25.5">
      <c r="A1794" s="35" t="s">
        <v>54</v>
      </c>
      <c r="E1794" s="39" t="s">
        <v>2981</v>
      </c>
    </row>
    <row r="1795" spans="1:5" ht="12.75">
      <c r="A1795" s="35" t="s">
        <v>56</v>
      </c>
      <c r="E1795" s="40" t="s">
        <v>5</v>
      </c>
    </row>
    <row r="1796" spans="1:5" ht="12.75">
      <c r="A1796" t="s">
        <v>58</v>
      </c>
      <c r="E1796" s="39" t="s">
        <v>5</v>
      </c>
    </row>
    <row r="1797" spans="1:16" ht="12.75">
      <c r="A1797" t="s">
        <v>48</v>
      </c>
      <c s="34" t="s">
        <v>2982</v>
      </c>
      <c s="34" t="s">
        <v>2983</v>
      </c>
      <c s="35" t="s">
        <v>5</v>
      </c>
      <c s="6" t="s">
        <v>2984</v>
      </c>
      <c s="36" t="s">
        <v>52</v>
      </c>
      <c s="37">
        <v>2</v>
      </c>
      <c s="36">
        <v>0</v>
      </c>
      <c s="36">
        <f>ROUND(G1797*H1797,6)</f>
      </c>
      <c r="L1797" s="38">
        <v>0</v>
      </c>
      <c s="32">
        <f>ROUND(ROUND(L1797,2)*ROUND(G1797,3),2)</f>
      </c>
      <c s="36" t="s">
        <v>1165</v>
      </c>
      <c>
        <f>(M1797*21)/100</f>
      </c>
      <c t="s">
        <v>27</v>
      </c>
    </row>
    <row r="1798" spans="1:5" ht="12.75">
      <c r="A1798" s="35" t="s">
        <v>54</v>
      </c>
      <c r="E1798" s="39" t="s">
        <v>2984</v>
      </c>
    </row>
    <row r="1799" spans="1:5" ht="12.75">
      <c r="A1799" s="35" t="s">
        <v>56</v>
      </c>
      <c r="E1799" s="40" t="s">
        <v>5</v>
      </c>
    </row>
    <row r="1800" spans="1:5" ht="12.75">
      <c r="A1800" t="s">
        <v>58</v>
      </c>
      <c r="E1800" s="39" t="s">
        <v>5</v>
      </c>
    </row>
    <row r="1801" spans="1:16" ht="12.75">
      <c r="A1801" t="s">
        <v>48</v>
      </c>
      <c s="34" t="s">
        <v>2985</v>
      </c>
      <c s="34" t="s">
        <v>2986</v>
      </c>
      <c s="35" t="s">
        <v>5</v>
      </c>
      <c s="6" t="s">
        <v>2987</v>
      </c>
      <c s="36" t="s">
        <v>52</v>
      </c>
      <c s="37">
        <v>1</v>
      </c>
      <c s="36">
        <v>0</v>
      </c>
      <c s="36">
        <f>ROUND(G1801*H1801,6)</f>
      </c>
      <c r="L1801" s="38">
        <v>0</v>
      </c>
      <c s="32">
        <f>ROUND(ROUND(L1801,2)*ROUND(G1801,3),2)</f>
      </c>
      <c s="36" t="s">
        <v>1165</v>
      </c>
      <c>
        <f>(M1801*21)/100</f>
      </c>
      <c t="s">
        <v>27</v>
      </c>
    </row>
    <row r="1802" spans="1:5" ht="12.75">
      <c r="A1802" s="35" t="s">
        <v>54</v>
      </c>
      <c r="E1802" s="39" t="s">
        <v>2987</v>
      </c>
    </row>
    <row r="1803" spans="1:5" ht="12.75">
      <c r="A1803" s="35" t="s">
        <v>56</v>
      </c>
      <c r="E1803" s="40" t="s">
        <v>5</v>
      </c>
    </row>
    <row r="1804" spans="1:5" ht="12.75">
      <c r="A1804" t="s">
        <v>58</v>
      </c>
      <c r="E1804" s="39" t="s">
        <v>5</v>
      </c>
    </row>
    <row r="1805" spans="1:16" ht="12.75">
      <c r="A1805" t="s">
        <v>48</v>
      </c>
      <c s="34" t="s">
        <v>2988</v>
      </c>
      <c s="34" t="s">
        <v>2989</v>
      </c>
      <c s="35" t="s">
        <v>5</v>
      </c>
      <c s="6" t="s">
        <v>2990</v>
      </c>
      <c s="36" t="s">
        <v>52</v>
      </c>
      <c s="37">
        <v>1</v>
      </c>
      <c s="36">
        <v>0</v>
      </c>
      <c s="36">
        <f>ROUND(G1805*H1805,6)</f>
      </c>
      <c r="L1805" s="38">
        <v>0</v>
      </c>
      <c s="32">
        <f>ROUND(ROUND(L1805,2)*ROUND(G1805,3),2)</f>
      </c>
      <c s="36" t="s">
        <v>1165</v>
      </c>
      <c>
        <f>(M1805*21)/100</f>
      </c>
      <c t="s">
        <v>27</v>
      </c>
    </row>
    <row r="1806" spans="1:5" ht="12.75">
      <c r="A1806" s="35" t="s">
        <v>54</v>
      </c>
      <c r="E1806" s="39" t="s">
        <v>2990</v>
      </c>
    </row>
    <row r="1807" spans="1:5" ht="12.75">
      <c r="A1807" s="35" t="s">
        <v>56</v>
      </c>
      <c r="E1807" s="40" t="s">
        <v>5</v>
      </c>
    </row>
    <row r="1808" spans="1:5" ht="12.75">
      <c r="A1808" t="s">
        <v>58</v>
      </c>
      <c r="E1808" s="39" t="s">
        <v>5</v>
      </c>
    </row>
    <row r="1809" spans="1:16" ht="12.75">
      <c r="A1809" t="s">
        <v>48</v>
      </c>
      <c s="34" t="s">
        <v>2991</v>
      </c>
      <c s="34" t="s">
        <v>2992</v>
      </c>
      <c s="35" t="s">
        <v>5</v>
      </c>
      <c s="6" t="s">
        <v>2993</v>
      </c>
      <c s="36" t="s">
        <v>52</v>
      </c>
      <c s="37">
        <v>2</v>
      </c>
      <c s="36">
        <v>0</v>
      </c>
      <c s="36">
        <f>ROUND(G1809*H1809,6)</f>
      </c>
      <c r="L1809" s="38">
        <v>0</v>
      </c>
      <c s="32">
        <f>ROUND(ROUND(L1809,2)*ROUND(G1809,3),2)</f>
      </c>
      <c s="36" t="s">
        <v>1165</v>
      </c>
      <c>
        <f>(M1809*21)/100</f>
      </c>
      <c t="s">
        <v>27</v>
      </c>
    </row>
    <row r="1810" spans="1:5" ht="12.75">
      <c r="A1810" s="35" t="s">
        <v>54</v>
      </c>
      <c r="E1810" s="39" t="s">
        <v>2993</v>
      </c>
    </row>
    <row r="1811" spans="1:5" ht="12.75">
      <c r="A1811" s="35" t="s">
        <v>56</v>
      </c>
      <c r="E1811" s="40" t="s">
        <v>5</v>
      </c>
    </row>
    <row r="1812" spans="1:5" ht="12.75">
      <c r="A1812" t="s">
        <v>58</v>
      </c>
      <c r="E1812" s="39" t="s">
        <v>5</v>
      </c>
    </row>
    <row r="1813" spans="1:16" ht="12.75">
      <c r="A1813" t="s">
        <v>48</v>
      </c>
      <c s="34" t="s">
        <v>2994</v>
      </c>
      <c s="34" t="s">
        <v>2995</v>
      </c>
      <c s="35" t="s">
        <v>5</v>
      </c>
      <c s="6" t="s">
        <v>2996</v>
      </c>
      <c s="36" t="s">
        <v>52</v>
      </c>
      <c s="37">
        <v>2</v>
      </c>
      <c s="36">
        <v>0</v>
      </c>
      <c s="36">
        <f>ROUND(G1813*H1813,6)</f>
      </c>
      <c r="L1813" s="38">
        <v>0</v>
      </c>
      <c s="32">
        <f>ROUND(ROUND(L1813,2)*ROUND(G1813,3),2)</f>
      </c>
      <c s="36" t="s">
        <v>1165</v>
      </c>
      <c>
        <f>(M1813*21)/100</f>
      </c>
      <c t="s">
        <v>27</v>
      </c>
    </row>
    <row r="1814" spans="1:5" ht="12.75">
      <c r="A1814" s="35" t="s">
        <v>54</v>
      </c>
      <c r="E1814" s="39" t="s">
        <v>2996</v>
      </c>
    </row>
    <row r="1815" spans="1:5" ht="12.75">
      <c r="A1815" s="35" t="s">
        <v>56</v>
      </c>
      <c r="E1815" s="40" t="s">
        <v>5</v>
      </c>
    </row>
    <row r="1816" spans="1:5" ht="12.75">
      <c r="A1816" t="s">
        <v>58</v>
      </c>
      <c r="E1816" s="39" t="s">
        <v>5</v>
      </c>
    </row>
    <row r="1817" spans="1:16" ht="12.75">
      <c r="A1817" t="s">
        <v>48</v>
      </c>
      <c s="34" t="s">
        <v>2997</v>
      </c>
      <c s="34" t="s">
        <v>2998</v>
      </c>
      <c s="35" t="s">
        <v>5</v>
      </c>
      <c s="6" t="s">
        <v>2999</v>
      </c>
      <c s="36" t="s">
        <v>52</v>
      </c>
      <c s="37">
        <v>2</v>
      </c>
      <c s="36">
        <v>0</v>
      </c>
      <c s="36">
        <f>ROUND(G1817*H1817,6)</f>
      </c>
      <c r="L1817" s="38">
        <v>0</v>
      </c>
      <c s="32">
        <f>ROUND(ROUND(L1817,2)*ROUND(G1817,3),2)</f>
      </c>
      <c s="36" t="s">
        <v>1165</v>
      </c>
      <c>
        <f>(M1817*21)/100</f>
      </c>
      <c t="s">
        <v>27</v>
      </c>
    </row>
    <row r="1818" spans="1:5" ht="12.75">
      <c r="A1818" s="35" t="s">
        <v>54</v>
      </c>
      <c r="E1818" s="39" t="s">
        <v>2999</v>
      </c>
    </row>
    <row r="1819" spans="1:5" ht="12.75">
      <c r="A1819" s="35" t="s">
        <v>56</v>
      </c>
      <c r="E1819" s="40" t="s">
        <v>5</v>
      </c>
    </row>
    <row r="1820" spans="1:5" ht="12.75">
      <c r="A1820" t="s">
        <v>58</v>
      </c>
      <c r="E1820" s="39" t="s">
        <v>5</v>
      </c>
    </row>
    <row r="1821" spans="1:16" ht="12.75">
      <c r="A1821" t="s">
        <v>48</v>
      </c>
      <c s="34" t="s">
        <v>3000</v>
      </c>
      <c s="34" t="s">
        <v>3001</v>
      </c>
      <c s="35" t="s">
        <v>5</v>
      </c>
      <c s="6" t="s">
        <v>3002</v>
      </c>
      <c s="36" t="s">
        <v>52</v>
      </c>
      <c s="37">
        <v>3</v>
      </c>
      <c s="36">
        <v>0</v>
      </c>
      <c s="36">
        <f>ROUND(G1821*H1821,6)</f>
      </c>
      <c r="L1821" s="38">
        <v>0</v>
      </c>
      <c s="32">
        <f>ROUND(ROUND(L1821,2)*ROUND(G1821,3),2)</f>
      </c>
      <c s="36" t="s">
        <v>1165</v>
      </c>
      <c>
        <f>(M1821*21)/100</f>
      </c>
      <c t="s">
        <v>27</v>
      </c>
    </row>
    <row r="1822" spans="1:5" ht="12.75">
      <c r="A1822" s="35" t="s">
        <v>54</v>
      </c>
      <c r="E1822" s="39" t="s">
        <v>3002</v>
      </c>
    </row>
    <row r="1823" spans="1:5" ht="12.75">
      <c r="A1823" s="35" t="s">
        <v>56</v>
      </c>
      <c r="E1823" s="40" t="s">
        <v>5</v>
      </c>
    </row>
    <row r="1824" spans="1:5" ht="12.75">
      <c r="A1824" t="s">
        <v>58</v>
      </c>
      <c r="E1824" s="39" t="s">
        <v>5</v>
      </c>
    </row>
    <row r="1825" spans="1:16" ht="12.75">
      <c r="A1825" t="s">
        <v>48</v>
      </c>
      <c s="34" t="s">
        <v>3003</v>
      </c>
      <c s="34" t="s">
        <v>3004</v>
      </c>
      <c s="35" t="s">
        <v>5</v>
      </c>
      <c s="6" t="s">
        <v>3005</v>
      </c>
      <c s="36" t="s">
        <v>52</v>
      </c>
      <c s="37">
        <v>1</v>
      </c>
      <c s="36">
        <v>0</v>
      </c>
      <c s="36">
        <f>ROUND(G1825*H1825,6)</f>
      </c>
      <c r="L1825" s="38">
        <v>0</v>
      </c>
      <c s="32">
        <f>ROUND(ROUND(L1825,2)*ROUND(G1825,3),2)</f>
      </c>
      <c s="36" t="s">
        <v>1165</v>
      </c>
      <c>
        <f>(M1825*21)/100</f>
      </c>
      <c t="s">
        <v>27</v>
      </c>
    </row>
    <row r="1826" spans="1:5" ht="12.75">
      <c r="A1826" s="35" t="s">
        <v>54</v>
      </c>
      <c r="E1826" s="39" t="s">
        <v>3005</v>
      </c>
    </row>
    <row r="1827" spans="1:5" ht="12.75">
      <c r="A1827" s="35" t="s">
        <v>56</v>
      </c>
      <c r="E1827" s="40" t="s">
        <v>5</v>
      </c>
    </row>
    <row r="1828" spans="1:5" ht="12.75">
      <c r="A1828" t="s">
        <v>58</v>
      </c>
      <c r="E1828" s="39" t="s">
        <v>5</v>
      </c>
    </row>
    <row r="1829" spans="1:16" ht="12.75">
      <c r="A1829" t="s">
        <v>48</v>
      </c>
      <c s="34" t="s">
        <v>3006</v>
      </c>
      <c s="34" t="s">
        <v>3007</v>
      </c>
      <c s="35" t="s">
        <v>5</v>
      </c>
      <c s="6" t="s">
        <v>3008</v>
      </c>
      <c s="36" t="s">
        <v>52</v>
      </c>
      <c s="37">
        <v>1</v>
      </c>
      <c s="36">
        <v>0</v>
      </c>
      <c s="36">
        <f>ROUND(G1829*H1829,6)</f>
      </c>
      <c r="L1829" s="38">
        <v>0</v>
      </c>
      <c s="32">
        <f>ROUND(ROUND(L1829,2)*ROUND(G1829,3),2)</f>
      </c>
      <c s="36" t="s">
        <v>1165</v>
      </c>
      <c>
        <f>(M1829*21)/100</f>
      </c>
      <c t="s">
        <v>27</v>
      </c>
    </row>
    <row r="1830" spans="1:5" ht="12.75">
      <c r="A1830" s="35" t="s">
        <v>54</v>
      </c>
      <c r="E1830" s="39" t="s">
        <v>3008</v>
      </c>
    </row>
    <row r="1831" spans="1:5" ht="12.75">
      <c r="A1831" s="35" t="s">
        <v>56</v>
      </c>
      <c r="E1831" s="40" t="s">
        <v>5</v>
      </c>
    </row>
    <row r="1832" spans="1:5" ht="12.75">
      <c r="A1832" t="s">
        <v>58</v>
      </c>
      <c r="E1832" s="39" t="s">
        <v>5</v>
      </c>
    </row>
    <row r="1833" spans="1:16" ht="25.5">
      <c r="A1833" t="s">
        <v>48</v>
      </c>
      <c s="34" t="s">
        <v>3009</v>
      </c>
      <c s="34" t="s">
        <v>3010</v>
      </c>
      <c s="35" t="s">
        <v>5</v>
      </c>
      <c s="6" t="s">
        <v>3011</v>
      </c>
      <c s="36" t="s">
        <v>52</v>
      </c>
      <c s="37">
        <v>15</v>
      </c>
      <c s="36">
        <v>0</v>
      </c>
      <c s="36">
        <f>ROUND(G1833*H1833,6)</f>
      </c>
      <c r="L1833" s="38">
        <v>0</v>
      </c>
      <c s="32">
        <f>ROUND(ROUND(L1833,2)*ROUND(G1833,3),2)</f>
      </c>
      <c s="36" t="s">
        <v>1165</v>
      </c>
      <c>
        <f>(M1833*21)/100</f>
      </c>
      <c t="s">
        <v>27</v>
      </c>
    </row>
    <row r="1834" spans="1:5" ht="25.5">
      <c r="A1834" s="35" t="s">
        <v>54</v>
      </c>
      <c r="E1834" s="39" t="s">
        <v>3011</v>
      </c>
    </row>
    <row r="1835" spans="1:5" ht="12.75">
      <c r="A1835" s="35" t="s">
        <v>56</v>
      </c>
      <c r="E1835" s="40" t="s">
        <v>3012</v>
      </c>
    </row>
    <row r="1836" spans="1:5" ht="12.75">
      <c r="A1836" t="s">
        <v>58</v>
      </c>
      <c r="E1836" s="39" t="s">
        <v>5</v>
      </c>
    </row>
    <row r="1837" spans="1:16" ht="12.75">
      <c r="A1837" t="s">
        <v>48</v>
      </c>
      <c s="34" t="s">
        <v>3013</v>
      </c>
      <c s="34" t="s">
        <v>3014</v>
      </c>
      <c s="35" t="s">
        <v>5</v>
      </c>
      <c s="6" t="s">
        <v>3015</v>
      </c>
      <c s="36" t="s">
        <v>52</v>
      </c>
      <c s="37">
        <v>1</v>
      </c>
      <c s="36">
        <v>0</v>
      </c>
      <c s="36">
        <f>ROUND(G1837*H1837,6)</f>
      </c>
      <c r="L1837" s="38">
        <v>0</v>
      </c>
      <c s="32">
        <f>ROUND(ROUND(L1837,2)*ROUND(G1837,3),2)</f>
      </c>
      <c s="36" t="s">
        <v>1165</v>
      </c>
      <c>
        <f>(M1837*21)/100</f>
      </c>
      <c t="s">
        <v>27</v>
      </c>
    </row>
    <row r="1838" spans="1:5" ht="12.75">
      <c r="A1838" s="35" t="s">
        <v>54</v>
      </c>
      <c r="E1838" s="39" t="s">
        <v>3015</v>
      </c>
    </row>
    <row r="1839" spans="1:5" ht="12.75">
      <c r="A1839" s="35" t="s">
        <v>56</v>
      </c>
      <c r="E1839" s="40" t="s">
        <v>5</v>
      </c>
    </row>
    <row r="1840" spans="1:5" ht="12.75">
      <c r="A1840" t="s">
        <v>58</v>
      </c>
      <c r="E1840" s="39" t="s">
        <v>5</v>
      </c>
    </row>
    <row r="1841" spans="1:16" ht="12.75">
      <c r="A1841" t="s">
        <v>48</v>
      </c>
      <c s="34" t="s">
        <v>3016</v>
      </c>
      <c s="34" t="s">
        <v>3017</v>
      </c>
      <c s="35" t="s">
        <v>5</v>
      </c>
      <c s="6" t="s">
        <v>3018</v>
      </c>
      <c s="36" t="s">
        <v>52</v>
      </c>
      <c s="37">
        <v>2</v>
      </c>
      <c s="36">
        <v>0</v>
      </c>
      <c s="36">
        <f>ROUND(G1841*H1841,6)</f>
      </c>
      <c r="L1841" s="38">
        <v>0</v>
      </c>
      <c s="32">
        <f>ROUND(ROUND(L1841,2)*ROUND(G1841,3),2)</f>
      </c>
      <c s="36" t="s">
        <v>1165</v>
      </c>
      <c>
        <f>(M1841*21)/100</f>
      </c>
      <c t="s">
        <v>27</v>
      </c>
    </row>
    <row r="1842" spans="1:5" ht="12.75">
      <c r="A1842" s="35" t="s">
        <v>54</v>
      </c>
      <c r="E1842" s="39" t="s">
        <v>3018</v>
      </c>
    </row>
    <row r="1843" spans="1:5" ht="12.75">
      <c r="A1843" s="35" t="s">
        <v>56</v>
      </c>
      <c r="E1843" s="40" t="s">
        <v>5</v>
      </c>
    </row>
    <row r="1844" spans="1:5" ht="12.75">
      <c r="A1844" t="s">
        <v>58</v>
      </c>
      <c r="E1844" s="39" t="s">
        <v>5</v>
      </c>
    </row>
    <row r="1845" spans="1:16" ht="12.75">
      <c r="A1845" t="s">
        <v>48</v>
      </c>
      <c s="34" t="s">
        <v>3019</v>
      </c>
      <c s="34" t="s">
        <v>3020</v>
      </c>
      <c s="35" t="s">
        <v>5</v>
      </c>
      <c s="6" t="s">
        <v>3021</v>
      </c>
      <c s="36" t="s">
        <v>52</v>
      </c>
      <c s="37">
        <v>2</v>
      </c>
      <c s="36">
        <v>0</v>
      </c>
      <c s="36">
        <f>ROUND(G1845*H1845,6)</f>
      </c>
      <c r="L1845" s="38">
        <v>0</v>
      </c>
      <c s="32">
        <f>ROUND(ROUND(L1845,2)*ROUND(G1845,3),2)</f>
      </c>
      <c s="36" t="s">
        <v>1165</v>
      </c>
      <c>
        <f>(M1845*21)/100</f>
      </c>
      <c t="s">
        <v>27</v>
      </c>
    </row>
    <row r="1846" spans="1:5" ht="12.75">
      <c r="A1846" s="35" t="s">
        <v>54</v>
      </c>
      <c r="E1846" s="39" t="s">
        <v>3021</v>
      </c>
    </row>
    <row r="1847" spans="1:5" ht="12.75">
      <c r="A1847" s="35" t="s">
        <v>56</v>
      </c>
      <c r="E1847" s="40" t="s">
        <v>5</v>
      </c>
    </row>
    <row r="1848" spans="1:5" ht="12.75">
      <c r="A1848" t="s">
        <v>58</v>
      </c>
      <c r="E1848" s="39" t="s">
        <v>5</v>
      </c>
    </row>
    <row r="1849" spans="1:16" ht="25.5">
      <c r="A1849" t="s">
        <v>48</v>
      </c>
      <c s="34" t="s">
        <v>3022</v>
      </c>
      <c s="34" t="s">
        <v>3023</v>
      </c>
      <c s="35" t="s">
        <v>5</v>
      </c>
      <c s="6" t="s">
        <v>3024</v>
      </c>
      <c s="36" t="s">
        <v>52</v>
      </c>
      <c s="37">
        <v>2</v>
      </c>
      <c s="36">
        <v>0</v>
      </c>
      <c s="36">
        <f>ROUND(G1849*H1849,6)</f>
      </c>
      <c r="L1849" s="38">
        <v>0</v>
      </c>
      <c s="32">
        <f>ROUND(ROUND(L1849,2)*ROUND(G1849,3),2)</f>
      </c>
      <c s="36" t="s">
        <v>1165</v>
      </c>
      <c>
        <f>(M1849*21)/100</f>
      </c>
      <c t="s">
        <v>27</v>
      </c>
    </row>
    <row r="1850" spans="1:5" ht="25.5">
      <c r="A1850" s="35" t="s">
        <v>54</v>
      </c>
      <c r="E1850" s="39" t="s">
        <v>3024</v>
      </c>
    </row>
    <row r="1851" spans="1:5" ht="12.75">
      <c r="A1851" s="35" t="s">
        <v>56</v>
      </c>
      <c r="E1851" s="40" t="s">
        <v>5</v>
      </c>
    </row>
    <row r="1852" spans="1:5" ht="12.75">
      <c r="A1852" t="s">
        <v>58</v>
      </c>
      <c r="E1852" s="39" t="s">
        <v>5</v>
      </c>
    </row>
    <row r="1853" spans="1:16" ht="25.5">
      <c r="A1853" t="s">
        <v>48</v>
      </c>
      <c s="34" t="s">
        <v>3025</v>
      </c>
      <c s="34" t="s">
        <v>3026</v>
      </c>
      <c s="35" t="s">
        <v>5</v>
      </c>
      <c s="6" t="s">
        <v>3027</v>
      </c>
      <c s="36" t="s">
        <v>52</v>
      </c>
      <c s="37">
        <v>1</v>
      </c>
      <c s="36">
        <v>0</v>
      </c>
      <c s="36">
        <f>ROUND(G1853*H1853,6)</f>
      </c>
      <c r="L1853" s="38">
        <v>0</v>
      </c>
      <c s="32">
        <f>ROUND(ROUND(L1853,2)*ROUND(G1853,3),2)</f>
      </c>
      <c s="36" t="s">
        <v>1165</v>
      </c>
      <c>
        <f>(M1853*21)/100</f>
      </c>
      <c t="s">
        <v>27</v>
      </c>
    </row>
    <row r="1854" spans="1:5" ht="25.5">
      <c r="A1854" s="35" t="s">
        <v>54</v>
      </c>
      <c r="E1854" s="39" t="s">
        <v>3027</v>
      </c>
    </row>
    <row r="1855" spans="1:5" ht="12.75">
      <c r="A1855" s="35" t="s">
        <v>56</v>
      </c>
      <c r="E1855" s="40" t="s">
        <v>5</v>
      </c>
    </row>
    <row r="1856" spans="1:5" ht="12.75">
      <c r="A1856" t="s">
        <v>58</v>
      </c>
      <c r="E1856" s="39" t="s">
        <v>5</v>
      </c>
    </row>
    <row r="1857" spans="1:16" ht="25.5">
      <c r="A1857" t="s">
        <v>48</v>
      </c>
      <c s="34" t="s">
        <v>3028</v>
      </c>
      <c s="34" t="s">
        <v>3029</v>
      </c>
      <c s="35" t="s">
        <v>5</v>
      </c>
      <c s="6" t="s">
        <v>3030</v>
      </c>
      <c s="36" t="s">
        <v>52</v>
      </c>
      <c s="37">
        <v>1</v>
      </c>
      <c s="36">
        <v>0</v>
      </c>
      <c s="36">
        <f>ROUND(G1857*H1857,6)</f>
      </c>
      <c r="L1857" s="38">
        <v>0</v>
      </c>
      <c s="32">
        <f>ROUND(ROUND(L1857,2)*ROUND(G1857,3),2)</f>
      </c>
      <c s="36" t="s">
        <v>1165</v>
      </c>
      <c>
        <f>(M1857*21)/100</f>
      </c>
      <c t="s">
        <v>27</v>
      </c>
    </row>
    <row r="1858" spans="1:5" ht="25.5">
      <c r="A1858" s="35" t="s">
        <v>54</v>
      </c>
      <c r="E1858" s="39" t="s">
        <v>3030</v>
      </c>
    </row>
    <row r="1859" spans="1:5" ht="12.75">
      <c r="A1859" s="35" t="s">
        <v>56</v>
      </c>
      <c r="E1859" s="40" t="s">
        <v>5</v>
      </c>
    </row>
    <row r="1860" spans="1:5" ht="12.75">
      <c r="A1860" t="s">
        <v>58</v>
      </c>
      <c r="E1860" s="39" t="s">
        <v>5</v>
      </c>
    </row>
    <row r="1861" spans="1:16" ht="12.75">
      <c r="A1861" t="s">
        <v>48</v>
      </c>
      <c s="34" t="s">
        <v>3031</v>
      </c>
      <c s="34" t="s">
        <v>3032</v>
      </c>
      <c s="35" t="s">
        <v>5</v>
      </c>
      <c s="6" t="s">
        <v>3033</v>
      </c>
      <c s="36" t="s">
        <v>52</v>
      </c>
      <c s="37">
        <v>1</v>
      </c>
      <c s="36">
        <v>0</v>
      </c>
      <c s="36">
        <f>ROUND(G1861*H1861,6)</f>
      </c>
      <c r="L1861" s="38">
        <v>0</v>
      </c>
      <c s="32">
        <f>ROUND(ROUND(L1861,2)*ROUND(G1861,3),2)</f>
      </c>
      <c s="36" t="s">
        <v>1165</v>
      </c>
      <c>
        <f>(M1861*21)/100</f>
      </c>
      <c t="s">
        <v>27</v>
      </c>
    </row>
    <row r="1862" spans="1:5" ht="12.75">
      <c r="A1862" s="35" t="s">
        <v>54</v>
      </c>
      <c r="E1862" s="39" t="s">
        <v>3033</v>
      </c>
    </row>
    <row r="1863" spans="1:5" ht="12.75">
      <c r="A1863" s="35" t="s">
        <v>56</v>
      </c>
      <c r="E1863" s="40" t="s">
        <v>5</v>
      </c>
    </row>
    <row r="1864" spans="1:5" ht="12.75">
      <c r="A1864" t="s">
        <v>58</v>
      </c>
      <c r="E1864" s="39" t="s">
        <v>5</v>
      </c>
    </row>
    <row r="1865" spans="1:16" ht="12.75">
      <c r="A1865" t="s">
        <v>48</v>
      </c>
      <c s="34" t="s">
        <v>3034</v>
      </c>
      <c s="34" t="s">
        <v>3035</v>
      </c>
      <c s="35" t="s">
        <v>5</v>
      </c>
      <c s="6" t="s">
        <v>3036</v>
      </c>
      <c s="36" t="s">
        <v>52</v>
      </c>
      <c s="37">
        <v>1</v>
      </c>
      <c s="36">
        <v>0</v>
      </c>
      <c s="36">
        <f>ROUND(G1865*H1865,6)</f>
      </c>
      <c r="L1865" s="38">
        <v>0</v>
      </c>
      <c s="32">
        <f>ROUND(ROUND(L1865,2)*ROUND(G1865,3),2)</f>
      </c>
      <c s="36" t="s">
        <v>1165</v>
      </c>
      <c>
        <f>(M1865*21)/100</f>
      </c>
      <c t="s">
        <v>27</v>
      </c>
    </row>
    <row r="1866" spans="1:5" ht="12.75">
      <c r="A1866" s="35" t="s">
        <v>54</v>
      </c>
      <c r="E1866" s="39" t="s">
        <v>3036</v>
      </c>
    </row>
    <row r="1867" spans="1:5" ht="12.75">
      <c r="A1867" s="35" t="s">
        <v>56</v>
      </c>
      <c r="E1867" s="40" t="s">
        <v>5</v>
      </c>
    </row>
    <row r="1868" spans="1:5" ht="12.75">
      <c r="A1868" t="s">
        <v>58</v>
      </c>
      <c r="E1868" s="39" t="s">
        <v>5</v>
      </c>
    </row>
    <row r="1869" spans="1:16" ht="25.5">
      <c r="A1869" t="s">
        <v>48</v>
      </c>
      <c s="34" t="s">
        <v>3037</v>
      </c>
      <c s="34" t="s">
        <v>3038</v>
      </c>
      <c s="35" t="s">
        <v>5</v>
      </c>
      <c s="6" t="s">
        <v>3039</v>
      </c>
      <c s="36" t="s">
        <v>52</v>
      </c>
      <c s="37">
        <v>1</v>
      </c>
      <c s="36">
        <v>0</v>
      </c>
      <c s="36">
        <f>ROUND(G1869*H1869,6)</f>
      </c>
      <c r="L1869" s="38">
        <v>0</v>
      </c>
      <c s="32">
        <f>ROUND(ROUND(L1869,2)*ROUND(G1869,3),2)</f>
      </c>
      <c s="36" t="s">
        <v>1165</v>
      </c>
      <c>
        <f>(M1869*21)/100</f>
      </c>
      <c t="s">
        <v>27</v>
      </c>
    </row>
    <row r="1870" spans="1:5" ht="25.5">
      <c r="A1870" s="35" t="s">
        <v>54</v>
      </c>
      <c r="E1870" s="39" t="s">
        <v>3039</v>
      </c>
    </row>
    <row r="1871" spans="1:5" ht="12.75">
      <c r="A1871" s="35" t="s">
        <v>56</v>
      </c>
      <c r="E1871" s="40" t="s">
        <v>5</v>
      </c>
    </row>
    <row r="1872" spans="1:5" ht="12.75">
      <c r="A1872" t="s">
        <v>58</v>
      </c>
      <c r="E1872" s="39" t="s">
        <v>5</v>
      </c>
    </row>
    <row r="1873" spans="1:16" ht="12.75">
      <c r="A1873" t="s">
        <v>48</v>
      </c>
      <c s="34" t="s">
        <v>3040</v>
      </c>
      <c s="34" t="s">
        <v>3041</v>
      </c>
      <c s="35" t="s">
        <v>5</v>
      </c>
      <c s="6" t="s">
        <v>3042</v>
      </c>
      <c s="36" t="s">
        <v>52</v>
      </c>
      <c s="37">
        <v>1</v>
      </c>
      <c s="36">
        <v>0</v>
      </c>
      <c s="36">
        <f>ROUND(G1873*H1873,6)</f>
      </c>
      <c r="L1873" s="38">
        <v>0</v>
      </c>
      <c s="32">
        <f>ROUND(ROUND(L1873,2)*ROUND(G1873,3),2)</f>
      </c>
      <c s="36" t="s">
        <v>1165</v>
      </c>
      <c>
        <f>(M1873*21)/100</f>
      </c>
      <c t="s">
        <v>27</v>
      </c>
    </row>
    <row r="1874" spans="1:5" ht="12.75">
      <c r="A1874" s="35" t="s">
        <v>54</v>
      </c>
      <c r="E1874" s="39" t="s">
        <v>3042</v>
      </c>
    </row>
    <row r="1875" spans="1:5" ht="12.75">
      <c r="A1875" s="35" t="s">
        <v>56</v>
      </c>
      <c r="E1875" s="40" t="s">
        <v>5</v>
      </c>
    </row>
    <row r="1876" spans="1:5" ht="12.75">
      <c r="A1876" t="s">
        <v>58</v>
      </c>
      <c r="E1876" s="39" t="s">
        <v>5</v>
      </c>
    </row>
    <row r="1877" spans="1:16" ht="25.5">
      <c r="A1877" t="s">
        <v>48</v>
      </c>
      <c s="34" t="s">
        <v>3043</v>
      </c>
      <c s="34" t="s">
        <v>3044</v>
      </c>
      <c s="35" t="s">
        <v>5</v>
      </c>
      <c s="6" t="s">
        <v>3045</v>
      </c>
      <c s="36" t="s">
        <v>52</v>
      </c>
      <c s="37">
        <v>1</v>
      </c>
      <c s="36">
        <v>0</v>
      </c>
      <c s="36">
        <f>ROUND(G1877*H1877,6)</f>
      </c>
      <c r="L1877" s="38">
        <v>0</v>
      </c>
      <c s="32">
        <f>ROUND(ROUND(L1877,2)*ROUND(G1877,3),2)</f>
      </c>
      <c s="36" t="s">
        <v>1165</v>
      </c>
      <c>
        <f>(M1877*21)/100</f>
      </c>
      <c t="s">
        <v>27</v>
      </c>
    </row>
    <row r="1878" spans="1:5" ht="25.5">
      <c r="A1878" s="35" t="s">
        <v>54</v>
      </c>
      <c r="E1878" s="39" t="s">
        <v>3045</v>
      </c>
    </row>
    <row r="1879" spans="1:5" ht="12.75">
      <c r="A1879" s="35" t="s">
        <v>56</v>
      </c>
      <c r="E1879" s="40" t="s">
        <v>5</v>
      </c>
    </row>
    <row r="1880" spans="1:5" ht="12.75">
      <c r="A1880" t="s">
        <v>58</v>
      </c>
      <c r="E1880" s="39" t="s">
        <v>5</v>
      </c>
    </row>
    <row r="1881" spans="1:16" ht="12.75">
      <c r="A1881" t="s">
        <v>48</v>
      </c>
      <c s="34" t="s">
        <v>3046</v>
      </c>
      <c s="34" t="s">
        <v>3047</v>
      </c>
      <c s="35" t="s">
        <v>5</v>
      </c>
      <c s="6" t="s">
        <v>3048</v>
      </c>
      <c s="36" t="s">
        <v>52</v>
      </c>
      <c s="37">
        <v>1</v>
      </c>
      <c s="36">
        <v>0</v>
      </c>
      <c s="36">
        <f>ROUND(G1881*H1881,6)</f>
      </c>
      <c r="L1881" s="38">
        <v>0</v>
      </c>
      <c s="32">
        <f>ROUND(ROUND(L1881,2)*ROUND(G1881,3),2)</f>
      </c>
      <c s="36" t="s">
        <v>1165</v>
      </c>
      <c>
        <f>(M1881*21)/100</f>
      </c>
      <c t="s">
        <v>27</v>
      </c>
    </row>
    <row r="1882" spans="1:5" ht="12.75">
      <c r="A1882" s="35" t="s">
        <v>54</v>
      </c>
      <c r="E1882" s="39" t="s">
        <v>3048</v>
      </c>
    </row>
    <row r="1883" spans="1:5" ht="12.75">
      <c r="A1883" s="35" t="s">
        <v>56</v>
      </c>
      <c r="E1883" s="40" t="s">
        <v>5</v>
      </c>
    </row>
    <row r="1884" spans="1:5" ht="12.75">
      <c r="A1884" t="s">
        <v>58</v>
      </c>
      <c r="E1884" s="39" t="s">
        <v>5</v>
      </c>
    </row>
    <row r="1885" spans="1:16" ht="25.5">
      <c r="A1885" t="s">
        <v>48</v>
      </c>
      <c s="34" t="s">
        <v>3049</v>
      </c>
      <c s="34" t="s">
        <v>3050</v>
      </c>
      <c s="35" t="s">
        <v>5</v>
      </c>
      <c s="6" t="s">
        <v>3051</v>
      </c>
      <c s="36" t="s">
        <v>52</v>
      </c>
      <c s="37">
        <v>1</v>
      </c>
      <c s="36">
        <v>0</v>
      </c>
      <c s="36">
        <f>ROUND(G1885*H1885,6)</f>
      </c>
      <c r="L1885" s="38">
        <v>0</v>
      </c>
      <c s="32">
        <f>ROUND(ROUND(L1885,2)*ROUND(G1885,3),2)</f>
      </c>
      <c s="36" t="s">
        <v>1165</v>
      </c>
      <c>
        <f>(M1885*21)/100</f>
      </c>
      <c t="s">
        <v>27</v>
      </c>
    </row>
    <row r="1886" spans="1:5" ht="25.5">
      <c r="A1886" s="35" t="s">
        <v>54</v>
      </c>
      <c r="E1886" s="39" t="s">
        <v>3051</v>
      </c>
    </row>
    <row r="1887" spans="1:5" ht="12.75">
      <c r="A1887" s="35" t="s">
        <v>56</v>
      </c>
      <c r="E1887" s="40" t="s">
        <v>5</v>
      </c>
    </row>
    <row r="1888" spans="1:5" ht="12.75">
      <c r="A1888" t="s">
        <v>58</v>
      </c>
      <c r="E1888" s="39" t="s">
        <v>5</v>
      </c>
    </row>
    <row r="1889" spans="1:16" ht="12.75">
      <c r="A1889" t="s">
        <v>48</v>
      </c>
      <c s="34" t="s">
        <v>3052</v>
      </c>
      <c s="34" t="s">
        <v>3053</v>
      </c>
      <c s="35" t="s">
        <v>5</v>
      </c>
      <c s="6" t="s">
        <v>3054</v>
      </c>
      <c s="36" t="s">
        <v>52</v>
      </c>
      <c s="37">
        <v>1</v>
      </c>
      <c s="36">
        <v>0</v>
      </c>
      <c s="36">
        <f>ROUND(G1889*H1889,6)</f>
      </c>
      <c r="L1889" s="38">
        <v>0</v>
      </c>
      <c s="32">
        <f>ROUND(ROUND(L1889,2)*ROUND(G1889,3),2)</f>
      </c>
      <c s="36" t="s">
        <v>1165</v>
      </c>
      <c>
        <f>(M1889*21)/100</f>
      </c>
      <c t="s">
        <v>27</v>
      </c>
    </row>
    <row r="1890" spans="1:5" ht="12.75">
      <c r="A1890" s="35" t="s">
        <v>54</v>
      </c>
      <c r="E1890" s="39" t="s">
        <v>3054</v>
      </c>
    </row>
    <row r="1891" spans="1:5" ht="12.75">
      <c r="A1891" s="35" t="s">
        <v>56</v>
      </c>
      <c r="E1891" s="40" t="s">
        <v>5</v>
      </c>
    </row>
    <row r="1892" spans="1:5" ht="12.75">
      <c r="A1892" t="s">
        <v>58</v>
      </c>
      <c r="E1892" s="39" t="s">
        <v>5</v>
      </c>
    </row>
    <row r="1893" spans="1:16" ht="25.5">
      <c r="A1893" t="s">
        <v>48</v>
      </c>
      <c s="34" t="s">
        <v>3055</v>
      </c>
      <c s="34" t="s">
        <v>3056</v>
      </c>
      <c s="35" t="s">
        <v>5</v>
      </c>
      <c s="6" t="s">
        <v>3057</v>
      </c>
      <c s="36" t="s">
        <v>52</v>
      </c>
      <c s="37">
        <v>1</v>
      </c>
      <c s="36">
        <v>0</v>
      </c>
      <c s="36">
        <f>ROUND(G1893*H1893,6)</f>
      </c>
      <c r="L1893" s="38">
        <v>0</v>
      </c>
      <c s="32">
        <f>ROUND(ROUND(L1893,2)*ROUND(G1893,3),2)</f>
      </c>
      <c s="36" t="s">
        <v>1165</v>
      </c>
      <c>
        <f>(M1893*21)/100</f>
      </c>
      <c t="s">
        <v>27</v>
      </c>
    </row>
    <row r="1894" spans="1:5" ht="25.5">
      <c r="A1894" s="35" t="s">
        <v>54</v>
      </c>
      <c r="E1894" s="39" t="s">
        <v>3057</v>
      </c>
    </row>
    <row r="1895" spans="1:5" ht="12.75">
      <c r="A1895" s="35" t="s">
        <v>56</v>
      </c>
      <c r="E1895" s="40" t="s">
        <v>5</v>
      </c>
    </row>
    <row r="1896" spans="1:5" ht="12.75">
      <c r="A1896" t="s">
        <v>58</v>
      </c>
      <c r="E1896" s="39" t="s">
        <v>5</v>
      </c>
    </row>
    <row r="1897" spans="1:16" ht="12.75">
      <c r="A1897" t="s">
        <v>48</v>
      </c>
      <c s="34" t="s">
        <v>3058</v>
      </c>
      <c s="34" t="s">
        <v>3059</v>
      </c>
      <c s="35" t="s">
        <v>5</v>
      </c>
      <c s="6" t="s">
        <v>3060</v>
      </c>
      <c s="36" t="s">
        <v>52</v>
      </c>
      <c s="37">
        <v>1</v>
      </c>
      <c s="36">
        <v>0</v>
      </c>
      <c s="36">
        <f>ROUND(G1897*H1897,6)</f>
      </c>
      <c r="L1897" s="38">
        <v>0</v>
      </c>
      <c s="32">
        <f>ROUND(ROUND(L1897,2)*ROUND(G1897,3),2)</f>
      </c>
      <c s="36" t="s">
        <v>1165</v>
      </c>
      <c>
        <f>(M1897*21)/100</f>
      </c>
      <c t="s">
        <v>27</v>
      </c>
    </row>
    <row r="1898" spans="1:5" ht="12.75">
      <c r="A1898" s="35" t="s">
        <v>54</v>
      </c>
      <c r="E1898" s="39" t="s">
        <v>3060</v>
      </c>
    </row>
    <row r="1899" spans="1:5" ht="12.75">
      <c r="A1899" s="35" t="s">
        <v>56</v>
      </c>
      <c r="E1899" s="40" t="s">
        <v>5</v>
      </c>
    </row>
    <row r="1900" spans="1:5" ht="12.75">
      <c r="A1900" t="s">
        <v>58</v>
      </c>
      <c r="E1900" s="39" t="s">
        <v>5</v>
      </c>
    </row>
    <row r="1901" spans="1:16" ht="25.5">
      <c r="A1901" t="s">
        <v>48</v>
      </c>
      <c s="34" t="s">
        <v>3061</v>
      </c>
      <c s="34" t="s">
        <v>3062</v>
      </c>
      <c s="35" t="s">
        <v>5</v>
      </c>
      <c s="6" t="s">
        <v>3063</v>
      </c>
      <c s="36" t="s">
        <v>52</v>
      </c>
      <c s="37">
        <v>1</v>
      </c>
      <c s="36">
        <v>0</v>
      </c>
      <c s="36">
        <f>ROUND(G1901*H1901,6)</f>
      </c>
      <c r="L1901" s="38">
        <v>0</v>
      </c>
      <c s="32">
        <f>ROUND(ROUND(L1901,2)*ROUND(G1901,3),2)</f>
      </c>
      <c s="36" t="s">
        <v>1165</v>
      </c>
      <c>
        <f>(M1901*21)/100</f>
      </c>
      <c t="s">
        <v>27</v>
      </c>
    </row>
    <row r="1902" spans="1:5" ht="25.5">
      <c r="A1902" s="35" t="s">
        <v>54</v>
      </c>
      <c r="E1902" s="39" t="s">
        <v>3063</v>
      </c>
    </row>
    <row r="1903" spans="1:5" ht="12.75">
      <c r="A1903" s="35" t="s">
        <v>56</v>
      </c>
      <c r="E1903" s="40" t="s">
        <v>5</v>
      </c>
    </row>
    <row r="1904" spans="1:5" ht="12.75">
      <c r="A1904" t="s">
        <v>58</v>
      </c>
      <c r="E1904" s="39" t="s">
        <v>5</v>
      </c>
    </row>
    <row r="1905" spans="1:16" ht="12.75">
      <c r="A1905" t="s">
        <v>48</v>
      </c>
      <c s="34" t="s">
        <v>3064</v>
      </c>
      <c s="34" t="s">
        <v>3065</v>
      </c>
      <c s="35" t="s">
        <v>5</v>
      </c>
      <c s="6" t="s">
        <v>3060</v>
      </c>
      <c s="36" t="s">
        <v>52</v>
      </c>
      <c s="37">
        <v>1</v>
      </c>
      <c s="36">
        <v>0</v>
      </c>
      <c s="36">
        <f>ROUND(G1905*H1905,6)</f>
      </c>
      <c r="L1905" s="38">
        <v>0</v>
      </c>
      <c s="32">
        <f>ROUND(ROUND(L1905,2)*ROUND(G1905,3),2)</f>
      </c>
      <c s="36" t="s">
        <v>1165</v>
      </c>
      <c>
        <f>(M1905*21)/100</f>
      </c>
      <c t="s">
        <v>27</v>
      </c>
    </row>
    <row r="1906" spans="1:5" ht="12.75">
      <c r="A1906" s="35" t="s">
        <v>54</v>
      </c>
      <c r="E1906" s="39" t="s">
        <v>3060</v>
      </c>
    </row>
    <row r="1907" spans="1:5" ht="12.75">
      <c r="A1907" s="35" t="s">
        <v>56</v>
      </c>
      <c r="E1907" s="40" t="s">
        <v>5</v>
      </c>
    </row>
    <row r="1908" spans="1:5" ht="12.75">
      <c r="A1908" t="s">
        <v>58</v>
      </c>
      <c r="E1908" s="39" t="s">
        <v>5</v>
      </c>
    </row>
    <row r="1909" spans="1:16" ht="25.5">
      <c r="A1909" t="s">
        <v>48</v>
      </c>
      <c s="34" t="s">
        <v>3066</v>
      </c>
      <c s="34" t="s">
        <v>3067</v>
      </c>
      <c s="35" t="s">
        <v>5</v>
      </c>
      <c s="6" t="s">
        <v>3068</v>
      </c>
      <c s="36" t="s">
        <v>52</v>
      </c>
      <c s="37">
        <v>3</v>
      </c>
      <c s="36">
        <v>0</v>
      </c>
      <c s="36">
        <f>ROUND(G1909*H1909,6)</f>
      </c>
      <c r="L1909" s="38">
        <v>0</v>
      </c>
      <c s="32">
        <f>ROUND(ROUND(L1909,2)*ROUND(G1909,3),2)</f>
      </c>
      <c s="36" t="s">
        <v>1165</v>
      </c>
      <c>
        <f>(M1909*21)/100</f>
      </c>
      <c t="s">
        <v>27</v>
      </c>
    </row>
    <row r="1910" spans="1:5" ht="25.5">
      <c r="A1910" s="35" t="s">
        <v>54</v>
      </c>
      <c r="E1910" s="39" t="s">
        <v>3068</v>
      </c>
    </row>
    <row r="1911" spans="1:5" ht="12.75">
      <c r="A1911" s="35" t="s">
        <v>56</v>
      </c>
      <c r="E1911" s="40" t="s">
        <v>5</v>
      </c>
    </row>
    <row r="1912" spans="1:5" ht="12.75">
      <c r="A1912" t="s">
        <v>58</v>
      </c>
      <c r="E1912" s="39" t="s">
        <v>5</v>
      </c>
    </row>
    <row r="1913" spans="1:16" ht="12.75">
      <c r="A1913" t="s">
        <v>48</v>
      </c>
      <c s="34" t="s">
        <v>3069</v>
      </c>
      <c s="34" t="s">
        <v>3070</v>
      </c>
      <c s="35" t="s">
        <v>5</v>
      </c>
      <c s="6" t="s">
        <v>3071</v>
      </c>
      <c s="36" t="s">
        <v>52</v>
      </c>
      <c s="37">
        <v>3</v>
      </c>
      <c s="36">
        <v>0</v>
      </c>
      <c s="36">
        <f>ROUND(G1913*H1913,6)</f>
      </c>
      <c r="L1913" s="38">
        <v>0</v>
      </c>
      <c s="32">
        <f>ROUND(ROUND(L1913,2)*ROUND(G1913,3),2)</f>
      </c>
      <c s="36" t="s">
        <v>1165</v>
      </c>
      <c>
        <f>(M1913*21)/100</f>
      </c>
      <c t="s">
        <v>27</v>
      </c>
    </row>
    <row r="1914" spans="1:5" ht="12.75">
      <c r="A1914" s="35" t="s">
        <v>54</v>
      </c>
      <c r="E1914" s="39" t="s">
        <v>3071</v>
      </c>
    </row>
    <row r="1915" spans="1:5" ht="12.75">
      <c r="A1915" s="35" t="s">
        <v>56</v>
      </c>
      <c r="E1915" s="40" t="s">
        <v>5</v>
      </c>
    </row>
    <row r="1916" spans="1:5" ht="12.75">
      <c r="A1916" t="s">
        <v>58</v>
      </c>
      <c r="E1916" s="39" t="s">
        <v>5</v>
      </c>
    </row>
    <row r="1917" spans="1:16" ht="25.5">
      <c r="A1917" t="s">
        <v>48</v>
      </c>
      <c s="34" t="s">
        <v>3072</v>
      </c>
      <c s="34" t="s">
        <v>3073</v>
      </c>
      <c s="35" t="s">
        <v>5</v>
      </c>
      <c s="6" t="s">
        <v>3074</v>
      </c>
      <c s="36" t="s">
        <v>52</v>
      </c>
      <c s="37">
        <v>2</v>
      </c>
      <c s="36">
        <v>0</v>
      </c>
      <c s="36">
        <f>ROUND(G1917*H1917,6)</f>
      </c>
      <c r="L1917" s="38">
        <v>0</v>
      </c>
      <c s="32">
        <f>ROUND(ROUND(L1917,2)*ROUND(G1917,3),2)</f>
      </c>
      <c s="36" t="s">
        <v>1165</v>
      </c>
      <c>
        <f>(M1917*21)/100</f>
      </c>
      <c t="s">
        <v>27</v>
      </c>
    </row>
    <row r="1918" spans="1:5" ht="25.5">
      <c r="A1918" s="35" t="s">
        <v>54</v>
      </c>
      <c r="E1918" s="39" t="s">
        <v>3074</v>
      </c>
    </row>
    <row r="1919" spans="1:5" ht="12.75">
      <c r="A1919" s="35" t="s">
        <v>56</v>
      </c>
      <c r="E1919" s="40" t="s">
        <v>5</v>
      </c>
    </row>
    <row r="1920" spans="1:5" ht="12.75">
      <c r="A1920" t="s">
        <v>58</v>
      </c>
      <c r="E1920" s="39" t="s">
        <v>5</v>
      </c>
    </row>
    <row r="1921" spans="1:16" ht="12.75">
      <c r="A1921" t="s">
        <v>48</v>
      </c>
      <c s="34" t="s">
        <v>3075</v>
      </c>
      <c s="34" t="s">
        <v>3076</v>
      </c>
      <c s="35" t="s">
        <v>5</v>
      </c>
      <c s="6" t="s">
        <v>3077</v>
      </c>
      <c s="36" t="s">
        <v>52</v>
      </c>
      <c s="37">
        <v>1</v>
      </c>
      <c s="36">
        <v>0</v>
      </c>
      <c s="36">
        <f>ROUND(G1921*H1921,6)</f>
      </c>
      <c r="L1921" s="38">
        <v>0</v>
      </c>
      <c s="32">
        <f>ROUND(ROUND(L1921,2)*ROUND(G1921,3),2)</f>
      </c>
      <c s="36" t="s">
        <v>1165</v>
      </c>
      <c>
        <f>(M1921*21)/100</f>
      </c>
      <c t="s">
        <v>27</v>
      </c>
    </row>
    <row r="1922" spans="1:5" ht="12.75">
      <c r="A1922" s="35" t="s">
        <v>54</v>
      </c>
      <c r="E1922" s="39" t="s">
        <v>3077</v>
      </c>
    </row>
    <row r="1923" spans="1:5" ht="12.75">
      <c r="A1923" s="35" t="s">
        <v>56</v>
      </c>
      <c r="E1923" s="40" t="s">
        <v>5</v>
      </c>
    </row>
    <row r="1924" spans="1:5" ht="12.75">
      <c r="A1924" t="s">
        <v>58</v>
      </c>
      <c r="E1924" s="39" t="s">
        <v>5</v>
      </c>
    </row>
    <row r="1925" spans="1:16" ht="12.75">
      <c r="A1925" t="s">
        <v>48</v>
      </c>
      <c s="34" t="s">
        <v>3078</v>
      </c>
      <c s="34" t="s">
        <v>3079</v>
      </c>
      <c s="35" t="s">
        <v>5</v>
      </c>
      <c s="6" t="s">
        <v>3080</v>
      </c>
      <c s="36" t="s">
        <v>52</v>
      </c>
      <c s="37">
        <v>1</v>
      </c>
      <c s="36">
        <v>0</v>
      </c>
      <c s="36">
        <f>ROUND(G1925*H1925,6)</f>
      </c>
      <c r="L1925" s="38">
        <v>0</v>
      </c>
      <c s="32">
        <f>ROUND(ROUND(L1925,2)*ROUND(G1925,3),2)</f>
      </c>
      <c s="36" t="s">
        <v>1165</v>
      </c>
      <c>
        <f>(M1925*21)/100</f>
      </c>
      <c t="s">
        <v>27</v>
      </c>
    </row>
    <row r="1926" spans="1:5" ht="12.75">
      <c r="A1926" s="35" t="s">
        <v>54</v>
      </c>
      <c r="E1926" s="39" t="s">
        <v>3080</v>
      </c>
    </row>
    <row r="1927" spans="1:5" ht="12.75">
      <c r="A1927" s="35" t="s">
        <v>56</v>
      </c>
      <c r="E1927" s="40" t="s">
        <v>5</v>
      </c>
    </row>
    <row r="1928" spans="1:5" ht="12.75">
      <c r="A1928" t="s">
        <v>58</v>
      </c>
      <c r="E1928" s="39" t="s">
        <v>5</v>
      </c>
    </row>
    <row r="1929" spans="1:16" ht="12.75">
      <c r="A1929" t="s">
        <v>48</v>
      </c>
      <c s="34" t="s">
        <v>3081</v>
      </c>
      <c s="34" t="s">
        <v>3082</v>
      </c>
      <c s="35" t="s">
        <v>5</v>
      </c>
      <c s="6" t="s">
        <v>3002</v>
      </c>
      <c s="36" t="s">
        <v>52</v>
      </c>
      <c s="37">
        <v>1</v>
      </c>
      <c s="36">
        <v>0</v>
      </c>
      <c s="36">
        <f>ROUND(G1929*H1929,6)</f>
      </c>
      <c r="L1929" s="38">
        <v>0</v>
      </c>
      <c s="32">
        <f>ROUND(ROUND(L1929,2)*ROUND(G1929,3),2)</f>
      </c>
      <c s="36" t="s">
        <v>1165</v>
      </c>
      <c>
        <f>(M1929*21)/100</f>
      </c>
      <c t="s">
        <v>27</v>
      </c>
    </row>
    <row r="1930" spans="1:5" ht="12.75">
      <c r="A1930" s="35" t="s">
        <v>54</v>
      </c>
      <c r="E1930" s="39" t="s">
        <v>3002</v>
      </c>
    </row>
    <row r="1931" spans="1:5" ht="12.75">
      <c r="A1931" s="35" t="s">
        <v>56</v>
      </c>
      <c r="E1931" s="40" t="s">
        <v>5</v>
      </c>
    </row>
    <row r="1932" spans="1:5" ht="12.75">
      <c r="A1932" t="s">
        <v>58</v>
      </c>
      <c r="E1932" s="39" t="s">
        <v>5</v>
      </c>
    </row>
    <row r="1933" spans="1:16" ht="12.75">
      <c r="A1933" t="s">
        <v>48</v>
      </c>
      <c s="34" t="s">
        <v>3083</v>
      </c>
      <c s="34" t="s">
        <v>3084</v>
      </c>
      <c s="35" t="s">
        <v>5</v>
      </c>
      <c s="6" t="s">
        <v>3085</v>
      </c>
      <c s="36" t="s">
        <v>52</v>
      </c>
      <c s="37">
        <v>3</v>
      </c>
      <c s="36">
        <v>0</v>
      </c>
      <c s="36">
        <f>ROUND(G1933*H1933,6)</f>
      </c>
      <c r="L1933" s="38">
        <v>0</v>
      </c>
      <c s="32">
        <f>ROUND(ROUND(L1933,2)*ROUND(G1933,3),2)</f>
      </c>
      <c s="36" t="s">
        <v>1165</v>
      </c>
      <c>
        <f>(M1933*21)/100</f>
      </c>
      <c t="s">
        <v>27</v>
      </c>
    </row>
    <row r="1934" spans="1:5" ht="12.75">
      <c r="A1934" s="35" t="s">
        <v>54</v>
      </c>
      <c r="E1934" s="39" t="s">
        <v>3085</v>
      </c>
    </row>
    <row r="1935" spans="1:5" ht="12.75">
      <c r="A1935" s="35" t="s">
        <v>56</v>
      </c>
      <c r="E1935" s="40" t="s">
        <v>5</v>
      </c>
    </row>
    <row r="1936" spans="1:5" ht="12.75">
      <c r="A1936" t="s">
        <v>58</v>
      </c>
      <c r="E1936" s="39" t="s">
        <v>5</v>
      </c>
    </row>
    <row r="1937" spans="1:16" ht="12.75">
      <c r="A1937" t="s">
        <v>48</v>
      </c>
      <c s="34" t="s">
        <v>3086</v>
      </c>
      <c s="34" t="s">
        <v>3087</v>
      </c>
      <c s="35" t="s">
        <v>5</v>
      </c>
      <c s="6" t="s">
        <v>3088</v>
      </c>
      <c s="36" t="s">
        <v>201</v>
      </c>
      <c s="37">
        <v>1</v>
      </c>
      <c s="36">
        <v>0</v>
      </c>
      <c s="36">
        <f>ROUND(G1937*H1937,6)</f>
      </c>
      <c r="L1937" s="38">
        <v>0</v>
      </c>
      <c s="32">
        <f>ROUND(ROUND(L1937,2)*ROUND(G1937,3),2)</f>
      </c>
      <c s="36" t="s">
        <v>1165</v>
      </c>
      <c>
        <f>(M1937*21)/100</f>
      </c>
      <c t="s">
        <v>27</v>
      </c>
    </row>
    <row r="1938" spans="1:5" ht="12.75">
      <c r="A1938" s="35" t="s">
        <v>54</v>
      </c>
      <c r="E1938" s="39" t="s">
        <v>3088</v>
      </c>
    </row>
    <row r="1939" spans="1:5" ht="12.75">
      <c r="A1939" s="35" t="s">
        <v>56</v>
      </c>
      <c r="E1939" s="40" t="s">
        <v>5</v>
      </c>
    </row>
    <row r="1940" spans="1:5" ht="12.75">
      <c r="A1940" t="s">
        <v>58</v>
      </c>
      <c r="E1940" s="39" t="s">
        <v>5</v>
      </c>
    </row>
    <row r="1941" spans="1:16" ht="12.75">
      <c r="A1941" t="s">
        <v>48</v>
      </c>
      <c s="34" t="s">
        <v>3089</v>
      </c>
      <c s="34" t="s">
        <v>3090</v>
      </c>
      <c s="35" t="s">
        <v>5</v>
      </c>
      <c s="6" t="s">
        <v>3091</v>
      </c>
      <c s="36" t="s">
        <v>52</v>
      </c>
      <c s="37">
        <v>2</v>
      </c>
      <c s="36">
        <v>0</v>
      </c>
      <c s="36">
        <f>ROUND(G1941*H1941,6)</f>
      </c>
      <c r="L1941" s="38">
        <v>0</v>
      </c>
      <c s="32">
        <f>ROUND(ROUND(L1941,2)*ROUND(G1941,3),2)</f>
      </c>
      <c s="36" t="s">
        <v>1165</v>
      </c>
      <c>
        <f>(M1941*21)/100</f>
      </c>
      <c t="s">
        <v>27</v>
      </c>
    </row>
    <row r="1942" spans="1:5" ht="12.75">
      <c r="A1942" s="35" t="s">
        <v>54</v>
      </c>
      <c r="E1942" s="39" t="s">
        <v>3091</v>
      </c>
    </row>
    <row r="1943" spans="1:5" ht="12.75">
      <c r="A1943" s="35" t="s">
        <v>56</v>
      </c>
      <c r="E1943" s="40" t="s">
        <v>5</v>
      </c>
    </row>
    <row r="1944" spans="1:5" ht="12.75">
      <c r="A1944" t="s">
        <v>58</v>
      </c>
      <c r="E1944" s="39" t="s">
        <v>5</v>
      </c>
    </row>
    <row r="1945" spans="1:16" ht="12.75">
      <c r="A1945" t="s">
        <v>48</v>
      </c>
      <c s="34" t="s">
        <v>3092</v>
      </c>
      <c s="34" t="s">
        <v>3093</v>
      </c>
      <c s="35" t="s">
        <v>5</v>
      </c>
      <c s="6" t="s">
        <v>3094</v>
      </c>
      <c s="36" t="s">
        <v>52</v>
      </c>
      <c s="37">
        <v>2</v>
      </c>
      <c s="36">
        <v>0</v>
      </c>
      <c s="36">
        <f>ROUND(G1945*H1945,6)</f>
      </c>
      <c r="L1945" s="38">
        <v>0</v>
      </c>
      <c s="32">
        <f>ROUND(ROUND(L1945,2)*ROUND(G1945,3),2)</f>
      </c>
      <c s="36" t="s">
        <v>1165</v>
      </c>
      <c>
        <f>(M1945*21)/100</f>
      </c>
      <c t="s">
        <v>27</v>
      </c>
    </row>
    <row r="1946" spans="1:5" ht="12.75">
      <c r="A1946" s="35" t="s">
        <v>54</v>
      </c>
      <c r="E1946" s="39" t="s">
        <v>3094</v>
      </c>
    </row>
    <row r="1947" spans="1:5" ht="12.75">
      <c r="A1947" s="35" t="s">
        <v>56</v>
      </c>
      <c r="E1947" s="40" t="s">
        <v>5</v>
      </c>
    </row>
    <row r="1948" spans="1:5" ht="12.75">
      <c r="A1948" t="s">
        <v>58</v>
      </c>
      <c r="E1948" s="39" t="s">
        <v>5</v>
      </c>
    </row>
    <row r="1949" spans="1:16" ht="25.5">
      <c r="A1949" t="s">
        <v>48</v>
      </c>
      <c s="34" t="s">
        <v>3095</v>
      </c>
      <c s="34" t="s">
        <v>3096</v>
      </c>
      <c s="35" t="s">
        <v>5</v>
      </c>
      <c s="6" t="s">
        <v>3097</v>
      </c>
      <c s="36" t="s">
        <v>52</v>
      </c>
      <c s="37">
        <v>1</v>
      </c>
      <c s="36">
        <v>0</v>
      </c>
      <c s="36">
        <f>ROUND(G1949*H1949,6)</f>
      </c>
      <c r="L1949" s="38">
        <v>0</v>
      </c>
      <c s="32">
        <f>ROUND(ROUND(L1949,2)*ROUND(G1949,3),2)</f>
      </c>
      <c s="36" t="s">
        <v>1165</v>
      </c>
      <c>
        <f>(M1949*21)/100</f>
      </c>
      <c t="s">
        <v>27</v>
      </c>
    </row>
    <row r="1950" spans="1:5" ht="25.5">
      <c r="A1950" s="35" t="s">
        <v>54</v>
      </c>
      <c r="E1950" s="39" t="s">
        <v>3097</v>
      </c>
    </row>
    <row r="1951" spans="1:5" ht="12.75">
      <c r="A1951" s="35" t="s">
        <v>56</v>
      </c>
      <c r="E1951" s="40" t="s">
        <v>5</v>
      </c>
    </row>
    <row r="1952" spans="1:5" ht="12.75">
      <c r="A1952" t="s">
        <v>58</v>
      </c>
      <c r="E1952" s="39" t="s">
        <v>5</v>
      </c>
    </row>
    <row r="1953" spans="1:16" ht="12.75">
      <c r="A1953" t="s">
        <v>48</v>
      </c>
      <c s="34" t="s">
        <v>3098</v>
      </c>
      <c s="34" t="s">
        <v>3099</v>
      </c>
      <c s="35" t="s">
        <v>5</v>
      </c>
      <c s="6" t="s">
        <v>3100</v>
      </c>
      <c s="36" t="s">
        <v>52</v>
      </c>
      <c s="37">
        <v>1</v>
      </c>
      <c s="36">
        <v>0</v>
      </c>
      <c s="36">
        <f>ROUND(G1953*H1953,6)</f>
      </c>
      <c r="L1953" s="38">
        <v>0</v>
      </c>
      <c s="32">
        <f>ROUND(ROUND(L1953,2)*ROUND(G1953,3),2)</f>
      </c>
      <c s="36" t="s">
        <v>1165</v>
      </c>
      <c>
        <f>(M1953*21)/100</f>
      </c>
      <c t="s">
        <v>27</v>
      </c>
    </row>
    <row r="1954" spans="1:5" ht="12.75">
      <c r="A1954" s="35" t="s">
        <v>54</v>
      </c>
      <c r="E1954" s="39" t="s">
        <v>3100</v>
      </c>
    </row>
    <row r="1955" spans="1:5" ht="12.75">
      <c r="A1955" s="35" t="s">
        <v>56</v>
      </c>
      <c r="E1955" s="40" t="s">
        <v>5</v>
      </c>
    </row>
    <row r="1956" spans="1:5" ht="12.75">
      <c r="A1956" t="s">
        <v>58</v>
      </c>
      <c r="E1956" s="39" t="s">
        <v>5</v>
      </c>
    </row>
    <row r="1957" spans="1:16" ht="12.75">
      <c r="A1957" t="s">
        <v>48</v>
      </c>
      <c s="34" t="s">
        <v>3101</v>
      </c>
      <c s="34" t="s">
        <v>3102</v>
      </c>
      <c s="35" t="s">
        <v>5</v>
      </c>
      <c s="6" t="s">
        <v>3103</v>
      </c>
      <c s="36" t="s">
        <v>52</v>
      </c>
      <c s="37">
        <v>2</v>
      </c>
      <c s="36">
        <v>0</v>
      </c>
      <c s="36">
        <f>ROUND(G1957*H1957,6)</f>
      </c>
      <c r="L1957" s="38">
        <v>0</v>
      </c>
      <c s="32">
        <f>ROUND(ROUND(L1957,2)*ROUND(G1957,3),2)</f>
      </c>
      <c s="36" t="s">
        <v>1165</v>
      </c>
      <c>
        <f>(M1957*21)/100</f>
      </c>
      <c t="s">
        <v>27</v>
      </c>
    </row>
    <row r="1958" spans="1:5" ht="12.75">
      <c r="A1958" s="35" t="s">
        <v>54</v>
      </c>
      <c r="E1958" s="39" t="s">
        <v>3103</v>
      </c>
    </row>
    <row r="1959" spans="1:5" ht="12.75">
      <c r="A1959" s="35" t="s">
        <v>56</v>
      </c>
      <c r="E1959" s="40" t="s">
        <v>5</v>
      </c>
    </row>
    <row r="1960" spans="1:5" ht="12.75">
      <c r="A1960" t="s">
        <v>58</v>
      </c>
      <c r="E1960" s="39" t="s">
        <v>5</v>
      </c>
    </row>
    <row r="1961" spans="1:16" ht="12.75">
      <c r="A1961" t="s">
        <v>48</v>
      </c>
      <c s="34" t="s">
        <v>3104</v>
      </c>
      <c s="34" t="s">
        <v>3105</v>
      </c>
      <c s="35" t="s">
        <v>5</v>
      </c>
      <c s="6" t="s">
        <v>3106</v>
      </c>
      <c s="36" t="s">
        <v>52</v>
      </c>
      <c s="37">
        <v>1</v>
      </c>
      <c s="36">
        <v>0</v>
      </c>
      <c s="36">
        <f>ROUND(G1961*H1961,6)</f>
      </c>
      <c r="L1961" s="38">
        <v>0</v>
      </c>
      <c s="32">
        <f>ROUND(ROUND(L1961,2)*ROUND(G1961,3),2)</f>
      </c>
      <c s="36" t="s">
        <v>1165</v>
      </c>
      <c>
        <f>(M1961*21)/100</f>
      </c>
      <c t="s">
        <v>27</v>
      </c>
    </row>
    <row r="1962" spans="1:5" ht="12.75">
      <c r="A1962" s="35" t="s">
        <v>54</v>
      </c>
      <c r="E1962" s="39" t="s">
        <v>3106</v>
      </c>
    </row>
    <row r="1963" spans="1:5" ht="12.75">
      <c r="A1963" s="35" t="s">
        <v>56</v>
      </c>
      <c r="E1963" s="40" t="s">
        <v>5</v>
      </c>
    </row>
    <row r="1964" spans="1:5" ht="12.75">
      <c r="A1964" t="s">
        <v>58</v>
      </c>
      <c r="E1964" s="39" t="s">
        <v>5</v>
      </c>
    </row>
    <row r="1965" spans="1:16" ht="25.5">
      <c r="A1965" t="s">
        <v>48</v>
      </c>
      <c s="34" t="s">
        <v>3107</v>
      </c>
      <c s="34" t="s">
        <v>3108</v>
      </c>
      <c s="35" t="s">
        <v>5</v>
      </c>
      <c s="6" t="s">
        <v>3109</v>
      </c>
      <c s="36" t="s">
        <v>52</v>
      </c>
      <c s="37">
        <v>1</v>
      </c>
      <c s="36">
        <v>0</v>
      </c>
      <c s="36">
        <f>ROUND(G1965*H1965,6)</f>
      </c>
      <c r="L1965" s="38">
        <v>0</v>
      </c>
      <c s="32">
        <f>ROUND(ROUND(L1965,2)*ROUND(G1965,3),2)</f>
      </c>
      <c s="36" t="s">
        <v>1165</v>
      </c>
      <c>
        <f>(M1965*21)/100</f>
      </c>
      <c t="s">
        <v>27</v>
      </c>
    </row>
    <row r="1966" spans="1:5" ht="25.5">
      <c r="A1966" s="35" t="s">
        <v>54</v>
      </c>
      <c r="E1966" s="39" t="s">
        <v>3109</v>
      </c>
    </row>
    <row r="1967" spans="1:5" ht="12.75">
      <c r="A1967" s="35" t="s">
        <v>56</v>
      </c>
      <c r="E1967" s="40" t="s">
        <v>5</v>
      </c>
    </row>
    <row r="1968" spans="1:5" ht="12.75">
      <c r="A1968" t="s">
        <v>58</v>
      </c>
      <c r="E1968" s="39" t="s">
        <v>5</v>
      </c>
    </row>
    <row r="1969" spans="1:16" ht="12.75">
      <c r="A1969" t="s">
        <v>48</v>
      </c>
      <c s="34" t="s">
        <v>3110</v>
      </c>
      <c s="34" t="s">
        <v>3111</v>
      </c>
      <c s="35" t="s">
        <v>5</v>
      </c>
      <c s="6" t="s">
        <v>3112</v>
      </c>
      <c s="36" t="s">
        <v>52</v>
      </c>
      <c s="37">
        <v>1</v>
      </c>
      <c s="36">
        <v>0</v>
      </c>
      <c s="36">
        <f>ROUND(G1969*H1969,6)</f>
      </c>
      <c r="L1969" s="38">
        <v>0</v>
      </c>
      <c s="32">
        <f>ROUND(ROUND(L1969,2)*ROUND(G1969,3),2)</f>
      </c>
      <c s="36" t="s">
        <v>1165</v>
      </c>
      <c>
        <f>(M1969*21)/100</f>
      </c>
      <c t="s">
        <v>27</v>
      </c>
    </row>
    <row r="1970" spans="1:5" ht="12.75">
      <c r="A1970" s="35" t="s">
        <v>54</v>
      </c>
      <c r="E1970" s="39" t="s">
        <v>3112</v>
      </c>
    </row>
    <row r="1971" spans="1:5" ht="12.75">
      <c r="A1971" s="35" t="s">
        <v>56</v>
      </c>
      <c r="E1971" s="40" t="s">
        <v>5</v>
      </c>
    </row>
    <row r="1972" spans="1:5" ht="12.75">
      <c r="A1972" t="s">
        <v>58</v>
      </c>
      <c r="E1972" s="39" t="s">
        <v>5</v>
      </c>
    </row>
    <row r="1973" spans="1:16" ht="12.75">
      <c r="A1973" t="s">
        <v>48</v>
      </c>
      <c s="34" t="s">
        <v>3113</v>
      </c>
      <c s="34" t="s">
        <v>3114</v>
      </c>
      <c s="35" t="s">
        <v>5</v>
      </c>
      <c s="6" t="s">
        <v>3115</v>
      </c>
      <c s="36" t="s">
        <v>52</v>
      </c>
      <c s="37">
        <v>1</v>
      </c>
      <c s="36">
        <v>0</v>
      </c>
      <c s="36">
        <f>ROUND(G1973*H1973,6)</f>
      </c>
      <c r="L1973" s="38">
        <v>0</v>
      </c>
      <c s="32">
        <f>ROUND(ROUND(L1973,2)*ROUND(G1973,3),2)</f>
      </c>
      <c s="36" t="s">
        <v>1165</v>
      </c>
      <c>
        <f>(M1973*21)/100</f>
      </c>
      <c t="s">
        <v>27</v>
      </c>
    </row>
    <row r="1974" spans="1:5" ht="12.75">
      <c r="A1974" s="35" t="s">
        <v>54</v>
      </c>
      <c r="E1974" s="39" t="s">
        <v>3115</v>
      </c>
    </row>
    <row r="1975" spans="1:5" ht="12.75">
      <c r="A1975" s="35" t="s">
        <v>56</v>
      </c>
      <c r="E1975" s="40" t="s">
        <v>5</v>
      </c>
    </row>
    <row r="1976" spans="1:5" ht="12.75">
      <c r="A1976" t="s">
        <v>58</v>
      </c>
      <c r="E1976" s="39" t="s">
        <v>5</v>
      </c>
    </row>
    <row r="1977" spans="1:16" ht="12.75">
      <c r="A1977" t="s">
        <v>48</v>
      </c>
      <c s="34" t="s">
        <v>3116</v>
      </c>
      <c s="34" t="s">
        <v>3117</v>
      </c>
      <c s="35" t="s">
        <v>5</v>
      </c>
      <c s="6" t="s">
        <v>3118</v>
      </c>
      <c s="36" t="s">
        <v>52</v>
      </c>
      <c s="37">
        <v>1</v>
      </c>
      <c s="36">
        <v>0</v>
      </c>
      <c s="36">
        <f>ROUND(G1977*H1977,6)</f>
      </c>
      <c r="L1977" s="38">
        <v>0</v>
      </c>
      <c s="32">
        <f>ROUND(ROUND(L1977,2)*ROUND(G1977,3),2)</f>
      </c>
      <c s="36" t="s">
        <v>1165</v>
      </c>
      <c>
        <f>(M1977*21)/100</f>
      </c>
      <c t="s">
        <v>27</v>
      </c>
    </row>
    <row r="1978" spans="1:5" ht="12.75">
      <c r="A1978" s="35" t="s">
        <v>54</v>
      </c>
      <c r="E1978" s="39" t="s">
        <v>3118</v>
      </c>
    </row>
    <row r="1979" spans="1:5" ht="12.75">
      <c r="A1979" s="35" t="s">
        <v>56</v>
      </c>
      <c r="E1979" s="40" t="s">
        <v>5</v>
      </c>
    </row>
    <row r="1980" spans="1:5" ht="12.75">
      <c r="A1980" t="s">
        <v>58</v>
      </c>
      <c r="E1980" s="39" t="s">
        <v>5</v>
      </c>
    </row>
    <row r="1981" spans="1:16" ht="12.75">
      <c r="A1981" t="s">
        <v>48</v>
      </c>
      <c s="34" t="s">
        <v>3119</v>
      </c>
      <c s="34" t="s">
        <v>3120</v>
      </c>
      <c s="35" t="s">
        <v>5</v>
      </c>
      <c s="6" t="s">
        <v>3121</v>
      </c>
      <c s="36" t="s">
        <v>52</v>
      </c>
      <c s="37">
        <v>1</v>
      </c>
      <c s="36">
        <v>0</v>
      </c>
      <c s="36">
        <f>ROUND(G1981*H1981,6)</f>
      </c>
      <c r="L1981" s="38">
        <v>0</v>
      </c>
      <c s="32">
        <f>ROUND(ROUND(L1981,2)*ROUND(G1981,3),2)</f>
      </c>
      <c s="36" t="s">
        <v>1165</v>
      </c>
      <c>
        <f>(M1981*21)/100</f>
      </c>
      <c t="s">
        <v>27</v>
      </c>
    </row>
    <row r="1982" spans="1:5" ht="12.75">
      <c r="A1982" s="35" t="s">
        <v>54</v>
      </c>
      <c r="E1982" s="39" t="s">
        <v>3121</v>
      </c>
    </row>
    <row r="1983" spans="1:5" ht="12.75">
      <c r="A1983" s="35" t="s">
        <v>56</v>
      </c>
      <c r="E1983" s="40" t="s">
        <v>5</v>
      </c>
    </row>
    <row r="1984" spans="1:5" ht="12.75">
      <c r="A1984" t="s">
        <v>58</v>
      </c>
      <c r="E1984" s="39" t="s">
        <v>5</v>
      </c>
    </row>
    <row r="1985" spans="1:16" ht="12.75">
      <c r="A1985" t="s">
        <v>48</v>
      </c>
      <c s="34" t="s">
        <v>3122</v>
      </c>
      <c s="34" t="s">
        <v>3123</v>
      </c>
      <c s="35" t="s">
        <v>5</v>
      </c>
      <c s="6" t="s">
        <v>3124</v>
      </c>
      <c s="36" t="s">
        <v>52</v>
      </c>
      <c s="37">
        <v>1</v>
      </c>
      <c s="36">
        <v>0</v>
      </c>
      <c s="36">
        <f>ROUND(G1985*H1985,6)</f>
      </c>
      <c r="L1985" s="38">
        <v>0</v>
      </c>
      <c s="32">
        <f>ROUND(ROUND(L1985,2)*ROUND(G1985,3),2)</f>
      </c>
      <c s="36" t="s">
        <v>1165</v>
      </c>
      <c>
        <f>(M1985*21)/100</f>
      </c>
      <c t="s">
        <v>27</v>
      </c>
    </row>
    <row r="1986" spans="1:5" ht="12.75">
      <c r="A1986" s="35" t="s">
        <v>54</v>
      </c>
      <c r="E1986" s="39" t="s">
        <v>3124</v>
      </c>
    </row>
    <row r="1987" spans="1:5" ht="12.75">
      <c r="A1987" s="35" t="s">
        <v>56</v>
      </c>
      <c r="E1987" s="40" t="s">
        <v>5</v>
      </c>
    </row>
    <row r="1988" spans="1:5" ht="12.75">
      <c r="A1988" t="s">
        <v>58</v>
      </c>
      <c r="E1988" s="39" t="s">
        <v>5</v>
      </c>
    </row>
    <row r="1989" spans="1:16" ht="12.75">
      <c r="A1989" t="s">
        <v>48</v>
      </c>
      <c s="34" t="s">
        <v>3125</v>
      </c>
      <c s="34" t="s">
        <v>3126</v>
      </c>
      <c s="35" t="s">
        <v>5</v>
      </c>
      <c s="6" t="s">
        <v>3127</v>
      </c>
      <c s="36" t="s">
        <v>52</v>
      </c>
      <c s="37">
        <v>1</v>
      </c>
      <c s="36">
        <v>0</v>
      </c>
      <c s="36">
        <f>ROUND(G1989*H1989,6)</f>
      </c>
      <c r="L1989" s="38">
        <v>0</v>
      </c>
      <c s="32">
        <f>ROUND(ROUND(L1989,2)*ROUND(G1989,3),2)</f>
      </c>
      <c s="36" t="s">
        <v>1165</v>
      </c>
      <c>
        <f>(M1989*21)/100</f>
      </c>
      <c t="s">
        <v>27</v>
      </c>
    </row>
    <row r="1990" spans="1:5" ht="12.75">
      <c r="A1990" s="35" t="s">
        <v>54</v>
      </c>
      <c r="E1990" s="39" t="s">
        <v>3127</v>
      </c>
    </row>
    <row r="1991" spans="1:5" ht="12.75">
      <c r="A1991" s="35" t="s">
        <v>56</v>
      </c>
      <c r="E1991" s="40" t="s">
        <v>5</v>
      </c>
    </row>
    <row r="1992" spans="1:5" ht="12.75">
      <c r="A1992" t="s">
        <v>58</v>
      </c>
      <c r="E1992" s="39" t="s">
        <v>5</v>
      </c>
    </row>
    <row r="1993" spans="1:16" ht="12.75">
      <c r="A1993" t="s">
        <v>48</v>
      </c>
      <c s="34" t="s">
        <v>3128</v>
      </c>
      <c s="34" t="s">
        <v>3129</v>
      </c>
      <c s="35" t="s">
        <v>5</v>
      </c>
      <c s="6" t="s">
        <v>3130</v>
      </c>
      <c s="36" t="s">
        <v>52</v>
      </c>
      <c s="37">
        <v>1</v>
      </c>
      <c s="36">
        <v>0</v>
      </c>
      <c s="36">
        <f>ROUND(G1993*H1993,6)</f>
      </c>
      <c r="L1993" s="38">
        <v>0</v>
      </c>
      <c s="32">
        <f>ROUND(ROUND(L1993,2)*ROUND(G1993,3),2)</f>
      </c>
      <c s="36" t="s">
        <v>1165</v>
      </c>
      <c>
        <f>(M1993*21)/100</f>
      </c>
      <c t="s">
        <v>27</v>
      </c>
    </row>
    <row r="1994" spans="1:5" ht="12.75">
      <c r="A1994" s="35" t="s">
        <v>54</v>
      </c>
      <c r="E1994" s="39" t="s">
        <v>3130</v>
      </c>
    </row>
    <row r="1995" spans="1:5" ht="12.75">
      <c r="A1995" s="35" t="s">
        <v>56</v>
      </c>
      <c r="E1995" s="40" t="s">
        <v>5</v>
      </c>
    </row>
    <row r="1996" spans="1:5" ht="12.75">
      <c r="A1996" t="s">
        <v>58</v>
      </c>
      <c r="E1996" s="39" t="s">
        <v>5</v>
      </c>
    </row>
    <row r="1997" spans="1:16" ht="25.5">
      <c r="A1997" t="s">
        <v>48</v>
      </c>
      <c s="34" t="s">
        <v>3131</v>
      </c>
      <c s="34" t="s">
        <v>3132</v>
      </c>
      <c s="35" t="s">
        <v>5</v>
      </c>
      <c s="6" t="s">
        <v>3133</v>
      </c>
      <c s="36" t="s">
        <v>52</v>
      </c>
      <c s="37">
        <v>1</v>
      </c>
      <c s="36">
        <v>0</v>
      </c>
      <c s="36">
        <f>ROUND(G1997*H1997,6)</f>
      </c>
      <c r="L1997" s="38">
        <v>0</v>
      </c>
      <c s="32">
        <f>ROUND(ROUND(L1997,2)*ROUND(G1997,3),2)</f>
      </c>
      <c s="36" t="s">
        <v>1165</v>
      </c>
      <c>
        <f>(M1997*21)/100</f>
      </c>
      <c t="s">
        <v>27</v>
      </c>
    </row>
    <row r="1998" spans="1:5" ht="25.5">
      <c r="A1998" s="35" t="s">
        <v>54</v>
      </c>
      <c r="E1998" s="39" t="s">
        <v>3133</v>
      </c>
    </row>
    <row r="1999" spans="1:5" ht="12.75">
      <c r="A1999" s="35" t="s">
        <v>56</v>
      </c>
      <c r="E1999" s="40" t="s">
        <v>5</v>
      </c>
    </row>
    <row r="2000" spans="1:5" ht="12.75">
      <c r="A2000" t="s">
        <v>58</v>
      </c>
      <c r="E2000" s="39" t="s">
        <v>5</v>
      </c>
    </row>
    <row r="2001" spans="1:16" ht="12.75">
      <c r="A2001" t="s">
        <v>48</v>
      </c>
      <c s="34" t="s">
        <v>3134</v>
      </c>
      <c s="34" t="s">
        <v>3135</v>
      </c>
      <c s="35" t="s">
        <v>5</v>
      </c>
      <c s="6" t="s">
        <v>3136</v>
      </c>
      <c s="36" t="s">
        <v>52</v>
      </c>
      <c s="37">
        <v>1</v>
      </c>
      <c s="36">
        <v>0</v>
      </c>
      <c s="36">
        <f>ROUND(G2001*H2001,6)</f>
      </c>
      <c r="L2001" s="38">
        <v>0</v>
      </c>
      <c s="32">
        <f>ROUND(ROUND(L2001,2)*ROUND(G2001,3),2)</f>
      </c>
      <c s="36" t="s">
        <v>1165</v>
      </c>
      <c>
        <f>(M2001*21)/100</f>
      </c>
      <c t="s">
        <v>27</v>
      </c>
    </row>
    <row r="2002" spans="1:5" ht="12.75">
      <c r="A2002" s="35" t="s">
        <v>54</v>
      </c>
      <c r="E2002" s="39" t="s">
        <v>3136</v>
      </c>
    </row>
    <row r="2003" spans="1:5" ht="12.75">
      <c r="A2003" s="35" t="s">
        <v>56</v>
      </c>
      <c r="E2003" s="40" t="s">
        <v>5</v>
      </c>
    </row>
    <row r="2004" spans="1:5" ht="12.75">
      <c r="A2004" t="s">
        <v>58</v>
      </c>
      <c r="E2004" s="39" t="s">
        <v>5</v>
      </c>
    </row>
    <row r="2005" spans="1:16" ht="12.75">
      <c r="A2005" t="s">
        <v>48</v>
      </c>
      <c s="34" t="s">
        <v>3137</v>
      </c>
      <c s="34" t="s">
        <v>3138</v>
      </c>
      <c s="35" t="s">
        <v>5</v>
      </c>
      <c s="6" t="s">
        <v>3139</v>
      </c>
      <c s="36" t="s">
        <v>52</v>
      </c>
      <c s="37">
        <v>1</v>
      </c>
      <c s="36">
        <v>0</v>
      </c>
      <c s="36">
        <f>ROUND(G2005*H2005,6)</f>
      </c>
      <c r="L2005" s="38">
        <v>0</v>
      </c>
      <c s="32">
        <f>ROUND(ROUND(L2005,2)*ROUND(G2005,3),2)</f>
      </c>
      <c s="36" t="s">
        <v>1165</v>
      </c>
      <c>
        <f>(M2005*21)/100</f>
      </c>
      <c t="s">
        <v>27</v>
      </c>
    </row>
    <row r="2006" spans="1:5" ht="12.75">
      <c r="A2006" s="35" t="s">
        <v>54</v>
      </c>
      <c r="E2006" s="39" t="s">
        <v>3139</v>
      </c>
    </row>
    <row r="2007" spans="1:5" ht="12.75">
      <c r="A2007" s="35" t="s">
        <v>56</v>
      </c>
      <c r="E2007" s="40" t="s">
        <v>5</v>
      </c>
    </row>
    <row r="2008" spans="1:5" ht="12.75">
      <c r="A2008" t="s">
        <v>58</v>
      </c>
      <c r="E2008" s="39" t="s">
        <v>5</v>
      </c>
    </row>
    <row r="2009" spans="1:16" ht="12.75">
      <c r="A2009" t="s">
        <v>48</v>
      </c>
      <c s="34" t="s">
        <v>3140</v>
      </c>
      <c s="34" t="s">
        <v>3141</v>
      </c>
      <c s="35" t="s">
        <v>5</v>
      </c>
      <c s="6" t="s">
        <v>3142</v>
      </c>
      <c s="36" t="s">
        <v>52</v>
      </c>
      <c s="37">
        <v>1</v>
      </c>
      <c s="36">
        <v>0</v>
      </c>
      <c s="36">
        <f>ROUND(G2009*H2009,6)</f>
      </c>
      <c r="L2009" s="38">
        <v>0</v>
      </c>
      <c s="32">
        <f>ROUND(ROUND(L2009,2)*ROUND(G2009,3),2)</f>
      </c>
      <c s="36" t="s">
        <v>1165</v>
      </c>
      <c>
        <f>(M2009*21)/100</f>
      </c>
      <c t="s">
        <v>27</v>
      </c>
    </row>
    <row r="2010" spans="1:5" ht="12.75">
      <c r="A2010" s="35" t="s">
        <v>54</v>
      </c>
      <c r="E2010" s="39" t="s">
        <v>3142</v>
      </c>
    </row>
    <row r="2011" spans="1:5" ht="12.75">
      <c r="A2011" s="35" t="s">
        <v>56</v>
      </c>
      <c r="E2011" s="40" t="s">
        <v>5</v>
      </c>
    </row>
    <row r="2012" spans="1:5" ht="12.75">
      <c r="A2012" t="s">
        <v>58</v>
      </c>
      <c r="E2012" s="39" t="s">
        <v>5</v>
      </c>
    </row>
    <row r="2013" spans="1:16" ht="25.5">
      <c r="A2013" t="s">
        <v>48</v>
      </c>
      <c s="34" t="s">
        <v>3143</v>
      </c>
      <c s="34" t="s">
        <v>3144</v>
      </c>
      <c s="35" t="s">
        <v>5</v>
      </c>
      <c s="6" t="s">
        <v>3145</v>
      </c>
      <c s="36" t="s">
        <v>52</v>
      </c>
      <c s="37">
        <v>2</v>
      </c>
      <c s="36">
        <v>0</v>
      </c>
      <c s="36">
        <f>ROUND(G2013*H2013,6)</f>
      </c>
      <c r="L2013" s="38">
        <v>0</v>
      </c>
      <c s="32">
        <f>ROUND(ROUND(L2013,2)*ROUND(G2013,3),2)</f>
      </c>
      <c s="36" t="s">
        <v>1165</v>
      </c>
      <c>
        <f>(M2013*21)/100</f>
      </c>
      <c t="s">
        <v>27</v>
      </c>
    </row>
    <row r="2014" spans="1:5" ht="25.5">
      <c r="A2014" s="35" t="s">
        <v>54</v>
      </c>
      <c r="E2014" s="39" t="s">
        <v>3145</v>
      </c>
    </row>
    <row r="2015" spans="1:5" ht="12.75">
      <c r="A2015" s="35" t="s">
        <v>56</v>
      </c>
      <c r="E2015" s="40" t="s">
        <v>5</v>
      </c>
    </row>
    <row r="2016" spans="1:5" ht="12.75">
      <c r="A2016" t="s">
        <v>58</v>
      </c>
      <c r="E2016" s="39" t="s">
        <v>5</v>
      </c>
    </row>
    <row r="2017" spans="1:16" ht="25.5">
      <c r="A2017" t="s">
        <v>48</v>
      </c>
      <c s="34" t="s">
        <v>3146</v>
      </c>
      <c s="34" t="s">
        <v>3147</v>
      </c>
      <c s="35" t="s">
        <v>5</v>
      </c>
      <c s="6" t="s">
        <v>3148</v>
      </c>
      <c s="36" t="s">
        <v>52</v>
      </c>
      <c s="37">
        <v>1</v>
      </c>
      <c s="36">
        <v>0</v>
      </c>
      <c s="36">
        <f>ROUND(G2017*H2017,6)</f>
      </c>
      <c r="L2017" s="38">
        <v>0</v>
      </c>
      <c s="32">
        <f>ROUND(ROUND(L2017,2)*ROUND(G2017,3),2)</f>
      </c>
      <c s="36" t="s">
        <v>1165</v>
      </c>
      <c>
        <f>(M2017*21)/100</f>
      </c>
      <c t="s">
        <v>27</v>
      </c>
    </row>
    <row r="2018" spans="1:5" ht="25.5">
      <c r="A2018" s="35" t="s">
        <v>54</v>
      </c>
      <c r="E2018" s="39" t="s">
        <v>3148</v>
      </c>
    </row>
    <row r="2019" spans="1:5" ht="12.75">
      <c r="A2019" s="35" t="s">
        <v>56</v>
      </c>
      <c r="E2019" s="40" t="s">
        <v>5</v>
      </c>
    </row>
    <row r="2020" spans="1:5" ht="12.75">
      <c r="A2020" t="s">
        <v>58</v>
      </c>
      <c r="E2020" s="39" t="s">
        <v>5</v>
      </c>
    </row>
    <row r="2021" spans="1:16" ht="12.75">
      <c r="A2021" t="s">
        <v>48</v>
      </c>
      <c s="34" t="s">
        <v>3149</v>
      </c>
      <c s="34" t="s">
        <v>3150</v>
      </c>
      <c s="35" t="s">
        <v>5</v>
      </c>
      <c s="6" t="s">
        <v>3151</v>
      </c>
      <c s="36" t="s">
        <v>52</v>
      </c>
      <c s="37">
        <v>29</v>
      </c>
      <c s="36">
        <v>0</v>
      </c>
      <c s="36">
        <f>ROUND(G2021*H2021,6)</f>
      </c>
      <c r="L2021" s="38">
        <v>0</v>
      </c>
      <c s="32">
        <f>ROUND(ROUND(L2021,2)*ROUND(G2021,3),2)</f>
      </c>
      <c s="36" t="s">
        <v>1165</v>
      </c>
      <c>
        <f>(M2021*21)/100</f>
      </c>
      <c t="s">
        <v>27</v>
      </c>
    </row>
    <row r="2022" spans="1:5" ht="12.75">
      <c r="A2022" s="35" t="s">
        <v>54</v>
      </c>
      <c r="E2022" s="39" t="s">
        <v>3151</v>
      </c>
    </row>
    <row r="2023" spans="1:5" ht="12.75">
      <c r="A2023" s="35" t="s">
        <v>56</v>
      </c>
      <c r="E2023" s="40" t="s">
        <v>5</v>
      </c>
    </row>
    <row r="2024" spans="1:5" ht="12.75">
      <c r="A2024" t="s">
        <v>58</v>
      </c>
      <c r="E2024" s="39" t="s">
        <v>5</v>
      </c>
    </row>
    <row r="2025" spans="1:16" ht="25.5">
      <c r="A2025" t="s">
        <v>48</v>
      </c>
      <c s="34" t="s">
        <v>3152</v>
      </c>
      <c s="34" t="s">
        <v>3153</v>
      </c>
      <c s="35" t="s">
        <v>5</v>
      </c>
      <c s="6" t="s">
        <v>3154</v>
      </c>
      <c s="36" t="s">
        <v>52</v>
      </c>
      <c s="37">
        <v>2</v>
      </c>
      <c s="36">
        <v>0</v>
      </c>
      <c s="36">
        <f>ROUND(G2025*H2025,6)</f>
      </c>
      <c r="L2025" s="38">
        <v>0</v>
      </c>
      <c s="32">
        <f>ROUND(ROUND(L2025,2)*ROUND(G2025,3),2)</f>
      </c>
      <c s="36" t="s">
        <v>1165</v>
      </c>
      <c>
        <f>(M2025*21)/100</f>
      </c>
      <c t="s">
        <v>27</v>
      </c>
    </row>
    <row r="2026" spans="1:5" ht="25.5">
      <c r="A2026" s="35" t="s">
        <v>54</v>
      </c>
      <c r="E2026" s="39" t="s">
        <v>3154</v>
      </c>
    </row>
    <row r="2027" spans="1:5" ht="12.75">
      <c r="A2027" s="35" t="s">
        <v>56</v>
      </c>
      <c r="E2027" s="40" t="s">
        <v>5</v>
      </c>
    </row>
    <row r="2028" spans="1:5" ht="12.75">
      <c r="A2028" t="s">
        <v>58</v>
      </c>
      <c r="E2028" s="39" t="s">
        <v>5</v>
      </c>
    </row>
    <row r="2029" spans="1:16" ht="12.75">
      <c r="A2029" t="s">
        <v>48</v>
      </c>
      <c s="34" t="s">
        <v>3155</v>
      </c>
      <c s="34" t="s">
        <v>3156</v>
      </c>
      <c s="35" t="s">
        <v>5</v>
      </c>
      <c s="6" t="s">
        <v>3157</v>
      </c>
      <c s="36" t="s">
        <v>52</v>
      </c>
      <c s="37">
        <v>1</v>
      </c>
      <c s="36">
        <v>0</v>
      </c>
      <c s="36">
        <f>ROUND(G2029*H2029,6)</f>
      </c>
      <c r="L2029" s="38">
        <v>0</v>
      </c>
      <c s="32">
        <f>ROUND(ROUND(L2029,2)*ROUND(G2029,3),2)</f>
      </c>
      <c s="36" t="s">
        <v>1165</v>
      </c>
      <c>
        <f>(M2029*21)/100</f>
      </c>
      <c t="s">
        <v>27</v>
      </c>
    </row>
    <row r="2030" spans="1:5" ht="12.75">
      <c r="A2030" s="35" t="s">
        <v>54</v>
      </c>
      <c r="E2030" s="39" t="s">
        <v>3157</v>
      </c>
    </row>
    <row r="2031" spans="1:5" ht="12.75">
      <c r="A2031" s="35" t="s">
        <v>56</v>
      </c>
      <c r="E2031" s="40" t="s">
        <v>5</v>
      </c>
    </row>
    <row r="2032" spans="1:5" ht="12.75">
      <c r="A2032" t="s">
        <v>58</v>
      </c>
      <c r="E2032" s="39" t="s">
        <v>5</v>
      </c>
    </row>
    <row r="2033" spans="1:16" ht="12.75">
      <c r="A2033" t="s">
        <v>48</v>
      </c>
      <c s="34" t="s">
        <v>3158</v>
      </c>
      <c s="34" t="s">
        <v>3159</v>
      </c>
      <c s="35" t="s">
        <v>5</v>
      </c>
      <c s="6" t="s">
        <v>3160</v>
      </c>
      <c s="36" t="s">
        <v>52</v>
      </c>
      <c s="37">
        <v>1</v>
      </c>
      <c s="36">
        <v>0</v>
      </c>
      <c s="36">
        <f>ROUND(G2033*H2033,6)</f>
      </c>
      <c r="L2033" s="38">
        <v>0</v>
      </c>
      <c s="32">
        <f>ROUND(ROUND(L2033,2)*ROUND(G2033,3),2)</f>
      </c>
      <c s="36" t="s">
        <v>1165</v>
      </c>
      <c>
        <f>(M2033*21)/100</f>
      </c>
      <c t="s">
        <v>27</v>
      </c>
    </row>
    <row r="2034" spans="1:5" ht="12.75">
      <c r="A2034" s="35" t="s">
        <v>54</v>
      </c>
      <c r="E2034" s="39" t="s">
        <v>3160</v>
      </c>
    </row>
    <row r="2035" spans="1:5" ht="12.75">
      <c r="A2035" s="35" t="s">
        <v>56</v>
      </c>
      <c r="E2035" s="40" t="s">
        <v>5</v>
      </c>
    </row>
    <row r="2036" spans="1:5" ht="12.75">
      <c r="A2036" t="s">
        <v>58</v>
      </c>
      <c r="E2036" s="39" t="s">
        <v>5</v>
      </c>
    </row>
    <row r="2037" spans="1:16" ht="12.75">
      <c r="A2037" t="s">
        <v>48</v>
      </c>
      <c s="34" t="s">
        <v>3161</v>
      </c>
      <c s="34" t="s">
        <v>3162</v>
      </c>
      <c s="35" t="s">
        <v>5</v>
      </c>
      <c s="6" t="s">
        <v>3163</v>
      </c>
      <c s="36" t="s">
        <v>52</v>
      </c>
      <c s="37">
        <v>1</v>
      </c>
      <c s="36">
        <v>0</v>
      </c>
      <c s="36">
        <f>ROUND(G2037*H2037,6)</f>
      </c>
      <c r="L2037" s="38">
        <v>0</v>
      </c>
      <c s="32">
        <f>ROUND(ROUND(L2037,2)*ROUND(G2037,3),2)</f>
      </c>
      <c s="36" t="s">
        <v>1165</v>
      </c>
      <c>
        <f>(M2037*21)/100</f>
      </c>
      <c t="s">
        <v>27</v>
      </c>
    </row>
    <row r="2038" spans="1:5" ht="12.75">
      <c r="A2038" s="35" t="s">
        <v>54</v>
      </c>
      <c r="E2038" s="39" t="s">
        <v>3163</v>
      </c>
    </row>
    <row r="2039" spans="1:5" ht="12.75">
      <c r="A2039" s="35" t="s">
        <v>56</v>
      </c>
      <c r="E2039" s="40" t="s">
        <v>5</v>
      </c>
    </row>
    <row r="2040" spans="1:5" ht="12.75">
      <c r="A2040" t="s">
        <v>58</v>
      </c>
      <c r="E2040" s="39" t="s">
        <v>5</v>
      </c>
    </row>
    <row r="2041" spans="1:16" ht="25.5">
      <c r="A2041" t="s">
        <v>48</v>
      </c>
      <c s="34" t="s">
        <v>3164</v>
      </c>
      <c s="34" t="s">
        <v>3165</v>
      </c>
      <c s="35" t="s">
        <v>5</v>
      </c>
      <c s="6" t="s">
        <v>3166</v>
      </c>
      <c s="36" t="s">
        <v>52</v>
      </c>
      <c s="37">
        <v>1</v>
      </c>
      <c s="36">
        <v>0</v>
      </c>
      <c s="36">
        <f>ROUND(G2041*H2041,6)</f>
      </c>
      <c r="L2041" s="38">
        <v>0</v>
      </c>
      <c s="32">
        <f>ROUND(ROUND(L2041,2)*ROUND(G2041,3),2)</f>
      </c>
      <c s="36" t="s">
        <v>1165</v>
      </c>
      <c>
        <f>(M2041*21)/100</f>
      </c>
      <c t="s">
        <v>27</v>
      </c>
    </row>
    <row r="2042" spans="1:5" ht="25.5">
      <c r="A2042" s="35" t="s">
        <v>54</v>
      </c>
      <c r="E2042" s="39" t="s">
        <v>3166</v>
      </c>
    </row>
    <row r="2043" spans="1:5" ht="12.75">
      <c r="A2043" s="35" t="s">
        <v>56</v>
      </c>
      <c r="E2043" s="40" t="s">
        <v>5</v>
      </c>
    </row>
    <row r="2044" spans="1:5" ht="12.75">
      <c r="A2044" t="s">
        <v>58</v>
      </c>
      <c r="E2044" s="39" t="s">
        <v>5</v>
      </c>
    </row>
    <row r="2045" spans="1:16" ht="25.5">
      <c r="A2045" t="s">
        <v>48</v>
      </c>
      <c s="34" t="s">
        <v>3167</v>
      </c>
      <c s="34" t="s">
        <v>3168</v>
      </c>
      <c s="35" t="s">
        <v>5</v>
      </c>
      <c s="6" t="s">
        <v>3169</v>
      </c>
      <c s="36" t="s">
        <v>52</v>
      </c>
      <c s="37">
        <v>1</v>
      </c>
      <c s="36">
        <v>0</v>
      </c>
      <c s="36">
        <f>ROUND(G2045*H2045,6)</f>
      </c>
      <c r="L2045" s="38">
        <v>0</v>
      </c>
      <c s="32">
        <f>ROUND(ROUND(L2045,2)*ROUND(G2045,3),2)</f>
      </c>
      <c s="36" t="s">
        <v>1165</v>
      </c>
      <c>
        <f>(M2045*21)/100</f>
      </c>
      <c t="s">
        <v>27</v>
      </c>
    </row>
    <row r="2046" spans="1:5" ht="25.5">
      <c r="A2046" s="35" t="s">
        <v>54</v>
      </c>
      <c r="E2046" s="39" t="s">
        <v>3169</v>
      </c>
    </row>
    <row r="2047" spans="1:5" ht="12.75">
      <c r="A2047" s="35" t="s">
        <v>56</v>
      </c>
      <c r="E2047" s="40" t="s">
        <v>5</v>
      </c>
    </row>
    <row r="2048" spans="1:5" ht="12.75">
      <c r="A2048" t="s">
        <v>58</v>
      </c>
      <c r="E2048" s="39" t="s">
        <v>5</v>
      </c>
    </row>
    <row r="2049" spans="1:16" ht="25.5">
      <c r="A2049" t="s">
        <v>48</v>
      </c>
      <c s="34" t="s">
        <v>3170</v>
      </c>
      <c s="34" t="s">
        <v>3171</v>
      </c>
      <c s="35" t="s">
        <v>5</v>
      </c>
      <c s="6" t="s">
        <v>3172</v>
      </c>
      <c s="36" t="s">
        <v>52</v>
      </c>
      <c s="37">
        <v>1</v>
      </c>
      <c s="36">
        <v>0</v>
      </c>
      <c s="36">
        <f>ROUND(G2049*H2049,6)</f>
      </c>
      <c r="L2049" s="38">
        <v>0</v>
      </c>
      <c s="32">
        <f>ROUND(ROUND(L2049,2)*ROUND(G2049,3),2)</f>
      </c>
      <c s="36" t="s">
        <v>1165</v>
      </c>
      <c>
        <f>(M2049*21)/100</f>
      </c>
      <c t="s">
        <v>27</v>
      </c>
    </row>
    <row r="2050" spans="1:5" ht="25.5">
      <c r="A2050" s="35" t="s">
        <v>54</v>
      </c>
      <c r="E2050" s="39" t="s">
        <v>3172</v>
      </c>
    </row>
    <row r="2051" spans="1:5" ht="12.75">
      <c r="A2051" s="35" t="s">
        <v>56</v>
      </c>
      <c r="E2051" s="40" t="s">
        <v>5</v>
      </c>
    </row>
    <row r="2052" spans="1:5" ht="12.75">
      <c r="A2052" t="s">
        <v>58</v>
      </c>
      <c r="E2052" s="39" t="s">
        <v>5</v>
      </c>
    </row>
    <row r="2053" spans="1:16" ht="25.5">
      <c r="A2053" t="s">
        <v>48</v>
      </c>
      <c s="34" t="s">
        <v>3173</v>
      </c>
      <c s="34" t="s">
        <v>3174</v>
      </c>
      <c s="35" t="s">
        <v>5</v>
      </c>
      <c s="6" t="s">
        <v>3175</v>
      </c>
      <c s="36" t="s">
        <v>52</v>
      </c>
      <c s="37">
        <v>1</v>
      </c>
      <c s="36">
        <v>0</v>
      </c>
      <c s="36">
        <f>ROUND(G2053*H2053,6)</f>
      </c>
      <c r="L2053" s="38">
        <v>0</v>
      </c>
      <c s="32">
        <f>ROUND(ROUND(L2053,2)*ROUND(G2053,3),2)</f>
      </c>
      <c s="36" t="s">
        <v>1165</v>
      </c>
      <c>
        <f>(M2053*21)/100</f>
      </c>
      <c t="s">
        <v>27</v>
      </c>
    </row>
    <row r="2054" spans="1:5" ht="25.5">
      <c r="A2054" s="35" t="s">
        <v>54</v>
      </c>
      <c r="E2054" s="39" t="s">
        <v>3175</v>
      </c>
    </row>
    <row r="2055" spans="1:5" ht="12.75">
      <c r="A2055" s="35" t="s">
        <v>56</v>
      </c>
      <c r="E2055" s="40" t="s">
        <v>5</v>
      </c>
    </row>
    <row r="2056" spans="1:5" ht="12.75">
      <c r="A2056" t="s">
        <v>58</v>
      </c>
      <c r="E2056" s="39" t="s">
        <v>5</v>
      </c>
    </row>
    <row r="2057" spans="1:16" ht="25.5">
      <c r="A2057" t="s">
        <v>48</v>
      </c>
      <c s="34" t="s">
        <v>3176</v>
      </c>
      <c s="34" t="s">
        <v>3177</v>
      </c>
      <c s="35" t="s">
        <v>5</v>
      </c>
      <c s="6" t="s">
        <v>3178</v>
      </c>
      <c s="36" t="s">
        <v>52</v>
      </c>
      <c s="37">
        <v>1</v>
      </c>
      <c s="36">
        <v>0</v>
      </c>
      <c s="36">
        <f>ROUND(G2057*H2057,6)</f>
      </c>
      <c r="L2057" s="38">
        <v>0</v>
      </c>
      <c s="32">
        <f>ROUND(ROUND(L2057,2)*ROUND(G2057,3),2)</f>
      </c>
      <c s="36" t="s">
        <v>1165</v>
      </c>
      <c>
        <f>(M2057*21)/100</f>
      </c>
      <c t="s">
        <v>27</v>
      </c>
    </row>
    <row r="2058" spans="1:5" ht="25.5">
      <c r="A2058" s="35" t="s">
        <v>54</v>
      </c>
      <c r="E2058" s="39" t="s">
        <v>3178</v>
      </c>
    </row>
    <row r="2059" spans="1:5" ht="12.75">
      <c r="A2059" s="35" t="s">
        <v>56</v>
      </c>
      <c r="E2059" s="40" t="s">
        <v>5</v>
      </c>
    </row>
    <row r="2060" spans="1:5" ht="12.75">
      <c r="A2060" t="s">
        <v>58</v>
      </c>
      <c r="E2060" s="39" t="s">
        <v>5</v>
      </c>
    </row>
    <row r="2061" spans="1:16" ht="25.5">
      <c r="A2061" t="s">
        <v>48</v>
      </c>
      <c s="34" t="s">
        <v>3179</v>
      </c>
      <c s="34" t="s">
        <v>3180</v>
      </c>
      <c s="35" t="s">
        <v>5</v>
      </c>
      <c s="6" t="s">
        <v>3181</v>
      </c>
      <c s="36" t="s">
        <v>52</v>
      </c>
      <c s="37">
        <v>1</v>
      </c>
      <c s="36">
        <v>0</v>
      </c>
      <c s="36">
        <f>ROUND(G2061*H2061,6)</f>
      </c>
      <c r="L2061" s="38">
        <v>0</v>
      </c>
      <c s="32">
        <f>ROUND(ROUND(L2061,2)*ROUND(G2061,3),2)</f>
      </c>
      <c s="36" t="s">
        <v>1165</v>
      </c>
      <c>
        <f>(M2061*21)/100</f>
      </c>
      <c t="s">
        <v>27</v>
      </c>
    </row>
    <row r="2062" spans="1:5" ht="25.5">
      <c r="A2062" s="35" t="s">
        <v>54</v>
      </c>
      <c r="E2062" s="39" t="s">
        <v>3181</v>
      </c>
    </row>
    <row r="2063" spans="1:5" ht="12.75">
      <c r="A2063" s="35" t="s">
        <v>56</v>
      </c>
      <c r="E2063" s="40" t="s">
        <v>5</v>
      </c>
    </row>
    <row r="2064" spans="1:5" ht="12.75">
      <c r="A2064" t="s">
        <v>58</v>
      </c>
      <c r="E2064" s="39" t="s">
        <v>5</v>
      </c>
    </row>
    <row r="2065" spans="1:16" ht="25.5">
      <c r="A2065" t="s">
        <v>48</v>
      </c>
      <c s="34" t="s">
        <v>3182</v>
      </c>
      <c s="34" t="s">
        <v>3183</v>
      </c>
      <c s="35" t="s">
        <v>5</v>
      </c>
      <c s="6" t="s">
        <v>3184</v>
      </c>
      <c s="36" t="s">
        <v>52</v>
      </c>
      <c s="37">
        <v>1</v>
      </c>
      <c s="36">
        <v>0</v>
      </c>
      <c s="36">
        <f>ROUND(G2065*H2065,6)</f>
      </c>
      <c r="L2065" s="38">
        <v>0</v>
      </c>
      <c s="32">
        <f>ROUND(ROUND(L2065,2)*ROUND(G2065,3),2)</f>
      </c>
      <c s="36" t="s">
        <v>1165</v>
      </c>
      <c>
        <f>(M2065*21)/100</f>
      </c>
      <c t="s">
        <v>27</v>
      </c>
    </row>
    <row r="2066" spans="1:5" ht="25.5">
      <c r="A2066" s="35" t="s">
        <v>54</v>
      </c>
      <c r="E2066" s="39" t="s">
        <v>3184</v>
      </c>
    </row>
    <row r="2067" spans="1:5" ht="12.75">
      <c r="A2067" s="35" t="s">
        <v>56</v>
      </c>
      <c r="E2067" s="40" t="s">
        <v>5</v>
      </c>
    </row>
    <row r="2068" spans="1:5" ht="12.75">
      <c r="A2068" t="s">
        <v>58</v>
      </c>
      <c r="E2068" s="39" t="s">
        <v>5</v>
      </c>
    </row>
    <row r="2069" spans="1:16" ht="25.5">
      <c r="A2069" t="s">
        <v>48</v>
      </c>
      <c s="34" t="s">
        <v>3185</v>
      </c>
      <c s="34" t="s">
        <v>3186</v>
      </c>
      <c s="35" t="s">
        <v>5</v>
      </c>
      <c s="6" t="s">
        <v>3187</v>
      </c>
      <c s="36" t="s">
        <v>52</v>
      </c>
      <c s="37">
        <v>1</v>
      </c>
      <c s="36">
        <v>0</v>
      </c>
      <c s="36">
        <f>ROUND(G2069*H2069,6)</f>
      </c>
      <c r="L2069" s="38">
        <v>0</v>
      </c>
      <c s="32">
        <f>ROUND(ROUND(L2069,2)*ROUND(G2069,3),2)</f>
      </c>
      <c s="36" t="s">
        <v>1165</v>
      </c>
      <c>
        <f>(M2069*21)/100</f>
      </c>
      <c t="s">
        <v>27</v>
      </c>
    </row>
    <row r="2070" spans="1:5" ht="25.5">
      <c r="A2070" s="35" t="s">
        <v>54</v>
      </c>
      <c r="E2070" s="39" t="s">
        <v>3187</v>
      </c>
    </row>
    <row r="2071" spans="1:5" ht="12.75">
      <c r="A2071" s="35" t="s">
        <v>56</v>
      </c>
      <c r="E2071" s="40" t="s">
        <v>5</v>
      </c>
    </row>
    <row r="2072" spans="1:5" ht="12.75">
      <c r="A2072" t="s">
        <v>58</v>
      </c>
      <c r="E2072" s="39" t="s">
        <v>5</v>
      </c>
    </row>
    <row r="2073" spans="1:16" ht="25.5">
      <c r="A2073" t="s">
        <v>48</v>
      </c>
      <c s="34" t="s">
        <v>3188</v>
      </c>
      <c s="34" t="s">
        <v>3189</v>
      </c>
      <c s="35" t="s">
        <v>5</v>
      </c>
      <c s="6" t="s">
        <v>3190</v>
      </c>
      <c s="36" t="s">
        <v>52</v>
      </c>
      <c s="37">
        <v>1</v>
      </c>
      <c s="36">
        <v>0</v>
      </c>
      <c s="36">
        <f>ROUND(G2073*H2073,6)</f>
      </c>
      <c r="L2073" s="38">
        <v>0</v>
      </c>
      <c s="32">
        <f>ROUND(ROUND(L2073,2)*ROUND(G2073,3),2)</f>
      </c>
      <c s="36" t="s">
        <v>1165</v>
      </c>
      <c>
        <f>(M2073*21)/100</f>
      </c>
      <c t="s">
        <v>27</v>
      </c>
    </row>
    <row r="2074" spans="1:5" ht="25.5">
      <c r="A2074" s="35" t="s">
        <v>54</v>
      </c>
      <c r="E2074" s="39" t="s">
        <v>3190</v>
      </c>
    </row>
    <row r="2075" spans="1:5" ht="12.75">
      <c r="A2075" s="35" t="s">
        <v>56</v>
      </c>
      <c r="E2075" s="40" t="s">
        <v>5</v>
      </c>
    </row>
    <row r="2076" spans="1:5" ht="12.75">
      <c r="A2076" t="s">
        <v>58</v>
      </c>
      <c r="E2076" s="39" t="s">
        <v>5</v>
      </c>
    </row>
    <row r="2077" spans="1:16" ht="25.5">
      <c r="A2077" t="s">
        <v>48</v>
      </c>
      <c s="34" t="s">
        <v>3191</v>
      </c>
      <c s="34" t="s">
        <v>3192</v>
      </c>
      <c s="35" t="s">
        <v>5</v>
      </c>
      <c s="6" t="s">
        <v>3193</v>
      </c>
      <c s="36" t="s">
        <v>52</v>
      </c>
      <c s="37">
        <v>1</v>
      </c>
      <c s="36">
        <v>0</v>
      </c>
      <c s="36">
        <f>ROUND(G2077*H2077,6)</f>
      </c>
      <c r="L2077" s="38">
        <v>0</v>
      </c>
      <c s="32">
        <f>ROUND(ROUND(L2077,2)*ROUND(G2077,3),2)</f>
      </c>
      <c s="36" t="s">
        <v>1165</v>
      </c>
      <c>
        <f>(M2077*21)/100</f>
      </c>
      <c t="s">
        <v>27</v>
      </c>
    </row>
    <row r="2078" spans="1:5" ht="25.5">
      <c r="A2078" s="35" t="s">
        <v>54</v>
      </c>
      <c r="E2078" s="39" t="s">
        <v>3193</v>
      </c>
    </row>
    <row r="2079" spans="1:5" ht="12.75">
      <c r="A2079" s="35" t="s">
        <v>56</v>
      </c>
      <c r="E2079" s="40" t="s">
        <v>5</v>
      </c>
    </row>
    <row r="2080" spans="1:5" ht="12.75">
      <c r="A2080" t="s">
        <v>58</v>
      </c>
      <c r="E2080" s="39" t="s">
        <v>5</v>
      </c>
    </row>
    <row r="2081" spans="1:16" ht="25.5">
      <c r="A2081" t="s">
        <v>48</v>
      </c>
      <c s="34" t="s">
        <v>3194</v>
      </c>
      <c s="34" t="s">
        <v>3195</v>
      </c>
      <c s="35" t="s">
        <v>5</v>
      </c>
      <c s="6" t="s">
        <v>3196</v>
      </c>
      <c s="36" t="s">
        <v>52</v>
      </c>
      <c s="37">
        <v>1</v>
      </c>
      <c s="36">
        <v>0</v>
      </c>
      <c s="36">
        <f>ROUND(G2081*H2081,6)</f>
      </c>
      <c r="L2081" s="38">
        <v>0</v>
      </c>
      <c s="32">
        <f>ROUND(ROUND(L2081,2)*ROUND(G2081,3),2)</f>
      </c>
      <c s="36" t="s">
        <v>1165</v>
      </c>
      <c>
        <f>(M2081*21)/100</f>
      </c>
      <c t="s">
        <v>27</v>
      </c>
    </row>
    <row r="2082" spans="1:5" ht="25.5">
      <c r="A2082" s="35" t="s">
        <v>54</v>
      </c>
      <c r="E2082" s="39" t="s">
        <v>3196</v>
      </c>
    </row>
    <row r="2083" spans="1:5" ht="12.75">
      <c r="A2083" s="35" t="s">
        <v>56</v>
      </c>
      <c r="E2083" s="40" t="s">
        <v>5</v>
      </c>
    </row>
    <row r="2084" spans="1:5" ht="12.75">
      <c r="A2084" t="s">
        <v>58</v>
      </c>
      <c r="E2084" s="39" t="s">
        <v>5</v>
      </c>
    </row>
    <row r="2085" spans="1:16" ht="25.5">
      <c r="A2085" t="s">
        <v>48</v>
      </c>
      <c s="34" t="s">
        <v>3197</v>
      </c>
      <c s="34" t="s">
        <v>3198</v>
      </c>
      <c s="35" t="s">
        <v>5</v>
      </c>
      <c s="6" t="s">
        <v>3199</v>
      </c>
      <c s="36" t="s">
        <v>52</v>
      </c>
      <c s="37">
        <v>1</v>
      </c>
      <c s="36">
        <v>0</v>
      </c>
      <c s="36">
        <f>ROUND(G2085*H2085,6)</f>
      </c>
      <c r="L2085" s="38">
        <v>0</v>
      </c>
      <c s="32">
        <f>ROUND(ROUND(L2085,2)*ROUND(G2085,3),2)</f>
      </c>
      <c s="36" t="s">
        <v>1165</v>
      </c>
      <c>
        <f>(M2085*21)/100</f>
      </c>
      <c t="s">
        <v>27</v>
      </c>
    </row>
    <row r="2086" spans="1:5" ht="25.5">
      <c r="A2086" s="35" t="s">
        <v>54</v>
      </c>
      <c r="E2086" s="39" t="s">
        <v>3199</v>
      </c>
    </row>
    <row r="2087" spans="1:5" ht="12.75">
      <c r="A2087" s="35" t="s">
        <v>56</v>
      </c>
      <c r="E2087" s="40" t="s">
        <v>5</v>
      </c>
    </row>
    <row r="2088" spans="1:5" ht="12.75">
      <c r="A2088" t="s">
        <v>58</v>
      </c>
      <c r="E2088" s="39" t="s">
        <v>5</v>
      </c>
    </row>
    <row r="2089" spans="1:16" ht="25.5">
      <c r="A2089" t="s">
        <v>48</v>
      </c>
      <c s="34" t="s">
        <v>3200</v>
      </c>
      <c s="34" t="s">
        <v>3201</v>
      </c>
      <c s="35" t="s">
        <v>5</v>
      </c>
      <c s="6" t="s">
        <v>3202</v>
      </c>
      <c s="36" t="s">
        <v>52</v>
      </c>
      <c s="37">
        <v>1</v>
      </c>
      <c s="36">
        <v>0</v>
      </c>
      <c s="36">
        <f>ROUND(G2089*H2089,6)</f>
      </c>
      <c r="L2089" s="38">
        <v>0</v>
      </c>
      <c s="32">
        <f>ROUND(ROUND(L2089,2)*ROUND(G2089,3),2)</f>
      </c>
      <c s="36" t="s">
        <v>1165</v>
      </c>
      <c>
        <f>(M2089*21)/100</f>
      </c>
      <c t="s">
        <v>27</v>
      </c>
    </row>
    <row r="2090" spans="1:5" ht="25.5">
      <c r="A2090" s="35" t="s">
        <v>54</v>
      </c>
      <c r="E2090" s="39" t="s">
        <v>3202</v>
      </c>
    </row>
    <row r="2091" spans="1:5" ht="12.75">
      <c r="A2091" s="35" t="s">
        <v>56</v>
      </c>
      <c r="E2091" s="40" t="s">
        <v>5</v>
      </c>
    </row>
    <row r="2092" spans="1:5" ht="12.75">
      <c r="A2092" t="s">
        <v>58</v>
      </c>
      <c r="E2092" s="39" t="s">
        <v>5</v>
      </c>
    </row>
    <row r="2093" spans="1:16" ht="12.75">
      <c r="A2093" t="s">
        <v>48</v>
      </c>
      <c s="34" t="s">
        <v>3203</v>
      </c>
      <c s="34" t="s">
        <v>3204</v>
      </c>
      <c s="35" t="s">
        <v>5</v>
      </c>
      <c s="6" t="s">
        <v>3205</v>
      </c>
      <c s="36" t="s">
        <v>52</v>
      </c>
      <c s="37">
        <v>1</v>
      </c>
      <c s="36">
        <v>0</v>
      </c>
      <c s="36">
        <f>ROUND(G2093*H2093,6)</f>
      </c>
      <c r="L2093" s="38">
        <v>0</v>
      </c>
      <c s="32">
        <f>ROUND(ROUND(L2093,2)*ROUND(G2093,3),2)</f>
      </c>
      <c s="36" t="s">
        <v>1165</v>
      </c>
      <c>
        <f>(M2093*21)/100</f>
      </c>
      <c t="s">
        <v>27</v>
      </c>
    </row>
    <row r="2094" spans="1:5" ht="12.75">
      <c r="A2094" s="35" t="s">
        <v>54</v>
      </c>
      <c r="E2094" s="39" t="s">
        <v>3205</v>
      </c>
    </row>
    <row r="2095" spans="1:5" ht="12.75">
      <c r="A2095" s="35" t="s">
        <v>56</v>
      </c>
      <c r="E2095" s="40" t="s">
        <v>5</v>
      </c>
    </row>
    <row r="2096" spans="1:5" ht="12.75">
      <c r="A2096" t="s">
        <v>58</v>
      </c>
      <c r="E2096" s="39" t="s">
        <v>5</v>
      </c>
    </row>
    <row r="2097" spans="1:16" ht="25.5">
      <c r="A2097" t="s">
        <v>48</v>
      </c>
      <c s="34" t="s">
        <v>3206</v>
      </c>
      <c s="34" t="s">
        <v>3207</v>
      </c>
      <c s="35" t="s">
        <v>5</v>
      </c>
      <c s="6" t="s">
        <v>3208</v>
      </c>
      <c s="36" t="s">
        <v>52</v>
      </c>
      <c s="37">
        <v>1</v>
      </c>
      <c s="36">
        <v>0</v>
      </c>
      <c s="36">
        <f>ROUND(G2097*H2097,6)</f>
      </c>
      <c r="L2097" s="38">
        <v>0</v>
      </c>
      <c s="32">
        <f>ROUND(ROUND(L2097,2)*ROUND(G2097,3),2)</f>
      </c>
      <c s="36" t="s">
        <v>1165</v>
      </c>
      <c>
        <f>(M2097*21)/100</f>
      </c>
      <c t="s">
        <v>27</v>
      </c>
    </row>
    <row r="2098" spans="1:5" ht="25.5">
      <c r="A2098" s="35" t="s">
        <v>54</v>
      </c>
      <c r="E2098" s="39" t="s">
        <v>3208</v>
      </c>
    </row>
    <row r="2099" spans="1:5" ht="12.75">
      <c r="A2099" s="35" t="s">
        <v>56</v>
      </c>
      <c r="E2099" s="40" t="s">
        <v>5</v>
      </c>
    </row>
    <row r="2100" spans="1:5" ht="12.75">
      <c r="A2100" t="s">
        <v>58</v>
      </c>
      <c r="E2100" s="39" t="s">
        <v>5</v>
      </c>
    </row>
    <row r="2101" spans="1:16" ht="25.5">
      <c r="A2101" t="s">
        <v>48</v>
      </c>
      <c s="34" t="s">
        <v>3209</v>
      </c>
      <c s="34" t="s">
        <v>3210</v>
      </c>
      <c s="35" t="s">
        <v>5</v>
      </c>
      <c s="6" t="s">
        <v>3211</v>
      </c>
      <c s="36" t="s">
        <v>52</v>
      </c>
      <c s="37">
        <v>1</v>
      </c>
      <c s="36">
        <v>0</v>
      </c>
      <c s="36">
        <f>ROUND(G2101*H2101,6)</f>
      </c>
      <c r="L2101" s="38">
        <v>0</v>
      </c>
      <c s="32">
        <f>ROUND(ROUND(L2101,2)*ROUND(G2101,3),2)</f>
      </c>
      <c s="36" t="s">
        <v>1165</v>
      </c>
      <c>
        <f>(M2101*21)/100</f>
      </c>
      <c t="s">
        <v>27</v>
      </c>
    </row>
    <row r="2102" spans="1:5" ht="25.5">
      <c r="A2102" s="35" t="s">
        <v>54</v>
      </c>
      <c r="E2102" s="39" t="s">
        <v>3211</v>
      </c>
    </row>
    <row r="2103" spans="1:5" ht="12.75">
      <c r="A2103" s="35" t="s">
        <v>56</v>
      </c>
      <c r="E2103" s="40" t="s">
        <v>5</v>
      </c>
    </row>
    <row r="2104" spans="1:5" ht="12.75">
      <c r="A2104" t="s">
        <v>58</v>
      </c>
      <c r="E2104" s="39" t="s">
        <v>5</v>
      </c>
    </row>
    <row r="2105" spans="1:16" ht="12.75">
      <c r="A2105" t="s">
        <v>48</v>
      </c>
      <c s="34" t="s">
        <v>3212</v>
      </c>
      <c s="34" t="s">
        <v>3213</v>
      </c>
      <c s="35" t="s">
        <v>5</v>
      </c>
      <c s="6" t="s">
        <v>3214</v>
      </c>
      <c s="36" t="s">
        <v>52</v>
      </c>
      <c s="37">
        <v>1</v>
      </c>
      <c s="36">
        <v>0</v>
      </c>
      <c s="36">
        <f>ROUND(G2105*H2105,6)</f>
      </c>
      <c r="L2105" s="38">
        <v>0</v>
      </c>
      <c s="32">
        <f>ROUND(ROUND(L2105,2)*ROUND(G2105,3),2)</f>
      </c>
      <c s="36" t="s">
        <v>1165</v>
      </c>
      <c>
        <f>(M2105*21)/100</f>
      </c>
      <c t="s">
        <v>27</v>
      </c>
    </row>
    <row r="2106" spans="1:5" ht="12.75">
      <c r="A2106" s="35" t="s">
        <v>54</v>
      </c>
      <c r="E2106" s="39" t="s">
        <v>3214</v>
      </c>
    </row>
    <row r="2107" spans="1:5" ht="12.75">
      <c r="A2107" s="35" t="s">
        <v>56</v>
      </c>
      <c r="E2107" s="40" t="s">
        <v>5</v>
      </c>
    </row>
    <row r="2108" spans="1:5" ht="12.75">
      <c r="A2108" t="s">
        <v>58</v>
      </c>
      <c r="E2108" s="39" t="s">
        <v>5</v>
      </c>
    </row>
    <row r="2109" spans="1:16" ht="25.5">
      <c r="A2109" t="s">
        <v>48</v>
      </c>
      <c s="34" t="s">
        <v>3215</v>
      </c>
      <c s="34" t="s">
        <v>3216</v>
      </c>
      <c s="35" t="s">
        <v>5</v>
      </c>
      <c s="6" t="s">
        <v>3217</v>
      </c>
      <c s="36" t="s">
        <v>52</v>
      </c>
      <c s="37">
        <v>1</v>
      </c>
      <c s="36">
        <v>0</v>
      </c>
      <c s="36">
        <f>ROUND(G2109*H2109,6)</f>
      </c>
      <c r="L2109" s="38">
        <v>0</v>
      </c>
      <c s="32">
        <f>ROUND(ROUND(L2109,2)*ROUND(G2109,3),2)</f>
      </c>
      <c s="36" t="s">
        <v>1165</v>
      </c>
      <c>
        <f>(M2109*21)/100</f>
      </c>
      <c t="s">
        <v>27</v>
      </c>
    </row>
    <row r="2110" spans="1:5" ht="25.5">
      <c r="A2110" s="35" t="s">
        <v>54</v>
      </c>
      <c r="E2110" s="39" t="s">
        <v>3217</v>
      </c>
    </row>
    <row r="2111" spans="1:5" ht="12.75">
      <c r="A2111" s="35" t="s">
        <v>56</v>
      </c>
      <c r="E2111" s="40" t="s">
        <v>5</v>
      </c>
    </row>
    <row r="2112" spans="1:5" ht="12.75">
      <c r="A2112" t="s">
        <v>58</v>
      </c>
      <c r="E2112" s="39" t="s">
        <v>5</v>
      </c>
    </row>
    <row r="2113" spans="1:16" ht="12.75">
      <c r="A2113" t="s">
        <v>48</v>
      </c>
      <c s="34" t="s">
        <v>3218</v>
      </c>
      <c s="34" t="s">
        <v>3219</v>
      </c>
      <c s="35" t="s">
        <v>5</v>
      </c>
      <c s="6" t="s">
        <v>3220</v>
      </c>
      <c s="36" t="s">
        <v>52</v>
      </c>
      <c s="37">
        <v>1</v>
      </c>
      <c s="36">
        <v>0</v>
      </c>
      <c s="36">
        <f>ROUND(G2113*H2113,6)</f>
      </c>
      <c r="L2113" s="38">
        <v>0</v>
      </c>
      <c s="32">
        <f>ROUND(ROUND(L2113,2)*ROUND(G2113,3),2)</f>
      </c>
      <c s="36" t="s">
        <v>1165</v>
      </c>
      <c>
        <f>(M2113*21)/100</f>
      </c>
      <c t="s">
        <v>27</v>
      </c>
    </row>
    <row r="2114" spans="1:5" ht="12.75">
      <c r="A2114" s="35" t="s">
        <v>54</v>
      </c>
      <c r="E2114" s="39" t="s">
        <v>3220</v>
      </c>
    </row>
    <row r="2115" spans="1:5" ht="12.75">
      <c r="A2115" s="35" t="s">
        <v>56</v>
      </c>
      <c r="E2115" s="40" t="s">
        <v>5</v>
      </c>
    </row>
    <row r="2116" spans="1:5" ht="12.75">
      <c r="A2116" t="s">
        <v>58</v>
      </c>
      <c r="E2116" s="39" t="s">
        <v>5</v>
      </c>
    </row>
    <row r="2117" spans="1:16" ht="12.75">
      <c r="A2117" t="s">
        <v>48</v>
      </c>
      <c s="34" t="s">
        <v>3221</v>
      </c>
      <c s="34" t="s">
        <v>3222</v>
      </c>
      <c s="35" t="s">
        <v>5</v>
      </c>
      <c s="6" t="s">
        <v>3223</v>
      </c>
      <c s="36" t="s">
        <v>52</v>
      </c>
      <c s="37">
        <v>2</v>
      </c>
      <c s="36">
        <v>0</v>
      </c>
      <c s="36">
        <f>ROUND(G2117*H2117,6)</f>
      </c>
      <c r="L2117" s="38">
        <v>0</v>
      </c>
      <c s="32">
        <f>ROUND(ROUND(L2117,2)*ROUND(G2117,3),2)</f>
      </c>
      <c s="36" t="s">
        <v>1165</v>
      </c>
      <c>
        <f>(M2117*21)/100</f>
      </c>
      <c t="s">
        <v>27</v>
      </c>
    </row>
    <row r="2118" spans="1:5" ht="12.75">
      <c r="A2118" s="35" t="s">
        <v>54</v>
      </c>
      <c r="E2118" s="39" t="s">
        <v>3223</v>
      </c>
    </row>
    <row r="2119" spans="1:5" ht="12.75">
      <c r="A2119" s="35" t="s">
        <v>56</v>
      </c>
      <c r="E2119" s="40" t="s">
        <v>5</v>
      </c>
    </row>
    <row r="2120" spans="1:5" ht="12.75">
      <c r="A2120" t="s">
        <v>58</v>
      </c>
      <c r="E2120" s="39" t="s">
        <v>5</v>
      </c>
    </row>
    <row r="2121" spans="1:16" ht="12.75">
      <c r="A2121" t="s">
        <v>48</v>
      </c>
      <c s="34" t="s">
        <v>3224</v>
      </c>
      <c s="34" t="s">
        <v>3225</v>
      </c>
      <c s="35" t="s">
        <v>5</v>
      </c>
      <c s="6" t="s">
        <v>3226</v>
      </c>
      <c s="36" t="s">
        <v>52</v>
      </c>
      <c s="37">
        <v>1</v>
      </c>
      <c s="36">
        <v>0</v>
      </c>
      <c s="36">
        <f>ROUND(G2121*H2121,6)</f>
      </c>
      <c r="L2121" s="38">
        <v>0</v>
      </c>
      <c s="32">
        <f>ROUND(ROUND(L2121,2)*ROUND(G2121,3),2)</f>
      </c>
      <c s="36" t="s">
        <v>1165</v>
      </c>
      <c>
        <f>(M2121*21)/100</f>
      </c>
      <c t="s">
        <v>27</v>
      </c>
    </row>
    <row r="2122" spans="1:5" ht="12.75">
      <c r="A2122" s="35" t="s">
        <v>54</v>
      </c>
      <c r="E2122" s="39" t="s">
        <v>3226</v>
      </c>
    </row>
    <row r="2123" spans="1:5" ht="12.75">
      <c r="A2123" s="35" t="s">
        <v>56</v>
      </c>
      <c r="E2123" s="40" t="s">
        <v>5</v>
      </c>
    </row>
    <row r="2124" spans="1:5" ht="12.75">
      <c r="A2124" t="s">
        <v>58</v>
      </c>
      <c r="E2124" s="39" t="s">
        <v>5</v>
      </c>
    </row>
    <row r="2125" spans="1:16" ht="12.75">
      <c r="A2125" t="s">
        <v>48</v>
      </c>
      <c s="34" t="s">
        <v>3227</v>
      </c>
      <c s="34" t="s">
        <v>3228</v>
      </c>
      <c s="35" t="s">
        <v>5</v>
      </c>
      <c s="6" t="s">
        <v>3229</v>
      </c>
      <c s="36" t="s">
        <v>52</v>
      </c>
      <c s="37">
        <v>1</v>
      </c>
      <c s="36">
        <v>0</v>
      </c>
      <c s="36">
        <f>ROUND(G2125*H2125,6)</f>
      </c>
      <c r="L2125" s="38">
        <v>0</v>
      </c>
      <c s="32">
        <f>ROUND(ROUND(L2125,2)*ROUND(G2125,3),2)</f>
      </c>
      <c s="36" t="s">
        <v>1165</v>
      </c>
      <c>
        <f>(M2125*21)/100</f>
      </c>
      <c t="s">
        <v>27</v>
      </c>
    </row>
    <row r="2126" spans="1:5" ht="12.75">
      <c r="A2126" s="35" t="s">
        <v>54</v>
      </c>
      <c r="E2126" s="39" t="s">
        <v>3229</v>
      </c>
    </row>
    <row r="2127" spans="1:5" ht="12.75">
      <c r="A2127" s="35" t="s">
        <v>56</v>
      </c>
      <c r="E2127" s="40" t="s">
        <v>5</v>
      </c>
    </row>
    <row r="2128" spans="1:5" ht="12.75">
      <c r="A2128" t="s">
        <v>58</v>
      </c>
      <c r="E2128" s="39" t="s">
        <v>5</v>
      </c>
    </row>
    <row r="2129" spans="1:16" ht="12.75">
      <c r="A2129" t="s">
        <v>48</v>
      </c>
      <c s="34" t="s">
        <v>3230</v>
      </c>
      <c s="34" t="s">
        <v>3231</v>
      </c>
      <c s="35" t="s">
        <v>5</v>
      </c>
      <c s="6" t="s">
        <v>3232</v>
      </c>
      <c s="36" t="s">
        <v>52</v>
      </c>
      <c s="37">
        <v>1</v>
      </c>
      <c s="36">
        <v>0</v>
      </c>
      <c s="36">
        <f>ROUND(G2129*H2129,6)</f>
      </c>
      <c r="L2129" s="38">
        <v>0</v>
      </c>
      <c s="32">
        <f>ROUND(ROUND(L2129,2)*ROUND(G2129,3),2)</f>
      </c>
      <c s="36" t="s">
        <v>1165</v>
      </c>
      <c>
        <f>(M2129*21)/100</f>
      </c>
      <c t="s">
        <v>27</v>
      </c>
    </row>
    <row r="2130" spans="1:5" ht="12.75">
      <c r="A2130" s="35" t="s">
        <v>54</v>
      </c>
      <c r="E2130" s="39" t="s">
        <v>3232</v>
      </c>
    </row>
    <row r="2131" spans="1:5" ht="12.75">
      <c r="A2131" s="35" t="s">
        <v>56</v>
      </c>
      <c r="E2131" s="40" t="s">
        <v>5</v>
      </c>
    </row>
    <row r="2132" spans="1:5" ht="12.75">
      <c r="A2132" t="s">
        <v>58</v>
      </c>
      <c r="E2132" s="39" t="s">
        <v>5</v>
      </c>
    </row>
    <row r="2133" spans="1:16" ht="12.75">
      <c r="A2133" t="s">
        <v>48</v>
      </c>
      <c s="34" t="s">
        <v>3233</v>
      </c>
      <c s="34" t="s">
        <v>3234</v>
      </c>
      <c s="35" t="s">
        <v>5</v>
      </c>
      <c s="6" t="s">
        <v>3235</v>
      </c>
      <c s="36" t="s">
        <v>52</v>
      </c>
      <c s="37">
        <v>2</v>
      </c>
      <c s="36">
        <v>0</v>
      </c>
      <c s="36">
        <f>ROUND(G2133*H2133,6)</f>
      </c>
      <c r="L2133" s="38">
        <v>0</v>
      </c>
      <c s="32">
        <f>ROUND(ROUND(L2133,2)*ROUND(G2133,3),2)</f>
      </c>
      <c s="36" t="s">
        <v>1165</v>
      </c>
      <c>
        <f>(M2133*21)/100</f>
      </c>
      <c t="s">
        <v>27</v>
      </c>
    </row>
    <row r="2134" spans="1:5" ht="12.75">
      <c r="A2134" s="35" t="s">
        <v>54</v>
      </c>
      <c r="E2134" s="39" t="s">
        <v>3235</v>
      </c>
    </row>
    <row r="2135" spans="1:5" ht="12.75">
      <c r="A2135" s="35" t="s">
        <v>56</v>
      </c>
      <c r="E2135" s="40" t="s">
        <v>5</v>
      </c>
    </row>
    <row r="2136" spans="1:5" ht="12.75">
      <c r="A2136" t="s">
        <v>58</v>
      </c>
      <c r="E2136" s="39" t="s">
        <v>5</v>
      </c>
    </row>
    <row r="2137" spans="1:16" ht="12.75">
      <c r="A2137" t="s">
        <v>48</v>
      </c>
      <c s="34" t="s">
        <v>3236</v>
      </c>
      <c s="34" t="s">
        <v>3237</v>
      </c>
      <c s="35" t="s">
        <v>5</v>
      </c>
      <c s="6" t="s">
        <v>3238</v>
      </c>
      <c s="36" t="s">
        <v>52</v>
      </c>
      <c s="37">
        <v>2</v>
      </c>
      <c s="36">
        <v>0</v>
      </c>
      <c s="36">
        <f>ROUND(G2137*H2137,6)</f>
      </c>
      <c r="L2137" s="38">
        <v>0</v>
      </c>
      <c s="32">
        <f>ROUND(ROUND(L2137,2)*ROUND(G2137,3),2)</f>
      </c>
      <c s="36" t="s">
        <v>1165</v>
      </c>
      <c>
        <f>(M2137*21)/100</f>
      </c>
      <c t="s">
        <v>27</v>
      </c>
    </row>
    <row r="2138" spans="1:5" ht="12.75">
      <c r="A2138" s="35" t="s">
        <v>54</v>
      </c>
      <c r="E2138" s="39" t="s">
        <v>3238</v>
      </c>
    </row>
    <row r="2139" spans="1:5" ht="12.75">
      <c r="A2139" s="35" t="s">
        <v>56</v>
      </c>
      <c r="E2139" s="40" t="s">
        <v>5</v>
      </c>
    </row>
    <row r="2140" spans="1:5" ht="12.75">
      <c r="A2140" t="s">
        <v>58</v>
      </c>
      <c r="E2140" s="39" t="s">
        <v>5</v>
      </c>
    </row>
    <row r="2141" spans="1:16" ht="12.75">
      <c r="A2141" t="s">
        <v>48</v>
      </c>
      <c s="34" t="s">
        <v>3239</v>
      </c>
      <c s="34" t="s">
        <v>3240</v>
      </c>
      <c s="35" t="s">
        <v>5</v>
      </c>
      <c s="6" t="s">
        <v>3241</v>
      </c>
      <c s="36" t="s">
        <v>52</v>
      </c>
      <c s="37">
        <v>4</v>
      </c>
      <c s="36">
        <v>0</v>
      </c>
      <c s="36">
        <f>ROUND(G2141*H2141,6)</f>
      </c>
      <c r="L2141" s="38">
        <v>0</v>
      </c>
      <c s="32">
        <f>ROUND(ROUND(L2141,2)*ROUND(G2141,3),2)</f>
      </c>
      <c s="36" t="s">
        <v>1165</v>
      </c>
      <c>
        <f>(M2141*21)/100</f>
      </c>
      <c t="s">
        <v>27</v>
      </c>
    </row>
    <row r="2142" spans="1:5" ht="12.75">
      <c r="A2142" s="35" t="s">
        <v>54</v>
      </c>
      <c r="E2142" s="39" t="s">
        <v>3241</v>
      </c>
    </row>
    <row r="2143" spans="1:5" ht="12.75">
      <c r="A2143" s="35" t="s">
        <v>56</v>
      </c>
      <c r="E2143" s="40" t="s">
        <v>5</v>
      </c>
    </row>
    <row r="2144" spans="1:5" ht="12.75">
      <c r="A2144" t="s">
        <v>58</v>
      </c>
      <c r="E2144" s="39" t="s">
        <v>5</v>
      </c>
    </row>
    <row r="2145" spans="1:16" ht="25.5">
      <c r="A2145" t="s">
        <v>48</v>
      </c>
      <c s="34" t="s">
        <v>3242</v>
      </c>
      <c s="34" t="s">
        <v>3243</v>
      </c>
      <c s="35" t="s">
        <v>5</v>
      </c>
      <c s="6" t="s">
        <v>3244</v>
      </c>
      <c s="36" t="s">
        <v>52</v>
      </c>
      <c s="37">
        <v>2</v>
      </c>
      <c s="36">
        <v>0</v>
      </c>
      <c s="36">
        <f>ROUND(G2145*H2145,6)</f>
      </c>
      <c r="L2145" s="38">
        <v>0</v>
      </c>
      <c s="32">
        <f>ROUND(ROUND(L2145,2)*ROUND(G2145,3),2)</f>
      </c>
      <c s="36" t="s">
        <v>1165</v>
      </c>
      <c>
        <f>(M2145*21)/100</f>
      </c>
      <c t="s">
        <v>27</v>
      </c>
    </row>
    <row r="2146" spans="1:5" ht="25.5">
      <c r="A2146" s="35" t="s">
        <v>54</v>
      </c>
      <c r="E2146" s="39" t="s">
        <v>3244</v>
      </c>
    </row>
    <row r="2147" spans="1:5" ht="12.75">
      <c r="A2147" s="35" t="s">
        <v>56</v>
      </c>
      <c r="E2147" s="40" t="s">
        <v>5</v>
      </c>
    </row>
    <row r="2148" spans="1:5" ht="12.75">
      <c r="A2148" t="s">
        <v>58</v>
      </c>
      <c r="E2148" s="39" t="s">
        <v>5</v>
      </c>
    </row>
    <row r="2149" spans="1:16" ht="25.5">
      <c r="A2149" t="s">
        <v>48</v>
      </c>
      <c s="34" t="s">
        <v>3245</v>
      </c>
      <c s="34" t="s">
        <v>3246</v>
      </c>
      <c s="35" t="s">
        <v>5</v>
      </c>
      <c s="6" t="s">
        <v>3247</v>
      </c>
      <c s="36" t="s">
        <v>52</v>
      </c>
      <c s="37">
        <v>1</v>
      </c>
      <c s="36">
        <v>0</v>
      </c>
      <c s="36">
        <f>ROUND(G2149*H2149,6)</f>
      </c>
      <c r="L2149" s="38">
        <v>0</v>
      </c>
      <c s="32">
        <f>ROUND(ROUND(L2149,2)*ROUND(G2149,3),2)</f>
      </c>
      <c s="36" t="s">
        <v>1165</v>
      </c>
      <c>
        <f>(M2149*21)/100</f>
      </c>
      <c t="s">
        <v>27</v>
      </c>
    </row>
    <row r="2150" spans="1:5" ht="25.5">
      <c r="A2150" s="35" t="s">
        <v>54</v>
      </c>
      <c r="E2150" s="39" t="s">
        <v>3247</v>
      </c>
    </row>
    <row r="2151" spans="1:5" ht="12.75">
      <c r="A2151" s="35" t="s">
        <v>56</v>
      </c>
      <c r="E2151" s="40" t="s">
        <v>5</v>
      </c>
    </row>
    <row r="2152" spans="1:5" ht="12.75">
      <c r="A2152" t="s">
        <v>58</v>
      </c>
      <c r="E2152" s="39" t="s">
        <v>5</v>
      </c>
    </row>
    <row r="2153" spans="1:16" ht="25.5">
      <c r="A2153" t="s">
        <v>48</v>
      </c>
      <c s="34" t="s">
        <v>3248</v>
      </c>
      <c s="34" t="s">
        <v>3249</v>
      </c>
      <c s="35" t="s">
        <v>5</v>
      </c>
      <c s="6" t="s">
        <v>3250</v>
      </c>
      <c s="36" t="s">
        <v>52</v>
      </c>
      <c s="37">
        <v>1</v>
      </c>
      <c s="36">
        <v>0</v>
      </c>
      <c s="36">
        <f>ROUND(G2153*H2153,6)</f>
      </c>
      <c r="L2153" s="38">
        <v>0</v>
      </c>
      <c s="32">
        <f>ROUND(ROUND(L2153,2)*ROUND(G2153,3),2)</f>
      </c>
      <c s="36" t="s">
        <v>1165</v>
      </c>
      <c>
        <f>(M2153*21)/100</f>
      </c>
      <c t="s">
        <v>27</v>
      </c>
    </row>
    <row r="2154" spans="1:5" ht="25.5">
      <c r="A2154" s="35" t="s">
        <v>54</v>
      </c>
      <c r="E2154" s="39" t="s">
        <v>3250</v>
      </c>
    </row>
    <row r="2155" spans="1:5" ht="12.75">
      <c r="A2155" s="35" t="s">
        <v>56</v>
      </c>
      <c r="E2155" s="40" t="s">
        <v>5</v>
      </c>
    </row>
    <row r="2156" spans="1:5" ht="12.75">
      <c r="A2156" t="s">
        <v>58</v>
      </c>
      <c r="E2156" s="39" t="s">
        <v>5</v>
      </c>
    </row>
    <row r="2157" spans="1:16" ht="25.5">
      <c r="A2157" t="s">
        <v>48</v>
      </c>
      <c s="34" t="s">
        <v>3251</v>
      </c>
      <c s="34" t="s">
        <v>3252</v>
      </c>
      <c s="35" t="s">
        <v>5</v>
      </c>
      <c s="6" t="s">
        <v>3253</v>
      </c>
      <c s="36" t="s">
        <v>52</v>
      </c>
      <c s="37">
        <v>1</v>
      </c>
      <c s="36">
        <v>0</v>
      </c>
      <c s="36">
        <f>ROUND(G2157*H2157,6)</f>
      </c>
      <c r="L2157" s="38">
        <v>0</v>
      </c>
      <c s="32">
        <f>ROUND(ROUND(L2157,2)*ROUND(G2157,3),2)</f>
      </c>
      <c s="36" t="s">
        <v>1165</v>
      </c>
      <c>
        <f>(M2157*21)/100</f>
      </c>
      <c t="s">
        <v>27</v>
      </c>
    </row>
    <row r="2158" spans="1:5" ht="25.5">
      <c r="A2158" s="35" t="s">
        <v>54</v>
      </c>
      <c r="E2158" s="39" t="s">
        <v>3253</v>
      </c>
    </row>
    <row r="2159" spans="1:5" ht="12.75">
      <c r="A2159" s="35" t="s">
        <v>56</v>
      </c>
      <c r="E2159" s="40" t="s">
        <v>5</v>
      </c>
    </row>
    <row r="2160" spans="1:5" ht="12.75">
      <c r="A2160" t="s">
        <v>58</v>
      </c>
      <c r="E2160" s="39" t="s">
        <v>5</v>
      </c>
    </row>
    <row r="2161" spans="1:16" ht="25.5">
      <c r="A2161" t="s">
        <v>48</v>
      </c>
      <c s="34" t="s">
        <v>3254</v>
      </c>
      <c s="34" t="s">
        <v>3255</v>
      </c>
      <c s="35" t="s">
        <v>5</v>
      </c>
      <c s="6" t="s">
        <v>3256</v>
      </c>
      <c s="36" t="s">
        <v>52</v>
      </c>
      <c s="37">
        <v>1</v>
      </c>
      <c s="36">
        <v>0</v>
      </c>
      <c s="36">
        <f>ROUND(G2161*H2161,6)</f>
      </c>
      <c r="L2161" s="38">
        <v>0</v>
      </c>
      <c s="32">
        <f>ROUND(ROUND(L2161,2)*ROUND(G2161,3),2)</f>
      </c>
      <c s="36" t="s">
        <v>1165</v>
      </c>
      <c>
        <f>(M2161*21)/100</f>
      </c>
      <c t="s">
        <v>27</v>
      </c>
    </row>
    <row r="2162" spans="1:5" ht="25.5">
      <c r="A2162" s="35" t="s">
        <v>54</v>
      </c>
      <c r="E2162" s="39" t="s">
        <v>3256</v>
      </c>
    </row>
    <row r="2163" spans="1:5" ht="12.75">
      <c r="A2163" s="35" t="s">
        <v>56</v>
      </c>
      <c r="E2163" s="40" t="s">
        <v>5</v>
      </c>
    </row>
    <row r="2164" spans="1:5" ht="12.75">
      <c r="A2164" t="s">
        <v>58</v>
      </c>
      <c r="E2164" s="39" t="s">
        <v>5</v>
      </c>
    </row>
    <row r="2165" spans="1:16" ht="25.5">
      <c r="A2165" t="s">
        <v>48</v>
      </c>
      <c s="34" t="s">
        <v>3257</v>
      </c>
      <c s="34" t="s">
        <v>3258</v>
      </c>
      <c s="35" t="s">
        <v>5</v>
      </c>
      <c s="6" t="s">
        <v>3259</v>
      </c>
      <c s="36" t="s">
        <v>52</v>
      </c>
      <c s="37">
        <v>1</v>
      </c>
      <c s="36">
        <v>0</v>
      </c>
      <c s="36">
        <f>ROUND(G2165*H2165,6)</f>
      </c>
      <c r="L2165" s="38">
        <v>0</v>
      </c>
      <c s="32">
        <f>ROUND(ROUND(L2165,2)*ROUND(G2165,3),2)</f>
      </c>
      <c s="36" t="s">
        <v>1165</v>
      </c>
      <c>
        <f>(M2165*21)/100</f>
      </c>
      <c t="s">
        <v>27</v>
      </c>
    </row>
    <row r="2166" spans="1:5" ht="25.5">
      <c r="A2166" s="35" t="s">
        <v>54</v>
      </c>
      <c r="E2166" s="39" t="s">
        <v>3259</v>
      </c>
    </row>
    <row r="2167" spans="1:5" ht="12.75">
      <c r="A2167" s="35" t="s">
        <v>56</v>
      </c>
      <c r="E2167" s="40" t="s">
        <v>5</v>
      </c>
    </row>
    <row r="2168" spans="1:5" ht="12.75">
      <c r="A2168" t="s">
        <v>58</v>
      </c>
      <c r="E2168" s="39" t="s">
        <v>5</v>
      </c>
    </row>
    <row r="2169" spans="1:16" ht="25.5">
      <c r="A2169" t="s">
        <v>48</v>
      </c>
      <c s="34" t="s">
        <v>3260</v>
      </c>
      <c s="34" t="s">
        <v>3261</v>
      </c>
      <c s="35" t="s">
        <v>5</v>
      </c>
      <c s="6" t="s">
        <v>3262</v>
      </c>
      <c s="36" t="s">
        <v>52</v>
      </c>
      <c s="37">
        <v>1</v>
      </c>
      <c s="36">
        <v>0</v>
      </c>
      <c s="36">
        <f>ROUND(G2169*H2169,6)</f>
      </c>
      <c r="L2169" s="38">
        <v>0</v>
      </c>
      <c s="32">
        <f>ROUND(ROUND(L2169,2)*ROUND(G2169,3),2)</f>
      </c>
      <c s="36" t="s">
        <v>1165</v>
      </c>
      <c>
        <f>(M2169*21)/100</f>
      </c>
      <c t="s">
        <v>27</v>
      </c>
    </row>
    <row r="2170" spans="1:5" ht="25.5">
      <c r="A2170" s="35" t="s">
        <v>54</v>
      </c>
      <c r="E2170" s="39" t="s">
        <v>3262</v>
      </c>
    </row>
    <row r="2171" spans="1:5" ht="12.75">
      <c r="A2171" s="35" t="s">
        <v>56</v>
      </c>
      <c r="E2171" s="40" t="s">
        <v>5</v>
      </c>
    </row>
    <row r="2172" spans="1:5" ht="12.75">
      <c r="A2172" t="s">
        <v>58</v>
      </c>
      <c r="E2172" s="39" t="s">
        <v>5</v>
      </c>
    </row>
    <row r="2173" spans="1:16" ht="12.75">
      <c r="A2173" t="s">
        <v>48</v>
      </c>
      <c s="34" t="s">
        <v>3263</v>
      </c>
      <c s="34" t="s">
        <v>3264</v>
      </c>
      <c s="35" t="s">
        <v>5</v>
      </c>
      <c s="6" t="s">
        <v>3265</v>
      </c>
      <c s="36" t="s">
        <v>52</v>
      </c>
      <c s="37">
        <v>1</v>
      </c>
      <c s="36">
        <v>0</v>
      </c>
      <c s="36">
        <f>ROUND(G2173*H2173,6)</f>
      </c>
      <c r="L2173" s="38">
        <v>0</v>
      </c>
      <c s="32">
        <f>ROUND(ROUND(L2173,2)*ROUND(G2173,3),2)</f>
      </c>
      <c s="36" t="s">
        <v>1165</v>
      </c>
      <c>
        <f>(M2173*21)/100</f>
      </c>
      <c t="s">
        <v>27</v>
      </c>
    </row>
    <row r="2174" spans="1:5" ht="12.75">
      <c r="A2174" s="35" t="s">
        <v>54</v>
      </c>
      <c r="E2174" s="39" t="s">
        <v>3265</v>
      </c>
    </row>
    <row r="2175" spans="1:5" ht="12.75">
      <c r="A2175" s="35" t="s">
        <v>56</v>
      </c>
      <c r="E2175" s="40" t="s">
        <v>5</v>
      </c>
    </row>
    <row r="2176" spans="1:5" ht="12.75">
      <c r="A2176" t="s">
        <v>58</v>
      </c>
      <c r="E2176" s="39" t="s">
        <v>5</v>
      </c>
    </row>
    <row r="2177" spans="1:16" ht="25.5">
      <c r="A2177" t="s">
        <v>48</v>
      </c>
      <c s="34" t="s">
        <v>3266</v>
      </c>
      <c s="34" t="s">
        <v>3267</v>
      </c>
      <c s="35" t="s">
        <v>5</v>
      </c>
      <c s="6" t="s">
        <v>3268</v>
      </c>
      <c s="36" t="s">
        <v>52</v>
      </c>
      <c s="37">
        <v>1</v>
      </c>
      <c s="36">
        <v>0</v>
      </c>
      <c s="36">
        <f>ROUND(G2177*H2177,6)</f>
      </c>
      <c r="L2177" s="38">
        <v>0</v>
      </c>
      <c s="32">
        <f>ROUND(ROUND(L2177,2)*ROUND(G2177,3),2)</f>
      </c>
      <c s="36" t="s">
        <v>1165</v>
      </c>
      <c>
        <f>(M2177*21)/100</f>
      </c>
      <c t="s">
        <v>27</v>
      </c>
    </row>
    <row r="2178" spans="1:5" ht="25.5">
      <c r="A2178" s="35" t="s">
        <v>54</v>
      </c>
      <c r="E2178" s="39" t="s">
        <v>3268</v>
      </c>
    </row>
    <row r="2179" spans="1:5" ht="12.75">
      <c r="A2179" s="35" t="s">
        <v>56</v>
      </c>
      <c r="E2179" s="40" t="s">
        <v>5</v>
      </c>
    </row>
    <row r="2180" spans="1:5" ht="12.75">
      <c r="A2180" t="s">
        <v>58</v>
      </c>
      <c r="E2180" s="39" t="s">
        <v>5</v>
      </c>
    </row>
    <row r="2181" spans="1:16" ht="12.75">
      <c r="A2181" t="s">
        <v>48</v>
      </c>
      <c s="34" t="s">
        <v>3269</v>
      </c>
      <c s="34" t="s">
        <v>3270</v>
      </c>
      <c s="35" t="s">
        <v>5</v>
      </c>
      <c s="6" t="s">
        <v>3271</v>
      </c>
      <c s="36" t="s">
        <v>52</v>
      </c>
      <c s="37">
        <v>1</v>
      </c>
      <c s="36">
        <v>0</v>
      </c>
      <c s="36">
        <f>ROUND(G2181*H2181,6)</f>
      </c>
      <c r="L2181" s="38">
        <v>0</v>
      </c>
      <c s="32">
        <f>ROUND(ROUND(L2181,2)*ROUND(G2181,3),2)</f>
      </c>
      <c s="36" t="s">
        <v>1165</v>
      </c>
      <c>
        <f>(M2181*21)/100</f>
      </c>
      <c t="s">
        <v>27</v>
      </c>
    </row>
    <row r="2182" spans="1:5" ht="12.75">
      <c r="A2182" s="35" t="s">
        <v>54</v>
      </c>
      <c r="E2182" s="39" t="s">
        <v>3271</v>
      </c>
    </row>
    <row r="2183" spans="1:5" ht="12.75">
      <c r="A2183" s="35" t="s">
        <v>56</v>
      </c>
      <c r="E2183" s="40" t="s">
        <v>5</v>
      </c>
    </row>
    <row r="2184" spans="1:5" ht="12.75">
      <c r="A2184" t="s">
        <v>58</v>
      </c>
      <c r="E2184" s="39" t="s">
        <v>5</v>
      </c>
    </row>
    <row r="2185" spans="1:16" ht="12.75">
      <c r="A2185" t="s">
        <v>48</v>
      </c>
      <c s="34" t="s">
        <v>3272</v>
      </c>
      <c s="34" t="s">
        <v>3273</v>
      </c>
      <c s="35" t="s">
        <v>5</v>
      </c>
      <c s="6" t="s">
        <v>3274</v>
      </c>
      <c s="36" t="s">
        <v>52</v>
      </c>
      <c s="37">
        <v>1</v>
      </c>
      <c s="36">
        <v>0</v>
      </c>
      <c s="36">
        <f>ROUND(G2185*H2185,6)</f>
      </c>
      <c r="L2185" s="38">
        <v>0</v>
      </c>
      <c s="32">
        <f>ROUND(ROUND(L2185,2)*ROUND(G2185,3),2)</f>
      </c>
      <c s="36" t="s">
        <v>1165</v>
      </c>
      <c>
        <f>(M2185*21)/100</f>
      </c>
      <c t="s">
        <v>27</v>
      </c>
    </row>
    <row r="2186" spans="1:5" ht="12.75">
      <c r="A2186" s="35" t="s">
        <v>54</v>
      </c>
      <c r="E2186" s="39" t="s">
        <v>3274</v>
      </c>
    </row>
    <row r="2187" spans="1:5" ht="12.75">
      <c r="A2187" s="35" t="s">
        <v>56</v>
      </c>
      <c r="E2187" s="40" t="s">
        <v>5</v>
      </c>
    </row>
    <row r="2188" spans="1:5" ht="12.75">
      <c r="A2188" t="s">
        <v>58</v>
      </c>
      <c r="E2188" s="39" t="s">
        <v>5</v>
      </c>
    </row>
    <row r="2189" spans="1:16" ht="25.5">
      <c r="A2189" t="s">
        <v>48</v>
      </c>
      <c s="34" t="s">
        <v>3275</v>
      </c>
      <c s="34" t="s">
        <v>3276</v>
      </c>
      <c s="35" t="s">
        <v>5</v>
      </c>
      <c s="6" t="s">
        <v>3277</v>
      </c>
      <c s="36" t="s">
        <v>52</v>
      </c>
      <c s="37">
        <v>1</v>
      </c>
      <c s="36">
        <v>0</v>
      </c>
      <c s="36">
        <f>ROUND(G2189*H2189,6)</f>
      </c>
      <c r="L2189" s="38">
        <v>0</v>
      </c>
      <c s="32">
        <f>ROUND(ROUND(L2189,2)*ROUND(G2189,3),2)</f>
      </c>
      <c s="36" t="s">
        <v>1165</v>
      </c>
      <c>
        <f>(M2189*21)/100</f>
      </c>
      <c t="s">
        <v>27</v>
      </c>
    </row>
    <row r="2190" spans="1:5" ht="25.5">
      <c r="A2190" s="35" t="s">
        <v>54</v>
      </c>
      <c r="E2190" s="39" t="s">
        <v>3277</v>
      </c>
    </row>
    <row r="2191" spans="1:5" ht="12.75">
      <c r="A2191" s="35" t="s">
        <v>56</v>
      </c>
      <c r="E2191" s="40" t="s">
        <v>5</v>
      </c>
    </row>
    <row r="2192" spans="1:5" ht="12.75">
      <c r="A2192" t="s">
        <v>58</v>
      </c>
      <c r="E2192" s="39" t="s">
        <v>5</v>
      </c>
    </row>
    <row r="2193" spans="1:16" ht="12.75">
      <c r="A2193" t="s">
        <v>48</v>
      </c>
      <c s="34" t="s">
        <v>3278</v>
      </c>
      <c s="34" t="s">
        <v>3279</v>
      </c>
      <c s="35" t="s">
        <v>5</v>
      </c>
      <c s="6" t="s">
        <v>3280</v>
      </c>
      <c s="36" t="s">
        <v>52</v>
      </c>
      <c s="37">
        <v>1</v>
      </c>
      <c s="36">
        <v>0</v>
      </c>
      <c s="36">
        <f>ROUND(G2193*H2193,6)</f>
      </c>
      <c r="L2193" s="38">
        <v>0</v>
      </c>
      <c s="32">
        <f>ROUND(ROUND(L2193,2)*ROUND(G2193,3),2)</f>
      </c>
      <c s="36" t="s">
        <v>1165</v>
      </c>
      <c>
        <f>(M2193*21)/100</f>
      </c>
      <c t="s">
        <v>27</v>
      </c>
    </row>
    <row r="2194" spans="1:5" ht="12.75">
      <c r="A2194" s="35" t="s">
        <v>54</v>
      </c>
      <c r="E2194" s="39" t="s">
        <v>3280</v>
      </c>
    </row>
    <row r="2195" spans="1:5" ht="12.75">
      <c r="A2195" s="35" t="s">
        <v>56</v>
      </c>
      <c r="E2195" s="40" t="s">
        <v>5</v>
      </c>
    </row>
    <row r="2196" spans="1:5" ht="12.75">
      <c r="A2196" t="s">
        <v>58</v>
      </c>
      <c r="E2196" s="39" t="s">
        <v>5</v>
      </c>
    </row>
    <row r="2197" spans="1:16" ht="12.75">
      <c r="A2197" t="s">
        <v>48</v>
      </c>
      <c s="34" t="s">
        <v>3281</v>
      </c>
      <c s="34" t="s">
        <v>3282</v>
      </c>
      <c s="35" t="s">
        <v>5</v>
      </c>
      <c s="6" t="s">
        <v>3283</v>
      </c>
      <c s="36" t="s">
        <v>52</v>
      </c>
      <c s="37">
        <v>1</v>
      </c>
      <c s="36">
        <v>0</v>
      </c>
      <c s="36">
        <f>ROUND(G2197*H2197,6)</f>
      </c>
      <c r="L2197" s="38">
        <v>0</v>
      </c>
      <c s="32">
        <f>ROUND(ROUND(L2197,2)*ROUND(G2197,3),2)</f>
      </c>
      <c s="36" t="s">
        <v>1165</v>
      </c>
      <c>
        <f>(M2197*21)/100</f>
      </c>
      <c t="s">
        <v>27</v>
      </c>
    </row>
    <row r="2198" spans="1:5" ht="12.75">
      <c r="A2198" s="35" t="s">
        <v>54</v>
      </c>
      <c r="E2198" s="39" t="s">
        <v>3283</v>
      </c>
    </row>
    <row r="2199" spans="1:5" ht="12.75">
      <c r="A2199" s="35" t="s">
        <v>56</v>
      </c>
      <c r="E2199" s="40" t="s">
        <v>5</v>
      </c>
    </row>
    <row r="2200" spans="1:5" ht="12.75">
      <c r="A2200" t="s">
        <v>58</v>
      </c>
      <c r="E2200" s="39" t="s">
        <v>5</v>
      </c>
    </row>
    <row r="2201" spans="1:16" ht="12.75">
      <c r="A2201" t="s">
        <v>48</v>
      </c>
      <c s="34" t="s">
        <v>3284</v>
      </c>
      <c s="34" t="s">
        <v>3285</v>
      </c>
      <c s="35" t="s">
        <v>5</v>
      </c>
      <c s="6" t="s">
        <v>3286</v>
      </c>
      <c s="36" t="s">
        <v>52</v>
      </c>
      <c s="37">
        <v>1</v>
      </c>
      <c s="36">
        <v>0</v>
      </c>
      <c s="36">
        <f>ROUND(G2201*H2201,6)</f>
      </c>
      <c r="L2201" s="38">
        <v>0</v>
      </c>
      <c s="32">
        <f>ROUND(ROUND(L2201,2)*ROUND(G2201,3),2)</f>
      </c>
      <c s="36" t="s">
        <v>1165</v>
      </c>
      <c>
        <f>(M2201*21)/100</f>
      </c>
      <c t="s">
        <v>27</v>
      </c>
    </row>
    <row r="2202" spans="1:5" ht="12.75">
      <c r="A2202" s="35" t="s">
        <v>54</v>
      </c>
      <c r="E2202" s="39" t="s">
        <v>3286</v>
      </c>
    </row>
    <row r="2203" spans="1:5" ht="12.75">
      <c r="A2203" s="35" t="s">
        <v>56</v>
      </c>
      <c r="E2203" s="40" t="s">
        <v>5</v>
      </c>
    </row>
    <row r="2204" spans="1:5" ht="12.75">
      <c r="A2204" t="s">
        <v>58</v>
      </c>
      <c r="E2204" s="39" t="s">
        <v>5</v>
      </c>
    </row>
    <row r="2205" spans="1:16" ht="12.75">
      <c r="A2205" t="s">
        <v>48</v>
      </c>
      <c s="34" t="s">
        <v>3287</v>
      </c>
      <c s="34" t="s">
        <v>3288</v>
      </c>
      <c s="35" t="s">
        <v>5</v>
      </c>
      <c s="6" t="s">
        <v>3289</v>
      </c>
      <c s="36" t="s">
        <v>52</v>
      </c>
      <c s="37">
        <v>1</v>
      </c>
      <c s="36">
        <v>0</v>
      </c>
      <c s="36">
        <f>ROUND(G2205*H2205,6)</f>
      </c>
      <c r="L2205" s="38">
        <v>0</v>
      </c>
      <c s="32">
        <f>ROUND(ROUND(L2205,2)*ROUND(G2205,3),2)</f>
      </c>
      <c s="36" t="s">
        <v>1165</v>
      </c>
      <c>
        <f>(M2205*21)/100</f>
      </c>
      <c t="s">
        <v>27</v>
      </c>
    </row>
    <row r="2206" spans="1:5" ht="12.75">
      <c r="A2206" s="35" t="s">
        <v>54</v>
      </c>
      <c r="E2206" s="39" t="s">
        <v>3289</v>
      </c>
    </row>
    <row r="2207" spans="1:5" ht="12.75">
      <c r="A2207" s="35" t="s">
        <v>56</v>
      </c>
      <c r="E2207" s="40" t="s">
        <v>5</v>
      </c>
    </row>
    <row r="2208" spans="1:5" ht="12.75">
      <c r="A2208" t="s">
        <v>58</v>
      </c>
      <c r="E2208" s="39" t="s">
        <v>5</v>
      </c>
    </row>
    <row r="2209" spans="1:16" ht="12.75">
      <c r="A2209" t="s">
        <v>48</v>
      </c>
      <c s="34" t="s">
        <v>3290</v>
      </c>
      <c s="34" t="s">
        <v>3291</v>
      </c>
      <c s="35" t="s">
        <v>5</v>
      </c>
      <c s="6" t="s">
        <v>3292</v>
      </c>
      <c s="36" t="s">
        <v>52</v>
      </c>
      <c s="37">
        <v>1</v>
      </c>
      <c s="36">
        <v>0</v>
      </c>
      <c s="36">
        <f>ROUND(G2209*H2209,6)</f>
      </c>
      <c r="L2209" s="38">
        <v>0</v>
      </c>
      <c s="32">
        <f>ROUND(ROUND(L2209,2)*ROUND(G2209,3),2)</f>
      </c>
      <c s="36" t="s">
        <v>1165</v>
      </c>
      <c>
        <f>(M2209*21)/100</f>
      </c>
      <c t="s">
        <v>27</v>
      </c>
    </row>
    <row r="2210" spans="1:5" ht="12.75">
      <c r="A2210" s="35" t="s">
        <v>54</v>
      </c>
      <c r="E2210" s="39" t="s">
        <v>3292</v>
      </c>
    </row>
    <row r="2211" spans="1:5" ht="12.75">
      <c r="A2211" s="35" t="s">
        <v>56</v>
      </c>
      <c r="E2211" s="40" t="s">
        <v>5</v>
      </c>
    </row>
    <row r="2212" spans="1:5" ht="12.75">
      <c r="A2212" t="s">
        <v>58</v>
      </c>
      <c r="E2212" s="39" t="s">
        <v>5</v>
      </c>
    </row>
    <row r="2213" spans="1:16" ht="12.75">
      <c r="A2213" t="s">
        <v>48</v>
      </c>
      <c s="34" t="s">
        <v>3293</v>
      </c>
      <c s="34" t="s">
        <v>3294</v>
      </c>
      <c s="35" t="s">
        <v>5</v>
      </c>
      <c s="6" t="s">
        <v>3295</v>
      </c>
      <c s="36" t="s">
        <v>52</v>
      </c>
      <c s="37">
        <v>1</v>
      </c>
      <c s="36">
        <v>0</v>
      </c>
      <c s="36">
        <f>ROUND(G2213*H2213,6)</f>
      </c>
      <c r="L2213" s="38">
        <v>0</v>
      </c>
      <c s="32">
        <f>ROUND(ROUND(L2213,2)*ROUND(G2213,3),2)</f>
      </c>
      <c s="36" t="s">
        <v>1165</v>
      </c>
      <c>
        <f>(M2213*21)/100</f>
      </c>
      <c t="s">
        <v>27</v>
      </c>
    </row>
    <row r="2214" spans="1:5" ht="12.75">
      <c r="A2214" s="35" t="s">
        <v>54</v>
      </c>
      <c r="E2214" s="39" t="s">
        <v>3295</v>
      </c>
    </row>
    <row r="2215" spans="1:5" ht="12.75">
      <c r="A2215" s="35" t="s">
        <v>56</v>
      </c>
      <c r="E2215" s="40" t="s">
        <v>5</v>
      </c>
    </row>
    <row r="2216" spans="1:5" ht="12.75">
      <c r="A2216" t="s">
        <v>58</v>
      </c>
      <c r="E2216" s="39" t="s">
        <v>5</v>
      </c>
    </row>
    <row r="2217" spans="1:16" ht="12.75">
      <c r="A2217" t="s">
        <v>48</v>
      </c>
      <c s="34" t="s">
        <v>3296</v>
      </c>
      <c s="34" t="s">
        <v>3297</v>
      </c>
      <c s="35" t="s">
        <v>5</v>
      </c>
      <c s="6" t="s">
        <v>3298</v>
      </c>
      <c s="36" t="s">
        <v>52</v>
      </c>
      <c s="37">
        <v>1</v>
      </c>
      <c s="36">
        <v>0</v>
      </c>
      <c s="36">
        <f>ROUND(G2217*H2217,6)</f>
      </c>
      <c r="L2217" s="38">
        <v>0</v>
      </c>
      <c s="32">
        <f>ROUND(ROUND(L2217,2)*ROUND(G2217,3),2)</f>
      </c>
      <c s="36" t="s">
        <v>1165</v>
      </c>
      <c>
        <f>(M2217*21)/100</f>
      </c>
      <c t="s">
        <v>27</v>
      </c>
    </row>
    <row r="2218" spans="1:5" ht="12.75">
      <c r="A2218" s="35" t="s">
        <v>54</v>
      </c>
      <c r="E2218" s="39" t="s">
        <v>3298</v>
      </c>
    </row>
    <row r="2219" spans="1:5" ht="12.75">
      <c r="A2219" s="35" t="s">
        <v>56</v>
      </c>
      <c r="E2219" s="40" t="s">
        <v>5</v>
      </c>
    </row>
    <row r="2220" spans="1:5" ht="12.75">
      <c r="A2220" t="s">
        <v>58</v>
      </c>
      <c r="E2220" s="39" t="s">
        <v>5</v>
      </c>
    </row>
    <row r="2221" spans="1:16" ht="12.75">
      <c r="A2221" t="s">
        <v>48</v>
      </c>
      <c s="34" t="s">
        <v>3299</v>
      </c>
      <c s="34" t="s">
        <v>3300</v>
      </c>
      <c s="35" t="s">
        <v>5</v>
      </c>
      <c s="6" t="s">
        <v>3289</v>
      </c>
      <c s="36" t="s">
        <v>52</v>
      </c>
      <c s="37">
        <v>1</v>
      </c>
      <c s="36">
        <v>0</v>
      </c>
      <c s="36">
        <f>ROUND(G2221*H2221,6)</f>
      </c>
      <c r="L2221" s="38">
        <v>0</v>
      </c>
      <c s="32">
        <f>ROUND(ROUND(L2221,2)*ROUND(G2221,3),2)</f>
      </c>
      <c s="36" t="s">
        <v>1165</v>
      </c>
      <c>
        <f>(M2221*21)/100</f>
      </c>
      <c t="s">
        <v>27</v>
      </c>
    </row>
    <row r="2222" spans="1:5" ht="12.75">
      <c r="A2222" s="35" t="s">
        <v>54</v>
      </c>
      <c r="E2222" s="39" t="s">
        <v>3289</v>
      </c>
    </row>
    <row r="2223" spans="1:5" ht="12.75">
      <c r="A2223" s="35" t="s">
        <v>56</v>
      </c>
      <c r="E2223" s="40" t="s">
        <v>5</v>
      </c>
    </row>
    <row r="2224" spans="1:5" ht="12.75">
      <c r="A2224" t="s">
        <v>58</v>
      </c>
      <c r="E2224" s="39" t="s">
        <v>5</v>
      </c>
    </row>
    <row r="2225" spans="1:16" ht="12.75">
      <c r="A2225" t="s">
        <v>48</v>
      </c>
      <c s="34" t="s">
        <v>3301</v>
      </c>
      <c s="34" t="s">
        <v>3302</v>
      </c>
      <c s="35" t="s">
        <v>5</v>
      </c>
      <c s="6" t="s">
        <v>3292</v>
      </c>
      <c s="36" t="s">
        <v>52</v>
      </c>
      <c s="37">
        <v>1</v>
      </c>
      <c s="36">
        <v>0</v>
      </c>
      <c s="36">
        <f>ROUND(G2225*H2225,6)</f>
      </c>
      <c r="L2225" s="38">
        <v>0</v>
      </c>
      <c s="32">
        <f>ROUND(ROUND(L2225,2)*ROUND(G2225,3),2)</f>
      </c>
      <c s="36" t="s">
        <v>1165</v>
      </c>
      <c>
        <f>(M2225*21)/100</f>
      </c>
      <c t="s">
        <v>27</v>
      </c>
    </row>
    <row r="2226" spans="1:5" ht="12.75">
      <c r="A2226" s="35" t="s">
        <v>54</v>
      </c>
      <c r="E2226" s="39" t="s">
        <v>3292</v>
      </c>
    </row>
    <row r="2227" spans="1:5" ht="12.75">
      <c r="A2227" s="35" t="s">
        <v>56</v>
      </c>
      <c r="E2227" s="40" t="s">
        <v>5</v>
      </c>
    </row>
    <row r="2228" spans="1:5" ht="12.75">
      <c r="A2228" t="s">
        <v>58</v>
      </c>
      <c r="E2228" s="39" t="s">
        <v>5</v>
      </c>
    </row>
    <row r="2229" spans="1:16" ht="12.75">
      <c r="A2229" t="s">
        <v>48</v>
      </c>
      <c s="34" t="s">
        <v>3303</v>
      </c>
      <c s="34" t="s">
        <v>3304</v>
      </c>
      <c s="35" t="s">
        <v>5</v>
      </c>
      <c s="6" t="s">
        <v>3305</v>
      </c>
      <c s="36" t="s">
        <v>52</v>
      </c>
      <c s="37">
        <v>1</v>
      </c>
      <c s="36">
        <v>0</v>
      </c>
      <c s="36">
        <f>ROUND(G2229*H2229,6)</f>
      </c>
      <c r="L2229" s="38">
        <v>0</v>
      </c>
      <c s="32">
        <f>ROUND(ROUND(L2229,2)*ROUND(G2229,3),2)</f>
      </c>
      <c s="36" t="s">
        <v>1165</v>
      </c>
      <c>
        <f>(M2229*21)/100</f>
      </c>
      <c t="s">
        <v>27</v>
      </c>
    </row>
    <row r="2230" spans="1:5" ht="12.75">
      <c r="A2230" s="35" t="s">
        <v>54</v>
      </c>
      <c r="E2230" s="39" t="s">
        <v>3305</v>
      </c>
    </row>
    <row r="2231" spans="1:5" ht="12.75">
      <c r="A2231" s="35" t="s">
        <v>56</v>
      </c>
      <c r="E2231" s="40" t="s">
        <v>5</v>
      </c>
    </row>
    <row r="2232" spans="1:5" ht="12.75">
      <c r="A2232" t="s">
        <v>58</v>
      </c>
      <c r="E2232" s="39" t="s">
        <v>5</v>
      </c>
    </row>
    <row r="2233" spans="1:16" ht="12.75">
      <c r="A2233" t="s">
        <v>48</v>
      </c>
      <c s="34" t="s">
        <v>3306</v>
      </c>
      <c s="34" t="s">
        <v>3307</v>
      </c>
      <c s="35" t="s">
        <v>5</v>
      </c>
      <c s="6" t="s">
        <v>3308</v>
      </c>
      <c s="36" t="s">
        <v>52</v>
      </c>
      <c s="37">
        <v>1</v>
      </c>
      <c s="36">
        <v>0</v>
      </c>
      <c s="36">
        <f>ROUND(G2233*H2233,6)</f>
      </c>
      <c r="L2233" s="38">
        <v>0</v>
      </c>
      <c s="32">
        <f>ROUND(ROUND(L2233,2)*ROUND(G2233,3),2)</f>
      </c>
      <c s="36" t="s">
        <v>1165</v>
      </c>
      <c>
        <f>(M2233*21)/100</f>
      </c>
      <c t="s">
        <v>27</v>
      </c>
    </row>
    <row r="2234" spans="1:5" ht="12.75">
      <c r="A2234" s="35" t="s">
        <v>54</v>
      </c>
      <c r="E2234" s="39" t="s">
        <v>3308</v>
      </c>
    </row>
    <row r="2235" spans="1:5" ht="12.75">
      <c r="A2235" s="35" t="s">
        <v>56</v>
      </c>
      <c r="E2235" s="40" t="s">
        <v>5</v>
      </c>
    </row>
    <row r="2236" spans="1:5" ht="12.75">
      <c r="A2236" t="s">
        <v>58</v>
      </c>
      <c r="E2236" s="39" t="s">
        <v>5</v>
      </c>
    </row>
    <row r="2237" spans="1:16" ht="12.75">
      <c r="A2237" t="s">
        <v>48</v>
      </c>
      <c s="34" t="s">
        <v>3309</v>
      </c>
      <c s="34" t="s">
        <v>3310</v>
      </c>
      <c s="35" t="s">
        <v>5</v>
      </c>
      <c s="6" t="s">
        <v>3311</v>
      </c>
      <c s="36" t="s">
        <v>52</v>
      </c>
      <c s="37">
        <v>1</v>
      </c>
      <c s="36">
        <v>0</v>
      </c>
      <c s="36">
        <f>ROUND(G2237*H2237,6)</f>
      </c>
      <c r="L2237" s="38">
        <v>0</v>
      </c>
      <c s="32">
        <f>ROUND(ROUND(L2237,2)*ROUND(G2237,3),2)</f>
      </c>
      <c s="36" t="s">
        <v>1165</v>
      </c>
      <c>
        <f>(M2237*21)/100</f>
      </c>
      <c t="s">
        <v>27</v>
      </c>
    </row>
    <row r="2238" spans="1:5" ht="12.75">
      <c r="A2238" s="35" t="s">
        <v>54</v>
      </c>
      <c r="E2238" s="39" t="s">
        <v>3311</v>
      </c>
    </row>
    <row r="2239" spans="1:5" ht="12.75">
      <c r="A2239" s="35" t="s">
        <v>56</v>
      </c>
      <c r="E2239" s="40" t="s">
        <v>5</v>
      </c>
    </row>
    <row r="2240" spans="1:5" ht="12.75">
      <c r="A2240" t="s">
        <v>58</v>
      </c>
      <c r="E2240" s="39" t="s">
        <v>5</v>
      </c>
    </row>
    <row r="2241" spans="1:16" ht="12.75">
      <c r="A2241" t="s">
        <v>48</v>
      </c>
      <c s="34" t="s">
        <v>3312</v>
      </c>
      <c s="34" t="s">
        <v>3313</v>
      </c>
      <c s="35" t="s">
        <v>5</v>
      </c>
      <c s="6" t="s">
        <v>3314</v>
      </c>
      <c s="36" t="s">
        <v>52</v>
      </c>
      <c s="37">
        <v>1</v>
      </c>
      <c s="36">
        <v>0</v>
      </c>
      <c s="36">
        <f>ROUND(G2241*H2241,6)</f>
      </c>
      <c r="L2241" s="38">
        <v>0</v>
      </c>
      <c s="32">
        <f>ROUND(ROUND(L2241,2)*ROUND(G2241,3),2)</f>
      </c>
      <c s="36" t="s">
        <v>1165</v>
      </c>
      <c>
        <f>(M2241*21)/100</f>
      </c>
      <c t="s">
        <v>27</v>
      </c>
    </row>
    <row r="2242" spans="1:5" ht="12.75">
      <c r="A2242" s="35" t="s">
        <v>54</v>
      </c>
      <c r="E2242" s="39" t="s">
        <v>3314</v>
      </c>
    </row>
    <row r="2243" spans="1:5" ht="12.75">
      <c r="A2243" s="35" t="s">
        <v>56</v>
      </c>
      <c r="E2243" s="40" t="s">
        <v>5</v>
      </c>
    </row>
    <row r="2244" spans="1:5" ht="12.75">
      <c r="A2244" t="s">
        <v>58</v>
      </c>
      <c r="E2244" s="39" t="s">
        <v>5</v>
      </c>
    </row>
    <row r="2245" spans="1:16" ht="12.75">
      <c r="A2245" t="s">
        <v>48</v>
      </c>
      <c s="34" t="s">
        <v>3315</v>
      </c>
      <c s="34" t="s">
        <v>3316</v>
      </c>
      <c s="35" t="s">
        <v>5</v>
      </c>
      <c s="6" t="s">
        <v>3314</v>
      </c>
      <c s="36" t="s">
        <v>52</v>
      </c>
      <c s="37">
        <v>1</v>
      </c>
      <c s="36">
        <v>0</v>
      </c>
      <c s="36">
        <f>ROUND(G2245*H2245,6)</f>
      </c>
      <c r="L2245" s="38">
        <v>0</v>
      </c>
      <c s="32">
        <f>ROUND(ROUND(L2245,2)*ROUND(G2245,3),2)</f>
      </c>
      <c s="36" t="s">
        <v>1165</v>
      </c>
      <c>
        <f>(M2245*21)/100</f>
      </c>
      <c t="s">
        <v>27</v>
      </c>
    </row>
    <row r="2246" spans="1:5" ht="12.75">
      <c r="A2246" s="35" t="s">
        <v>54</v>
      </c>
      <c r="E2246" s="39" t="s">
        <v>3314</v>
      </c>
    </row>
    <row r="2247" spans="1:5" ht="12.75">
      <c r="A2247" s="35" t="s">
        <v>56</v>
      </c>
      <c r="E2247" s="40" t="s">
        <v>5</v>
      </c>
    </row>
    <row r="2248" spans="1:5" ht="12.75">
      <c r="A2248" t="s">
        <v>58</v>
      </c>
      <c r="E2248" s="39" t="s">
        <v>5</v>
      </c>
    </row>
    <row r="2249" spans="1:16" ht="12.75">
      <c r="A2249" t="s">
        <v>48</v>
      </c>
      <c s="34" t="s">
        <v>3317</v>
      </c>
      <c s="34" t="s">
        <v>3318</v>
      </c>
      <c s="35" t="s">
        <v>5</v>
      </c>
      <c s="6" t="s">
        <v>3319</v>
      </c>
      <c s="36" t="s">
        <v>52</v>
      </c>
      <c s="37">
        <v>1</v>
      </c>
      <c s="36">
        <v>0</v>
      </c>
      <c s="36">
        <f>ROUND(G2249*H2249,6)</f>
      </c>
      <c r="L2249" s="38">
        <v>0</v>
      </c>
      <c s="32">
        <f>ROUND(ROUND(L2249,2)*ROUND(G2249,3),2)</f>
      </c>
      <c s="36" t="s">
        <v>1165</v>
      </c>
      <c>
        <f>(M2249*21)/100</f>
      </c>
      <c t="s">
        <v>27</v>
      </c>
    </row>
    <row r="2250" spans="1:5" ht="12.75">
      <c r="A2250" s="35" t="s">
        <v>54</v>
      </c>
      <c r="E2250" s="39" t="s">
        <v>3319</v>
      </c>
    </row>
    <row r="2251" spans="1:5" ht="12.75">
      <c r="A2251" s="35" t="s">
        <v>56</v>
      </c>
      <c r="E2251" s="40" t="s">
        <v>5</v>
      </c>
    </row>
    <row r="2252" spans="1:5" ht="12.75">
      <c r="A2252" t="s">
        <v>58</v>
      </c>
      <c r="E2252" s="39" t="s">
        <v>5</v>
      </c>
    </row>
    <row r="2253" spans="1:16" ht="12.75">
      <c r="A2253" t="s">
        <v>48</v>
      </c>
      <c s="34" t="s">
        <v>3320</v>
      </c>
      <c s="34" t="s">
        <v>3321</v>
      </c>
      <c s="35" t="s">
        <v>5</v>
      </c>
      <c s="6" t="s">
        <v>3322</v>
      </c>
      <c s="36" t="s">
        <v>52</v>
      </c>
      <c s="37">
        <v>1</v>
      </c>
      <c s="36">
        <v>0</v>
      </c>
      <c s="36">
        <f>ROUND(G2253*H2253,6)</f>
      </c>
      <c r="L2253" s="38">
        <v>0</v>
      </c>
      <c s="32">
        <f>ROUND(ROUND(L2253,2)*ROUND(G2253,3),2)</f>
      </c>
      <c s="36" t="s">
        <v>1165</v>
      </c>
      <c>
        <f>(M2253*21)/100</f>
      </c>
      <c t="s">
        <v>27</v>
      </c>
    </row>
    <row r="2254" spans="1:5" ht="12.75">
      <c r="A2254" s="35" t="s">
        <v>54</v>
      </c>
      <c r="E2254" s="39" t="s">
        <v>3322</v>
      </c>
    </row>
    <row r="2255" spans="1:5" ht="12.75">
      <c r="A2255" s="35" t="s">
        <v>56</v>
      </c>
      <c r="E2255" s="40" t="s">
        <v>5</v>
      </c>
    </row>
    <row r="2256" spans="1:5" ht="12.75">
      <c r="A2256" t="s">
        <v>58</v>
      </c>
      <c r="E2256" s="39" t="s">
        <v>5</v>
      </c>
    </row>
    <row r="2257" spans="1:16" ht="12.75">
      <c r="A2257" t="s">
        <v>48</v>
      </c>
      <c s="34" t="s">
        <v>3323</v>
      </c>
      <c s="34" t="s">
        <v>3324</v>
      </c>
      <c s="35" t="s">
        <v>5</v>
      </c>
      <c s="6" t="s">
        <v>3325</v>
      </c>
      <c s="36" t="s">
        <v>52</v>
      </c>
      <c s="37">
        <v>1</v>
      </c>
      <c s="36">
        <v>0</v>
      </c>
      <c s="36">
        <f>ROUND(G2257*H2257,6)</f>
      </c>
      <c r="L2257" s="38">
        <v>0</v>
      </c>
      <c s="32">
        <f>ROUND(ROUND(L2257,2)*ROUND(G2257,3),2)</f>
      </c>
      <c s="36" t="s">
        <v>1165</v>
      </c>
      <c>
        <f>(M2257*21)/100</f>
      </c>
      <c t="s">
        <v>27</v>
      </c>
    </row>
    <row r="2258" spans="1:5" ht="12.75">
      <c r="A2258" s="35" t="s">
        <v>54</v>
      </c>
      <c r="E2258" s="39" t="s">
        <v>3325</v>
      </c>
    </row>
    <row r="2259" spans="1:5" ht="12.75">
      <c r="A2259" s="35" t="s">
        <v>56</v>
      </c>
      <c r="E2259" s="40" t="s">
        <v>5</v>
      </c>
    </row>
    <row r="2260" spans="1:5" ht="12.75">
      <c r="A2260" t="s">
        <v>58</v>
      </c>
      <c r="E2260" s="39" t="s">
        <v>5</v>
      </c>
    </row>
    <row r="2261" spans="1:16" ht="12.75">
      <c r="A2261" t="s">
        <v>48</v>
      </c>
      <c s="34" t="s">
        <v>3326</v>
      </c>
      <c s="34" t="s">
        <v>3327</v>
      </c>
      <c s="35" t="s">
        <v>5</v>
      </c>
      <c s="6" t="s">
        <v>3328</v>
      </c>
      <c s="36" t="s">
        <v>52</v>
      </c>
      <c s="37">
        <v>1</v>
      </c>
      <c s="36">
        <v>0</v>
      </c>
      <c s="36">
        <f>ROUND(G2261*H2261,6)</f>
      </c>
      <c r="L2261" s="38">
        <v>0</v>
      </c>
      <c s="32">
        <f>ROUND(ROUND(L2261,2)*ROUND(G2261,3),2)</f>
      </c>
      <c s="36" t="s">
        <v>1165</v>
      </c>
      <c>
        <f>(M2261*21)/100</f>
      </c>
      <c t="s">
        <v>27</v>
      </c>
    </row>
    <row r="2262" spans="1:5" ht="12.75">
      <c r="A2262" s="35" t="s">
        <v>54</v>
      </c>
      <c r="E2262" s="39" t="s">
        <v>3328</v>
      </c>
    </row>
    <row r="2263" spans="1:5" ht="12.75">
      <c r="A2263" s="35" t="s">
        <v>56</v>
      </c>
      <c r="E2263" s="40" t="s">
        <v>5</v>
      </c>
    </row>
    <row r="2264" spans="1:5" ht="12.75">
      <c r="A2264" t="s">
        <v>58</v>
      </c>
      <c r="E2264" s="39" t="s">
        <v>5</v>
      </c>
    </row>
    <row r="2265" spans="1:16" ht="12.75">
      <c r="A2265" t="s">
        <v>48</v>
      </c>
      <c s="34" t="s">
        <v>3329</v>
      </c>
      <c s="34" t="s">
        <v>3330</v>
      </c>
      <c s="35" t="s">
        <v>5</v>
      </c>
      <c s="6" t="s">
        <v>3331</v>
      </c>
      <c s="36" t="s">
        <v>52</v>
      </c>
      <c s="37">
        <v>1</v>
      </c>
      <c s="36">
        <v>0</v>
      </c>
      <c s="36">
        <f>ROUND(G2265*H2265,6)</f>
      </c>
      <c r="L2265" s="38">
        <v>0</v>
      </c>
      <c s="32">
        <f>ROUND(ROUND(L2265,2)*ROUND(G2265,3),2)</f>
      </c>
      <c s="36" t="s">
        <v>1165</v>
      </c>
      <c>
        <f>(M2265*21)/100</f>
      </c>
      <c t="s">
        <v>27</v>
      </c>
    </row>
    <row r="2266" spans="1:5" ht="12.75">
      <c r="A2266" s="35" t="s">
        <v>54</v>
      </c>
      <c r="E2266" s="39" t="s">
        <v>3331</v>
      </c>
    </row>
    <row r="2267" spans="1:5" ht="12.75">
      <c r="A2267" s="35" t="s">
        <v>56</v>
      </c>
      <c r="E2267" s="40" t="s">
        <v>5</v>
      </c>
    </row>
    <row r="2268" spans="1:5" ht="12.75">
      <c r="A2268" t="s">
        <v>58</v>
      </c>
      <c r="E2268" s="39" t="s">
        <v>5</v>
      </c>
    </row>
    <row r="2269" spans="1:16" ht="12.75">
      <c r="A2269" t="s">
        <v>48</v>
      </c>
      <c s="34" t="s">
        <v>3332</v>
      </c>
      <c s="34" t="s">
        <v>3333</v>
      </c>
      <c s="35" t="s">
        <v>5</v>
      </c>
      <c s="6" t="s">
        <v>3334</v>
      </c>
      <c s="36" t="s">
        <v>52</v>
      </c>
      <c s="37">
        <v>1</v>
      </c>
      <c s="36">
        <v>0</v>
      </c>
      <c s="36">
        <f>ROUND(G2269*H2269,6)</f>
      </c>
      <c r="L2269" s="38">
        <v>0</v>
      </c>
      <c s="32">
        <f>ROUND(ROUND(L2269,2)*ROUND(G2269,3),2)</f>
      </c>
      <c s="36" t="s">
        <v>1165</v>
      </c>
      <c>
        <f>(M2269*21)/100</f>
      </c>
      <c t="s">
        <v>27</v>
      </c>
    </row>
    <row r="2270" spans="1:5" ht="12.75">
      <c r="A2270" s="35" t="s">
        <v>54</v>
      </c>
      <c r="E2270" s="39" t="s">
        <v>3334</v>
      </c>
    </row>
    <row r="2271" spans="1:5" ht="12.75">
      <c r="A2271" s="35" t="s">
        <v>56</v>
      </c>
      <c r="E2271" s="40" t="s">
        <v>5</v>
      </c>
    </row>
    <row r="2272" spans="1:5" ht="12.75">
      <c r="A2272" t="s">
        <v>58</v>
      </c>
      <c r="E2272" s="39" t="s">
        <v>5</v>
      </c>
    </row>
    <row r="2273" spans="1:16" ht="25.5">
      <c r="A2273" t="s">
        <v>48</v>
      </c>
      <c s="34" t="s">
        <v>3335</v>
      </c>
      <c s="34" t="s">
        <v>3336</v>
      </c>
      <c s="35" t="s">
        <v>5</v>
      </c>
      <c s="6" t="s">
        <v>3337</v>
      </c>
      <c s="36" t="s">
        <v>52</v>
      </c>
      <c s="37">
        <v>2</v>
      </c>
      <c s="36">
        <v>0</v>
      </c>
      <c s="36">
        <f>ROUND(G2273*H2273,6)</f>
      </c>
      <c r="L2273" s="38">
        <v>0</v>
      </c>
      <c s="32">
        <f>ROUND(ROUND(L2273,2)*ROUND(G2273,3),2)</f>
      </c>
      <c s="36" t="s">
        <v>1165</v>
      </c>
      <c>
        <f>(M2273*21)/100</f>
      </c>
      <c t="s">
        <v>27</v>
      </c>
    </row>
    <row r="2274" spans="1:5" ht="25.5">
      <c r="A2274" s="35" t="s">
        <v>54</v>
      </c>
      <c r="E2274" s="39" t="s">
        <v>3337</v>
      </c>
    </row>
    <row r="2275" spans="1:5" ht="12.75">
      <c r="A2275" s="35" t="s">
        <v>56</v>
      </c>
      <c r="E2275" s="40" t="s">
        <v>5</v>
      </c>
    </row>
    <row r="2276" spans="1:5" ht="12.75">
      <c r="A2276" t="s">
        <v>58</v>
      </c>
      <c r="E2276" s="39" t="s">
        <v>5</v>
      </c>
    </row>
    <row r="2277" spans="1:16" ht="12.75">
      <c r="A2277" t="s">
        <v>48</v>
      </c>
      <c s="34" t="s">
        <v>3338</v>
      </c>
      <c s="34" t="s">
        <v>3339</v>
      </c>
      <c s="35" t="s">
        <v>5</v>
      </c>
      <c s="6" t="s">
        <v>3340</v>
      </c>
      <c s="36" t="s">
        <v>52</v>
      </c>
      <c s="37">
        <v>1</v>
      </c>
      <c s="36">
        <v>0</v>
      </c>
      <c s="36">
        <f>ROUND(G2277*H2277,6)</f>
      </c>
      <c r="L2277" s="38">
        <v>0</v>
      </c>
      <c s="32">
        <f>ROUND(ROUND(L2277,2)*ROUND(G2277,3),2)</f>
      </c>
      <c s="36" t="s">
        <v>1165</v>
      </c>
      <c>
        <f>(M2277*21)/100</f>
      </c>
      <c t="s">
        <v>27</v>
      </c>
    </row>
    <row r="2278" spans="1:5" ht="12.75">
      <c r="A2278" s="35" t="s">
        <v>54</v>
      </c>
      <c r="E2278" s="39" t="s">
        <v>3340</v>
      </c>
    </row>
    <row r="2279" spans="1:5" ht="12.75">
      <c r="A2279" s="35" t="s">
        <v>56</v>
      </c>
      <c r="E2279" s="40" t="s">
        <v>5</v>
      </c>
    </row>
    <row r="2280" spans="1:5" ht="12.75">
      <c r="A2280" t="s">
        <v>58</v>
      </c>
      <c r="E2280" s="39" t="s">
        <v>5</v>
      </c>
    </row>
    <row r="2281" spans="1:16" ht="12.75">
      <c r="A2281" t="s">
        <v>48</v>
      </c>
      <c s="34" t="s">
        <v>3341</v>
      </c>
      <c s="34" t="s">
        <v>3342</v>
      </c>
      <c s="35" t="s">
        <v>5</v>
      </c>
      <c s="6" t="s">
        <v>3340</v>
      </c>
      <c s="36" t="s">
        <v>52</v>
      </c>
      <c s="37">
        <v>1</v>
      </c>
      <c s="36">
        <v>0</v>
      </c>
      <c s="36">
        <f>ROUND(G2281*H2281,6)</f>
      </c>
      <c r="L2281" s="38">
        <v>0</v>
      </c>
      <c s="32">
        <f>ROUND(ROUND(L2281,2)*ROUND(G2281,3),2)</f>
      </c>
      <c s="36" t="s">
        <v>1165</v>
      </c>
      <c>
        <f>(M2281*21)/100</f>
      </c>
      <c t="s">
        <v>27</v>
      </c>
    </row>
    <row r="2282" spans="1:5" ht="12.75">
      <c r="A2282" s="35" t="s">
        <v>54</v>
      </c>
      <c r="E2282" s="39" t="s">
        <v>3340</v>
      </c>
    </row>
    <row r="2283" spans="1:5" ht="12.75">
      <c r="A2283" s="35" t="s">
        <v>56</v>
      </c>
      <c r="E2283" s="40" t="s">
        <v>5</v>
      </c>
    </row>
    <row r="2284" spans="1:5" ht="12.75">
      <c r="A2284" t="s">
        <v>58</v>
      </c>
      <c r="E2284" s="39" t="s">
        <v>5</v>
      </c>
    </row>
    <row r="2285" spans="1:16" ht="12.75">
      <c r="A2285" t="s">
        <v>48</v>
      </c>
      <c s="34" t="s">
        <v>3343</v>
      </c>
      <c s="34" t="s">
        <v>3344</v>
      </c>
      <c s="35" t="s">
        <v>5</v>
      </c>
      <c s="6" t="s">
        <v>3345</v>
      </c>
      <c s="36" t="s">
        <v>52</v>
      </c>
      <c s="37">
        <v>1</v>
      </c>
      <c s="36">
        <v>0</v>
      </c>
      <c s="36">
        <f>ROUND(G2285*H2285,6)</f>
      </c>
      <c r="L2285" s="38">
        <v>0</v>
      </c>
      <c s="32">
        <f>ROUND(ROUND(L2285,2)*ROUND(G2285,3),2)</f>
      </c>
      <c s="36" t="s">
        <v>1165</v>
      </c>
      <c>
        <f>(M2285*21)/100</f>
      </c>
      <c t="s">
        <v>27</v>
      </c>
    </row>
    <row r="2286" spans="1:5" ht="12.75">
      <c r="A2286" s="35" t="s">
        <v>54</v>
      </c>
      <c r="E2286" s="39" t="s">
        <v>3345</v>
      </c>
    </row>
    <row r="2287" spans="1:5" ht="12.75">
      <c r="A2287" s="35" t="s">
        <v>56</v>
      </c>
      <c r="E2287" s="40" t="s">
        <v>5</v>
      </c>
    </row>
    <row r="2288" spans="1:5" ht="12.75">
      <c r="A2288" t="s">
        <v>58</v>
      </c>
      <c r="E2288" s="39" t="s">
        <v>5</v>
      </c>
    </row>
    <row r="2289" spans="1:16" ht="12.75">
      <c r="A2289" t="s">
        <v>48</v>
      </c>
      <c s="34" t="s">
        <v>3346</v>
      </c>
      <c s="34" t="s">
        <v>3347</v>
      </c>
      <c s="35" t="s">
        <v>5</v>
      </c>
      <c s="6" t="s">
        <v>3348</v>
      </c>
      <c s="36" t="s">
        <v>52</v>
      </c>
      <c s="37">
        <v>1</v>
      </c>
      <c s="36">
        <v>0</v>
      </c>
      <c s="36">
        <f>ROUND(G2289*H2289,6)</f>
      </c>
      <c r="L2289" s="38">
        <v>0</v>
      </c>
      <c s="32">
        <f>ROUND(ROUND(L2289,2)*ROUND(G2289,3),2)</f>
      </c>
      <c s="36" t="s">
        <v>1165</v>
      </c>
      <c>
        <f>(M2289*21)/100</f>
      </c>
      <c t="s">
        <v>27</v>
      </c>
    </row>
    <row r="2290" spans="1:5" ht="12.75">
      <c r="A2290" s="35" t="s">
        <v>54</v>
      </c>
      <c r="E2290" s="39" t="s">
        <v>3348</v>
      </c>
    </row>
    <row r="2291" spans="1:5" ht="12.75">
      <c r="A2291" s="35" t="s">
        <v>56</v>
      </c>
      <c r="E2291" s="40" t="s">
        <v>5</v>
      </c>
    </row>
    <row r="2292" spans="1:5" ht="12.75">
      <c r="A2292" t="s">
        <v>58</v>
      </c>
      <c r="E2292" s="39" t="s">
        <v>5</v>
      </c>
    </row>
    <row r="2293" spans="1:16" ht="12.75">
      <c r="A2293" t="s">
        <v>48</v>
      </c>
      <c s="34" t="s">
        <v>3349</v>
      </c>
      <c s="34" t="s">
        <v>3350</v>
      </c>
      <c s="35" t="s">
        <v>5</v>
      </c>
      <c s="6" t="s">
        <v>3351</v>
      </c>
      <c s="36" t="s">
        <v>52</v>
      </c>
      <c s="37">
        <v>1</v>
      </c>
      <c s="36">
        <v>0</v>
      </c>
      <c s="36">
        <f>ROUND(G2293*H2293,6)</f>
      </c>
      <c r="L2293" s="38">
        <v>0</v>
      </c>
      <c s="32">
        <f>ROUND(ROUND(L2293,2)*ROUND(G2293,3),2)</f>
      </c>
      <c s="36" t="s">
        <v>1165</v>
      </c>
      <c>
        <f>(M2293*21)/100</f>
      </c>
      <c t="s">
        <v>27</v>
      </c>
    </row>
    <row r="2294" spans="1:5" ht="12.75">
      <c r="A2294" s="35" t="s">
        <v>54</v>
      </c>
      <c r="E2294" s="39" t="s">
        <v>3351</v>
      </c>
    </row>
    <row r="2295" spans="1:5" ht="12.75">
      <c r="A2295" s="35" t="s">
        <v>56</v>
      </c>
      <c r="E2295" s="40" t="s">
        <v>5</v>
      </c>
    </row>
    <row r="2296" spans="1:5" ht="12.75">
      <c r="A2296" t="s">
        <v>58</v>
      </c>
      <c r="E2296" s="39" t="s">
        <v>5</v>
      </c>
    </row>
    <row r="2297" spans="1:16" ht="12.75">
      <c r="A2297" t="s">
        <v>48</v>
      </c>
      <c s="34" t="s">
        <v>3352</v>
      </c>
      <c s="34" t="s">
        <v>3353</v>
      </c>
      <c s="35" t="s">
        <v>5</v>
      </c>
      <c s="6" t="s">
        <v>3354</v>
      </c>
      <c s="36" t="s">
        <v>52</v>
      </c>
      <c s="37">
        <v>1</v>
      </c>
      <c s="36">
        <v>0</v>
      </c>
      <c s="36">
        <f>ROUND(G2297*H2297,6)</f>
      </c>
      <c r="L2297" s="38">
        <v>0</v>
      </c>
      <c s="32">
        <f>ROUND(ROUND(L2297,2)*ROUND(G2297,3),2)</f>
      </c>
      <c s="36" t="s">
        <v>1165</v>
      </c>
      <c>
        <f>(M2297*21)/100</f>
      </c>
      <c t="s">
        <v>27</v>
      </c>
    </row>
    <row r="2298" spans="1:5" ht="12.75">
      <c r="A2298" s="35" t="s">
        <v>54</v>
      </c>
      <c r="E2298" s="39" t="s">
        <v>3354</v>
      </c>
    </row>
    <row r="2299" spans="1:5" ht="12.75">
      <c r="A2299" s="35" t="s">
        <v>56</v>
      </c>
      <c r="E2299" s="40" t="s">
        <v>5</v>
      </c>
    </row>
    <row r="2300" spans="1:5" ht="12.75">
      <c r="A2300" t="s">
        <v>58</v>
      </c>
      <c r="E2300" s="39" t="s">
        <v>5</v>
      </c>
    </row>
    <row r="2301" spans="1:16" ht="12.75">
      <c r="A2301" t="s">
        <v>48</v>
      </c>
      <c s="34" t="s">
        <v>3355</v>
      </c>
      <c s="34" t="s">
        <v>3356</v>
      </c>
      <c s="35" t="s">
        <v>5</v>
      </c>
      <c s="6" t="s">
        <v>3357</v>
      </c>
      <c s="36" t="s">
        <v>52</v>
      </c>
      <c s="37">
        <v>1</v>
      </c>
      <c s="36">
        <v>0</v>
      </c>
      <c s="36">
        <f>ROUND(G2301*H2301,6)</f>
      </c>
      <c r="L2301" s="38">
        <v>0</v>
      </c>
      <c s="32">
        <f>ROUND(ROUND(L2301,2)*ROUND(G2301,3),2)</f>
      </c>
      <c s="36" t="s">
        <v>1165</v>
      </c>
      <c>
        <f>(M2301*21)/100</f>
      </c>
      <c t="s">
        <v>27</v>
      </c>
    </row>
    <row r="2302" spans="1:5" ht="12.75">
      <c r="A2302" s="35" t="s">
        <v>54</v>
      </c>
      <c r="E2302" s="39" t="s">
        <v>3357</v>
      </c>
    </row>
    <row r="2303" spans="1:5" ht="12.75">
      <c r="A2303" s="35" t="s">
        <v>56</v>
      </c>
      <c r="E2303" s="40" t="s">
        <v>5</v>
      </c>
    </row>
    <row r="2304" spans="1:5" ht="12.75">
      <c r="A2304" t="s">
        <v>58</v>
      </c>
      <c r="E2304" s="39" t="s">
        <v>5</v>
      </c>
    </row>
    <row r="2305" spans="1:16" ht="12.75">
      <c r="A2305" t="s">
        <v>48</v>
      </c>
      <c s="34" t="s">
        <v>3358</v>
      </c>
      <c s="34" t="s">
        <v>3359</v>
      </c>
      <c s="35" t="s">
        <v>5</v>
      </c>
      <c s="6" t="s">
        <v>3360</v>
      </c>
      <c s="36" t="s">
        <v>52</v>
      </c>
      <c s="37">
        <v>1</v>
      </c>
      <c s="36">
        <v>0</v>
      </c>
      <c s="36">
        <f>ROUND(G2305*H2305,6)</f>
      </c>
      <c r="L2305" s="38">
        <v>0</v>
      </c>
      <c s="32">
        <f>ROUND(ROUND(L2305,2)*ROUND(G2305,3),2)</f>
      </c>
      <c s="36" t="s">
        <v>1165</v>
      </c>
      <c>
        <f>(M2305*21)/100</f>
      </c>
      <c t="s">
        <v>27</v>
      </c>
    </row>
    <row r="2306" spans="1:5" ht="12.75">
      <c r="A2306" s="35" t="s">
        <v>54</v>
      </c>
      <c r="E2306" s="39" t="s">
        <v>3360</v>
      </c>
    </row>
    <row r="2307" spans="1:5" ht="12.75">
      <c r="A2307" s="35" t="s">
        <v>56</v>
      </c>
      <c r="E2307" s="40" t="s">
        <v>5</v>
      </c>
    </row>
    <row r="2308" spans="1:5" ht="12.75">
      <c r="A2308" t="s">
        <v>58</v>
      </c>
      <c r="E2308" s="39" t="s">
        <v>5</v>
      </c>
    </row>
    <row r="2309" spans="1:16" ht="12.75">
      <c r="A2309" t="s">
        <v>48</v>
      </c>
      <c s="34" t="s">
        <v>3361</v>
      </c>
      <c s="34" t="s">
        <v>3362</v>
      </c>
      <c s="35" t="s">
        <v>5</v>
      </c>
      <c s="6" t="s">
        <v>3363</v>
      </c>
      <c s="36" t="s">
        <v>52</v>
      </c>
      <c s="37">
        <v>1</v>
      </c>
      <c s="36">
        <v>0</v>
      </c>
      <c s="36">
        <f>ROUND(G2309*H2309,6)</f>
      </c>
      <c r="L2309" s="38">
        <v>0</v>
      </c>
      <c s="32">
        <f>ROUND(ROUND(L2309,2)*ROUND(G2309,3),2)</f>
      </c>
      <c s="36" t="s">
        <v>1165</v>
      </c>
      <c>
        <f>(M2309*21)/100</f>
      </c>
      <c t="s">
        <v>27</v>
      </c>
    </row>
    <row r="2310" spans="1:5" ht="12.75">
      <c r="A2310" s="35" t="s">
        <v>54</v>
      </c>
      <c r="E2310" s="39" t="s">
        <v>3363</v>
      </c>
    </row>
    <row r="2311" spans="1:5" ht="12.75">
      <c r="A2311" s="35" t="s">
        <v>56</v>
      </c>
      <c r="E2311" s="40" t="s">
        <v>5</v>
      </c>
    </row>
    <row r="2312" spans="1:5" ht="12.75">
      <c r="A2312" t="s">
        <v>58</v>
      </c>
      <c r="E2312" s="39" t="s">
        <v>5</v>
      </c>
    </row>
    <row r="2313" spans="1:16" ht="12.75">
      <c r="A2313" t="s">
        <v>48</v>
      </c>
      <c s="34" t="s">
        <v>3364</v>
      </c>
      <c s="34" t="s">
        <v>3365</v>
      </c>
      <c s="35" t="s">
        <v>5</v>
      </c>
      <c s="6" t="s">
        <v>3354</v>
      </c>
      <c s="36" t="s">
        <v>52</v>
      </c>
      <c s="37">
        <v>1</v>
      </c>
      <c s="36">
        <v>0</v>
      </c>
      <c s="36">
        <f>ROUND(G2313*H2313,6)</f>
      </c>
      <c r="L2313" s="38">
        <v>0</v>
      </c>
      <c s="32">
        <f>ROUND(ROUND(L2313,2)*ROUND(G2313,3),2)</f>
      </c>
      <c s="36" t="s">
        <v>1165</v>
      </c>
      <c>
        <f>(M2313*21)/100</f>
      </c>
      <c t="s">
        <v>27</v>
      </c>
    </row>
    <row r="2314" spans="1:5" ht="12.75">
      <c r="A2314" s="35" t="s">
        <v>54</v>
      </c>
      <c r="E2314" s="39" t="s">
        <v>3366</v>
      </c>
    </row>
    <row r="2315" spans="1:5" ht="12.75">
      <c r="A2315" s="35" t="s">
        <v>56</v>
      </c>
      <c r="E2315" s="40" t="s">
        <v>5</v>
      </c>
    </row>
    <row r="2316" spans="1:5" ht="12.75">
      <c r="A2316" t="s">
        <v>58</v>
      </c>
      <c r="E2316" s="39" t="s">
        <v>5</v>
      </c>
    </row>
    <row r="2317" spans="1:16" ht="12.75">
      <c r="A2317" t="s">
        <v>48</v>
      </c>
      <c s="34" t="s">
        <v>3367</v>
      </c>
      <c s="34" t="s">
        <v>3368</v>
      </c>
      <c s="35" t="s">
        <v>5</v>
      </c>
      <c s="6" t="s">
        <v>3357</v>
      </c>
      <c s="36" t="s">
        <v>52</v>
      </c>
      <c s="37">
        <v>1</v>
      </c>
      <c s="36">
        <v>0</v>
      </c>
      <c s="36">
        <f>ROUND(G2317*H2317,6)</f>
      </c>
      <c r="L2317" s="38">
        <v>0</v>
      </c>
      <c s="32">
        <f>ROUND(ROUND(L2317,2)*ROUND(G2317,3),2)</f>
      </c>
      <c s="36" t="s">
        <v>1165</v>
      </c>
      <c>
        <f>(M2317*21)/100</f>
      </c>
      <c t="s">
        <v>27</v>
      </c>
    </row>
    <row r="2318" spans="1:5" ht="12.75">
      <c r="A2318" s="35" t="s">
        <v>54</v>
      </c>
      <c r="E2318" s="39" t="s">
        <v>3357</v>
      </c>
    </row>
    <row r="2319" spans="1:5" ht="12.75">
      <c r="A2319" s="35" t="s">
        <v>56</v>
      </c>
      <c r="E2319" s="40" t="s">
        <v>5</v>
      </c>
    </row>
    <row r="2320" spans="1:5" ht="12.75">
      <c r="A2320" t="s">
        <v>58</v>
      </c>
      <c r="E2320" s="39" t="s">
        <v>5</v>
      </c>
    </row>
    <row r="2321" spans="1:16" ht="12.75">
      <c r="A2321" t="s">
        <v>48</v>
      </c>
      <c s="34" t="s">
        <v>3369</v>
      </c>
      <c s="34" t="s">
        <v>3370</v>
      </c>
      <c s="35" t="s">
        <v>5</v>
      </c>
      <c s="6" t="s">
        <v>3371</v>
      </c>
      <c s="36" t="s">
        <v>52</v>
      </c>
      <c s="37">
        <v>1</v>
      </c>
      <c s="36">
        <v>0</v>
      </c>
      <c s="36">
        <f>ROUND(G2321*H2321,6)</f>
      </c>
      <c r="L2321" s="38">
        <v>0</v>
      </c>
      <c s="32">
        <f>ROUND(ROUND(L2321,2)*ROUND(G2321,3),2)</f>
      </c>
      <c s="36" t="s">
        <v>1165</v>
      </c>
      <c>
        <f>(M2321*21)/100</f>
      </c>
      <c t="s">
        <v>27</v>
      </c>
    </row>
    <row r="2322" spans="1:5" ht="12.75">
      <c r="A2322" s="35" t="s">
        <v>54</v>
      </c>
      <c r="E2322" s="39" t="s">
        <v>3371</v>
      </c>
    </row>
    <row r="2323" spans="1:5" ht="12.75">
      <c r="A2323" s="35" t="s">
        <v>56</v>
      </c>
      <c r="E2323" s="40" t="s">
        <v>5</v>
      </c>
    </row>
    <row r="2324" spans="1:5" ht="12.75">
      <c r="A2324" t="s">
        <v>58</v>
      </c>
      <c r="E2324" s="39" t="s">
        <v>5</v>
      </c>
    </row>
    <row r="2325" spans="1:16" ht="12.75">
      <c r="A2325" t="s">
        <v>48</v>
      </c>
      <c s="34" t="s">
        <v>3372</v>
      </c>
      <c s="34" t="s">
        <v>3373</v>
      </c>
      <c s="35" t="s">
        <v>5</v>
      </c>
      <c s="6" t="s">
        <v>3374</v>
      </c>
      <c s="36" t="s">
        <v>52</v>
      </c>
      <c s="37">
        <v>1</v>
      </c>
      <c s="36">
        <v>0</v>
      </c>
      <c s="36">
        <f>ROUND(G2325*H2325,6)</f>
      </c>
      <c r="L2325" s="38">
        <v>0</v>
      </c>
      <c s="32">
        <f>ROUND(ROUND(L2325,2)*ROUND(G2325,3),2)</f>
      </c>
      <c s="36" t="s">
        <v>1165</v>
      </c>
      <c>
        <f>(M2325*21)/100</f>
      </c>
      <c t="s">
        <v>27</v>
      </c>
    </row>
    <row r="2326" spans="1:5" ht="12.75">
      <c r="A2326" s="35" t="s">
        <v>54</v>
      </c>
      <c r="E2326" s="39" t="s">
        <v>3374</v>
      </c>
    </row>
    <row r="2327" spans="1:5" ht="12.75">
      <c r="A2327" s="35" t="s">
        <v>56</v>
      </c>
      <c r="E2327" s="40" t="s">
        <v>5</v>
      </c>
    </row>
    <row r="2328" spans="1:5" ht="12.75">
      <c r="A2328" t="s">
        <v>58</v>
      </c>
      <c r="E2328" s="39" t="s">
        <v>5</v>
      </c>
    </row>
    <row r="2329" spans="1:16" ht="12.75">
      <c r="A2329" t="s">
        <v>48</v>
      </c>
      <c s="34" t="s">
        <v>3375</v>
      </c>
      <c s="34" t="s">
        <v>3376</v>
      </c>
      <c s="35" t="s">
        <v>5</v>
      </c>
      <c s="6" t="s">
        <v>3377</v>
      </c>
      <c s="36" t="s">
        <v>52</v>
      </c>
      <c s="37">
        <v>1</v>
      </c>
      <c s="36">
        <v>0</v>
      </c>
      <c s="36">
        <f>ROUND(G2329*H2329,6)</f>
      </c>
      <c r="L2329" s="38">
        <v>0</v>
      </c>
      <c s="32">
        <f>ROUND(ROUND(L2329,2)*ROUND(G2329,3),2)</f>
      </c>
      <c s="36" t="s">
        <v>1165</v>
      </c>
      <c>
        <f>(M2329*21)/100</f>
      </c>
      <c t="s">
        <v>27</v>
      </c>
    </row>
    <row r="2330" spans="1:5" ht="12.75">
      <c r="A2330" s="35" t="s">
        <v>54</v>
      </c>
      <c r="E2330" s="39" t="s">
        <v>3377</v>
      </c>
    </row>
    <row r="2331" spans="1:5" ht="12.75">
      <c r="A2331" s="35" t="s">
        <v>56</v>
      </c>
      <c r="E2331" s="40" t="s">
        <v>5</v>
      </c>
    </row>
    <row r="2332" spans="1:5" ht="12.75">
      <c r="A2332" t="s">
        <v>58</v>
      </c>
      <c r="E2332" s="39" t="s">
        <v>5</v>
      </c>
    </row>
    <row r="2333" spans="1:16" ht="12.75">
      <c r="A2333" t="s">
        <v>48</v>
      </c>
      <c s="34" t="s">
        <v>3378</v>
      </c>
      <c s="34" t="s">
        <v>3379</v>
      </c>
      <c s="35" t="s">
        <v>5</v>
      </c>
      <c s="6" t="s">
        <v>3380</v>
      </c>
      <c s="36" t="s">
        <v>52</v>
      </c>
      <c s="37">
        <v>1</v>
      </c>
      <c s="36">
        <v>0</v>
      </c>
      <c s="36">
        <f>ROUND(G2333*H2333,6)</f>
      </c>
      <c r="L2333" s="38">
        <v>0</v>
      </c>
      <c s="32">
        <f>ROUND(ROUND(L2333,2)*ROUND(G2333,3),2)</f>
      </c>
      <c s="36" t="s">
        <v>1165</v>
      </c>
      <c>
        <f>(M2333*21)/100</f>
      </c>
      <c t="s">
        <v>27</v>
      </c>
    </row>
    <row r="2334" spans="1:5" ht="12.75">
      <c r="A2334" s="35" t="s">
        <v>54</v>
      </c>
      <c r="E2334" s="39" t="s">
        <v>3380</v>
      </c>
    </row>
    <row r="2335" spans="1:5" ht="12.75">
      <c r="A2335" s="35" t="s">
        <v>56</v>
      </c>
      <c r="E2335" s="40" t="s">
        <v>5</v>
      </c>
    </row>
    <row r="2336" spans="1:5" ht="12.75">
      <c r="A2336" t="s">
        <v>58</v>
      </c>
      <c r="E2336" s="39" t="s">
        <v>5</v>
      </c>
    </row>
    <row r="2337" spans="1:16" ht="12.75">
      <c r="A2337" t="s">
        <v>48</v>
      </c>
      <c s="34" t="s">
        <v>3381</v>
      </c>
      <c s="34" t="s">
        <v>3382</v>
      </c>
      <c s="35" t="s">
        <v>5</v>
      </c>
      <c s="6" t="s">
        <v>3371</v>
      </c>
      <c s="36" t="s">
        <v>52</v>
      </c>
      <c s="37">
        <v>1</v>
      </c>
      <c s="36">
        <v>0</v>
      </c>
      <c s="36">
        <f>ROUND(G2337*H2337,6)</f>
      </c>
      <c r="L2337" s="38">
        <v>0</v>
      </c>
      <c s="32">
        <f>ROUND(ROUND(L2337,2)*ROUND(G2337,3),2)</f>
      </c>
      <c s="36" t="s">
        <v>1165</v>
      </c>
      <c>
        <f>(M2337*21)/100</f>
      </c>
      <c t="s">
        <v>27</v>
      </c>
    </row>
    <row r="2338" spans="1:5" ht="12.75">
      <c r="A2338" s="35" t="s">
        <v>54</v>
      </c>
      <c r="E2338" s="39" t="s">
        <v>3371</v>
      </c>
    </row>
    <row r="2339" spans="1:5" ht="12.75">
      <c r="A2339" s="35" t="s">
        <v>56</v>
      </c>
      <c r="E2339" s="40" t="s">
        <v>5</v>
      </c>
    </row>
    <row r="2340" spans="1:5" ht="12.75">
      <c r="A2340" t="s">
        <v>58</v>
      </c>
      <c r="E2340" s="39" t="s">
        <v>5</v>
      </c>
    </row>
    <row r="2341" spans="1:16" ht="12.75">
      <c r="A2341" t="s">
        <v>48</v>
      </c>
      <c s="34" t="s">
        <v>3383</v>
      </c>
      <c s="34" t="s">
        <v>3384</v>
      </c>
      <c s="35" t="s">
        <v>5</v>
      </c>
      <c s="6" t="s">
        <v>3374</v>
      </c>
      <c s="36" t="s">
        <v>52</v>
      </c>
      <c s="37">
        <v>1</v>
      </c>
      <c s="36">
        <v>0</v>
      </c>
      <c s="36">
        <f>ROUND(G2341*H2341,6)</f>
      </c>
      <c r="L2341" s="38">
        <v>0</v>
      </c>
      <c s="32">
        <f>ROUND(ROUND(L2341,2)*ROUND(G2341,3),2)</f>
      </c>
      <c s="36" t="s">
        <v>1165</v>
      </c>
      <c>
        <f>(M2341*21)/100</f>
      </c>
      <c t="s">
        <v>27</v>
      </c>
    </row>
    <row r="2342" spans="1:5" ht="12.75">
      <c r="A2342" s="35" t="s">
        <v>54</v>
      </c>
      <c r="E2342" s="39" t="s">
        <v>3374</v>
      </c>
    </row>
    <row r="2343" spans="1:5" ht="12.75">
      <c r="A2343" s="35" t="s">
        <v>56</v>
      </c>
      <c r="E2343" s="40" t="s">
        <v>5</v>
      </c>
    </row>
    <row r="2344" spans="1:5" ht="12.75">
      <c r="A2344" t="s">
        <v>58</v>
      </c>
      <c r="E2344" s="39" t="s">
        <v>5</v>
      </c>
    </row>
    <row r="2345" spans="1:16" ht="12.75">
      <c r="A2345" t="s">
        <v>48</v>
      </c>
      <c s="34" t="s">
        <v>3385</v>
      </c>
      <c s="34" t="s">
        <v>3386</v>
      </c>
      <c s="35" t="s">
        <v>5</v>
      </c>
      <c s="6" t="s">
        <v>3371</v>
      </c>
      <c s="36" t="s">
        <v>52</v>
      </c>
      <c s="37">
        <v>1</v>
      </c>
      <c s="36">
        <v>0</v>
      </c>
      <c s="36">
        <f>ROUND(G2345*H2345,6)</f>
      </c>
      <c r="L2345" s="38">
        <v>0</v>
      </c>
      <c s="32">
        <f>ROUND(ROUND(L2345,2)*ROUND(G2345,3),2)</f>
      </c>
      <c s="36" t="s">
        <v>1165</v>
      </c>
      <c>
        <f>(M2345*21)/100</f>
      </c>
      <c t="s">
        <v>27</v>
      </c>
    </row>
    <row r="2346" spans="1:5" ht="12.75">
      <c r="A2346" s="35" t="s">
        <v>54</v>
      </c>
      <c r="E2346" s="39" t="s">
        <v>3371</v>
      </c>
    </row>
    <row r="2347" spans="1:5" ht="12.75">
      <c r="A2347" s="35" t="s">
        <v>56</v>
      </c>
      <c r="E2347" s="40" t="s">
        <v>5</v>
      </c>
    </row>
    <row r="2348" spans="1:5" ht="12.75">
      <c r="A2348" t="s">
        <v>58</v>
      </c>
      <c r="E2348" s="39" t="s">
        <v>5</v>
      </c>
    </row>
    <row r="2349" spans="1:16" ht="12.75">
      <c r="A2349" t="s">
        <v>48</v>
      </c>
      <c s="34" t="s">
        <v>3387</v>
      </c>
      <c s="34" t="s">
        <v>3388</v>
      </c>
      <c s="35" t="s">
        <v>5</v>
      </c>
      <c s="6" t="s">
        <v>3374</v>
      </c>
      <c s="36" t="s">
        <v>52</v>
      </c>
      <c s="37">
        <v>1</v>
      </c>
      <c s="36">
        <v>0</v>
      </c>
      <c s="36">
        <f>ROUND(G2349*H2349,6)</f>
      </c>
      <c r="L2349" s="38">
        <v>0</v>
      </c>
      <c s="32">
        <f>ROUND(ROUND(L2349,2)*ROUND(G2349,3),2)</f>
      </c>
      <c s="36" t="s">
        <v>1165</v>
      </c>
      <c>
        <f>(M2349*21)/100</f>
      </c>
      <c t="s">
        <v>27</v>
      </c>
    </row>
    <row r="2350" spans="1:5" ht="12.75">
      <c r="A2350" s="35" t="s">
        <v>54</v>
      </c>
      <c r="E2350" s="39" t="s">
        <v>3374</v>
      </c>
    </row>
    <row r="2351" spans="1:5" ht="12.75">
      <c r="A2351" s="35" t="s">
        <v>56</v>
      </c>
      <c r="E2351" s="40" t="s">
        <v>5</v>
      </c>
    </row>
    <row r="2352" spans="1:5" ht="12.75">
      <c r="A2352" t="s">
        <v>58</v>
      </c>
      <c r="E2352" s="39" t="s">
        <v>5</v>
      </c>
    </row>
    <row r="2353" spans="1:16" ht="25.5">
      <c r="A2353" t="s">
        <v>48</v>
      </c>
      <c s="34" t="s">
        <v>3389</v>
      </c>
      <c s="34" t="s">
        <v>3390</v>
      </c>
      <c s="35" t="s">
        <v>5</v>
      </c>
      <c s="6" t="s">
        <v>3391</v>
      </c>
      <c s="36" t="s">
        <v>246</v>
      </c>
      <c s="37">
        <v>450.3</v>
      </c>
      <c s="36">
        <v>0</v>
      </c>
      <c s="36">
        <f>ROUND(G2353*H2353,6)</f>
      </c>
      <c r="L2353" s="38">
        <v>0</v>
      </c>
      <c s="32">
        <f>ROUND(ROUND(L2353,2)*ROUND(G2353,3),2)</f>
      </c>
      <c s="36" t="s">
        <v>1165</v>
      </c>
      <c>
        <f>(M2353*21)/100</f>
      </c>
      <c t="s">
        <v>27</v>
      </c>
    </row>
    <row r="2354" spans="1:5" ht="25.5">
      <c r="A2354" s="35" t="s">
        <v>54</v>
      </c>
      <c r="E2354" s="39" t="s">
        <v>3392</v>
      </c>
    </row>
    <row r="2355" spans="1:5" ht="12.75">
      <c r="A2355" s="35" t="s">
        <v>56</v>
      </c>
      <c r="E2355" s="40" t="s">
        <v>5</v>
      </c>
    </row>
    <row r="2356" spans="1:5" ht="114.75">
      <c r="A2356" t="s">
        <v>58</v>
      </c>
      <c r="E2356" s="39" t="s">
        <v>3393</v>
      </c>
    </row>
    <row r="2357" spans="1:16" ht="12.75">
      <c r="A2357" t="s">
        <v>48</v>
      </c>
      <c s="34" t="s">
        <v>3394</v>
      </c>
      <c s="34" t="s">
        <v>3395</v>
      </c>
      <c s="35" t="s">
        <v>5</v>
      </c>
      <c s="6" t="s">
        <v>3396</v>
      </c>
      <c s="36" t="s">
        <v>52</v>
      </c>
      <c s="37">
        <v>1</v>
      </c>
      <c s="36">
        <v>0</v>
      </c>
      <c s="36">
        <f>ROUND(G2357*H2357,6)</f>
      </c>
      <c r="L2357" s="38">
        <v>0</v>
      </c>
      <c s="32">
        <f>ROUND(ROUND(L2357,2)*ROUND(G2357,3),2)</f>
      </c>
      <c s="36" t="s">
        <v>1165</v>
      </c>
      <c>
        <f>(M2357*21)/100</f>
      </c>
      <c t="s">
        <v>27</v>
      </c>
    </row>
    <row r="2358" spans="1:5" ht="12.75">
      <c r="A2358" s="35" t="s">
        <v>54</v>
      </c>
      <c r="E2358" s="39" t="s">
        <v>3396</v>
      </c>
    </row>
    <row r="2359" spans="1:5" ht="12.75">
      <c r="A2359" s="35" t="s">
        <v>56</v>
      </c>
      <c r="E2359" s="40" t="s">
        <v>2869</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3399</v>
      </c>
      <c r="E8" s="30" t="s">
        <v>3398</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1351</v>
      </c>
      <c r="J9" s="32">
        <f>0</f>
      </c>
      <c s="32">
        <f>0</f>
      </c>
      <c s="32">
        <f>0+L10+L14+L18+L22+L26+L30+L34+L38+L42+L46+L50+L54+L58</f>
      </c>
      <c s="32">
        <f>0+M10+M14+M18+M22+M26+M30+M34+M38+M42+M46+M50+M54+M58</f>
      </c>
    </row>
    <row r="10" spans="1:16" ht="25.5">
      <c r="A10" t="s">
        <v>48</v>
      </c>
      <c s="34" t="s">
        <v>49</v>
      </c>
      <c s="34" t="s">
        <v>1357</v>
      </c>
      <c s="35" t="s">
        <v>5</v>
      </c>
      <c s="6" t="s">
        <v>3400</v>
      </c>
      <c s="36" t="s">
        <v>1354</v>
      </c>
      <c s="37">
        <v>4.769</v>
      </c>
      <c s="36">
        <v>0</v>
      </c>
      <c s="36">
        <f>ROUND(G10*H10,6)</f>
      </c>
      <c r="L10" s="38">
        <v>0</v>
      </c>
      <c s="32">
        <f>ROUND(ROUND(L10,2)*ROUND(G10,3),2)</f>
      </c>
      <c s="36" t="s">
        <v>1501</v>
      </c>
      <c>
        <f>(M10*21)/100</f>
      </c>
      <c t="s">
        <v>27</v>
      </c>
    </row>
    <row r="11" spans="1:5" ht="38.25">
      <c r="A11" s="35" t="s">
        <v>54</v>
      </c>
      <c r="E11" s="39" t="s">
        <v>3401</v>
      </c>
    </row>
    <row r="12" spans="1:5" ht="25.5">
      <c r="A12" s="35" t="s">
        <v>56</v>
      </c>
      <c r="E12" s="40" t="s">
        <v>3402</v>
      </c>
    </row>
    <row r="13" spans="1:5" ht="153">
      <c r="A13" t="s">
        <v>58</v>
      </c>
      <c r="E13" s="39" t="s">
        <v>3403</v>
      </c>
    </row>
    <row r="14" spans="1:16" ht="25.5">
      <c r="A14" t="s">
        <v>48</v>
      </c>
      <c s="34" t="s">
        <v>27</v>
      </c>
      <c s="34" t="s">
        <v>3404</v>
      </c>
      <c s="35" t="s">
        <v>5</v>
      </c>
      <c s="6" t="s">
        <v>3405</v>
      </c>
      <c s="36" t="s">
        <v>1354</v>
      </c>
      <c s="37">
        <v>4.769</v>
      </c>
      <c s="36">
        <v>0</v>
      </c>
      <c s="36">
        <f>ROUND(G14*H14,6)</f>
      </c>
      <c r="L14" s="38">
        <v>0</v>
      </c>
      <c s="32">
        <f>ROUND(ROUND(L14,2)*ROUND(G14,3),2)</f>
      </c>
      <c s="36" t="s">
        <v>1165</v>
      </c>
      <c>
        <f>(M14*21)/100</f>
      </c>
      <c t="s">
        <v>27</v>
      </c>
    </row>
    <row r="15" spans="1:5" ht="38.25">
      <c r="A15" s="35" t="s">
        <v>54</v>
      </c>
      <c r="E15" s="39" t="s">
        <v>3406</v>
      </c>
    </row>
    <row r="16" spans="1:5" ht="25.5">
      <c r="A16" s="35" t="s">
        <v>56</v>
      </c>
      <c r="E16" s="40" t="s">
        <v>3402</v>
      </c>
    </row>
    <row r="17" spans="1:5" ht="255">
      <c r="A17" t="s">
        <v>58</v>
      </c>
      <c r="E17" s="39" t="s">
        <v>3407</v>
      </c>
    </row>
    <row r="18" spans="1:16" ht="12.75">
      <c r="A18" t="s">
        <v>48</v>
      </c>
      <c s="34" t="s">
        <v>26</v>
      </c>
      <c s="34" t="s">
        <v>3408</v>
      </c>
      <c s="35" t="s">
        <v>5</v>
      </c>
      <c s="6" t="s">
        <v>3409</v>
      </c>
      <c s="36" t="s">
        <v>1380</v>
      </c>
      <c s="37">
        <v>1428.878</v>
      </c>
      <c s="36">
        <v>0</v>
      </c>
      <c s="36">
        <f>ROUND(G18*H18,6)</f>
      </c>
      <c r="L18" s="38">
        <v>0</v>
      </c>
      <c s="32">
        <f>ROUND(ROUND(L18,2)*ROUND(G18,3),2)</f>
      </c>
      <c s="36" t="s">
        <v>1501</v>
      </c>
      <c>
        <f>(M18*21)/100</f>
      </c>
      <c t="s">
        <v>27</v>
      </c>
    </row>
    <row r="19" spans="1:5" ht="12.75">
      <c r="A19" s="35" t="s">
        <v>54</v>
      </c>
      <c r="E19" s="39" t="s">
        <v>3409</v>
      </c>
    </row>
    <row r="20" spans="1:5" ht="409.5">
      <c r="A20" s="35" t="s">
        <v>56</v>
      </c>
      <c r="E20" s="40" t="s">
        <v>3410</v>
      </c>
    </row>
    <row r="21" spans="1:5" ht="38.25">
      <c r="A21" t="s">
        <v>58</v>
      </c>
      <c r="E21" s="39" t="s">
        <v>3411</v>
      </c>
    </row>
    <row r="22" spans="1:16" ht="12.75">
      <c r="A22" t="s">
        <v>48</v>
      </c>
      <c s="34" t="s">
        <v>67</v>
      </c>
      <c s="34" t="s">
        <v>3412</v>
      </c>
      <c s="35" t="s">
        <v>5</v>
      </c>
      <c s="6" t="s">
        <v>3413</v>
      </c>
      <c s="36" t="s">
        <v>1380</v>
      </c>
      <c s="37">
        <v>81.872</v>
      </c>
      <c s="36">
        <v>0</v>
      </c>
      <c s="36">
        <f>ROUND(G22*H22,6)</f>
      </c>
      <c r="L22" s="38">
        <v>0</v>
      </c>
      <c s="32">
        <f>ROUND(ROUND(L22,2)*ROUND(G22,3),2)</f>
      </c>
      <c s="36" t="s">
        <v>1501</v>
      </c>
      <c>
        <f>(M22*21)/100</f>
      </c>
      <c t="s">
        <v>27</v>
      </c>
    </row>
    <row r="23" spans="1:5" ht="12.75">
      <c r="A23" s="35" t="s">
        <v>54</v>
      </c>
      <c r="E23" s="39" t="s">
        <v>3413</v>
      </c>
    </row>
    <row r="24" spans="1:5" ht="38.25">
      <c r="A24" s="35" t="s">
        <v>56</v>
      </c>
      <c r="E24" s="40" t="s">
        <v>3414</v>
      </c>
    </row>
    <row r="25" spans="1:5" ht="38.25">
      <c r="A25" t="s">
        <v>58</v>
      </c>
      <c r="E25" s="39" t="s">
        <v>3411</v>
      </c>
    </row>
    <row r="26" spans="1:16" ht="25.5">
      <c r="A26" t="s">
        <v>48</v>
      </c>
      <c s="34" t="s">
        <v>72</v>
      </c>
      <c s="34" t="s">
        <v>3415</v>
      </c>
      <c s="35" t="s">
        <v>5</v>
      </c>
      <c s="6" t="s">
        <v>3416</v>
      </c>
      <c s="36" t="s">
        <v>1380</v>
      </c>
      <c s="37">
        <v>1479.254</v>
      </c>
      <c s="36">
        <v>0</v>
      </c>
      <c s="36">
        <f>ROUND(G26*H26,6)</f>
      </c>
      <c r="L26" s="38">
        <v>0</v>
      </c>
      <c s="32">
        <f>ROUND(ROUND(L26,2)*ROUND(G26,3),2)</f>
      </c>
      <c s="36" t="s">
        <v>1501</v>
      </c>
      <c>
        <f>(M26*21)/100</f>
      </c>
      <c t="s">
        <v>27</v>
      </c>
    </row>
    <row r="27" spans="1:5" ht="38.25">
      <c r="A27" s="35" t="s">
        <v>54</v>
      </c>
      <c r="E27" s="39" t="s">
        <v>3417</v>
      </c>
    </row>
    <row r="28" spans="1:5" ht="63.75">
      <c r="A28" s="35" t="s">
        <v>56</v>
      </c>
      <c r="E28" s="40" t="s">
        <v>3418</v>
      </c>
    </row>
    <row r="29" spans="1:5" ht="63.75">
      <c r="A29" t="s">
        <v>58</v>
      </c>
      <c r="E29" s="39" t="s">
        <v>3419</v>
      </c>
    </row>
    <row r="30" spans="1:16" ht="25.5">
      <c r="A30" t="s">
        <v>48</v>
      </c>
      <c s="34" t="s">
        <v>77</v>
      </c>
      <c s="34" t="s">
        <v>3420</v>
      </c>
      <c s="35" t="s">
        <v>5</v>
      </c>
      <c s="6" t="s">
        <v>3421</v>
      </c>
      <c s="36" t="s">
        <v>1380</v>
      </c>
      <c s="37">
        <v>81.872</v>
      </c>
      <c s="36">
        <v>0</v>
      </c>
      <c s="36">
        <f>ROUND(G30*H30,6)</f>
      </c>
      <c r="L30" s="38">
        <v>0</v>
      </c>
      <c s="32">
        <f>ROUND(ROUND(L30,2)*ROUND(G30,3),2)</f>
      </c>
      <c s="36" t="s">
        <v>1501</v>
      </c>
      <c>
        <f>(M30*21)/100</f>
      </c>
      <c t="s">
        <v>27</v>
      </c>
    </row>
    <row r="31" spans="1:5" ht="38.25">
      <c r="A31" s="35" t="s">
        <v>54</v>
      </c>
      <c r="E31" s="39" t="s">
        <v>3422</v>
      </c>
    </row>
    <row r="32" spans="1:5" ht="12.75">
      <c r="A32" s="35" t="s">
        <v>56</v>
      </c>
      <c r="E32" s="40" t="s">
        <v>5</v>
      </c>
    </row>
    <row r="33" spans="1:5" ht="63.75">
      <c r="A33" t="s">
        <v>58</v>
      </c>
      <c r="E33" s="39" t="s">
        <v>3419</v>
      </c>
    </row>
    <row r="34" spans="1:16" ht="25.5">
      <c r="A34" t="s">
        <v>48</v>
      </c>
      <c s="34" t="s">
        <v>82</v>
      </c>
      <c s="34" t="s">
        <v>3423</v>
      </c>
      <c s="35" t="s">
        <v>5</v>
      </c>
      <c s="6" t="s">
        <v>3424</v>
      </c>
      <c s="36" t="s">
        <v>1380</v>
      </c>
      <c s="37">
        <v>1479.254</v>
      </c>
      <c s="36">
        <v>0</v>
      </c>
      <c s="36">
        <f>ROUND(G34*H34,6)</f>
      </c>
      <c r="L34" s="38">
        <v>0</v>
      </c>
      <c s="32">
        <f>ROUND(ROUND(L34,2)*ROUND(G34,3),2)</f>
      </c>
      <c s="36" t="s">
        <v>1501</v>
      </c>
      <c>
        <f>(M34*21)/100</f>
      </c>
      <c t="s">
        <v>27</v>
      </c>
    </row>
    <row r="35" spans="1:5" ht="25.5">
      <c r="A35" s="35" t="s">
        <v>54</v>
      </c>
      <c r="E35" s="39" t="s">
        <v>3424</v>
      </c>
    </row>
    <row r="36" spans="1:5" ht="12.75">
      <c r="A36" s="35" t="s">
        <v>56</v>
      </c>
      <c r="E36" s="40" t="s">
        <v>5</v>
      </c>
    </row>
    <row r="37" spans="1:5" ht="114.75">
      <c r="A37" t="s">
        <v>58</v>
      </c>
      <c r="E37" s="39" t="s">
        <v>3425</v>
      </c>
    </row>
    <row r="38" spans="1:16" ht="25.5">
      <c r="A38" t="s">
        <v>48</v>
      </c>
      <c s="34" t="s">
        <v>87</v>
      </c>
      <c s="34" t="s">
        <v>3426</v>
      </c>
      <c s="35" t="s">
        <v>5</v>
      </c>
      <c s="6" t="s">
        <v>3427</v>
      </c>
      <c s="36" t="s">
        <v>1380</v>
      </c>
      <c s="37">
        <v>81.872</v>
      </c>
      <c s="36">
        <v>0</v>
      </c>
      <c s="36">
        <f>ROUND(G38*H38,6)</f>
      </c>
      <c r="L38" s="38">
        <v>0</v>
      </c>
      <c s="32">
        <f>ROUND(ROUND(L38,2)*ROUND(G38,3),2)</f>
      </c>
      <c s="36" t="s">
        <v>1501</v>
      </c>
      <c>
        <f>(M38*21)/100</f>
      </c>
      <c t="s">
        <v>27</v>
      </c>
    </row>
    <row r="39" spans="1:5" ht="25.5">
      <c r="A39" s="35" t="s">
        <v>54</v>
      </c>
      <c r="E39" s="39" t="s">
        <v>3427</v>
      </c>
    </row>
    <row r="40" spans="1:5" ht="12.75">
      <c r="A40" s="35" t="s">
        <v>56</v>
      </c>
      <c r="E40" s="40" t="s">
        <v>5</v>
      </c>
    </row>
    <row r="41" spans="1:5" ht="114.75">
      <c r="A41" t="s">
        <v>58</v>
      </c>
      <c r="E41" s="39" t="s">
        <v>3425</v>
      </c>
    </row>
    <row r="42" spans="1:16" ht="25.5">
      <c r="A42" t="s">
        <v>48</v>
      </c>
      <c s="34" t="s">
        <v>93</v>
      </c>
      <c s="34" t="s">
        <v>1208</v>
      </c>
      <c s="35" t="s">
        <v>1209</v>
      </c>
      <c s="6" t="s">
        <v>1210</v>
      </c>
      <c s="36" t="s">
        <v>246</v>
      </c>
      <c s="37">
        <v>2481.304</v>
      </c>
      <c s="36">
        <v>0</v>
      </c>
      <c s="36">
        <f>ROUND(G42*H42,6)</f>
      </c>
      <c r="L42" s="38">
        <v>0</v>
      </c>
      <c s="32">
        <f>ROUND(ROUND(L42,2)*ROUND(G42,3),2)</f>
      </c>
      <c s="36" t="s">
        <v>1165</v>
      </c>
      <c>
        <f>(M42*21)/100</f>
      </c>
      <c t="s">
        <v>27</v>
      </c>
    </row>
    <row r="43" spans="1:5" ht="178.5">
      <c r="A43" s="35" t="s">
        <v>54</v>
      </c>
      <c r="E43" s="39" t="s">
        <v>3428</v>
      </c>
    </row>
    <row r="44" spans="1:5" ht="63.75">
      <c r="A44" s="35" t="s">
        <v>56</v>
      </c>
      <c r="E44" s="40" t="s">
        <v>3429</v>
      </c>
    </row>
    <row r="45" spans="1:5" ht="38.25">
      <c r="A45" t="s">
        <v>58</v>
      </c>
      <c r="E45" s="39" t="s">
        <v>3430</v>
      </c>
    </row>
    <row r="46" spans="1:16" ht="25.5">
      <c r="A46" t="s">
        <v>48</v>
      </c>
      <c s="34" t="s">
        <v>97</v>
      </c>
      <c s="34" t="s">
        <v>1213</v>
      </c>
      <c s="35" t="s">
        <v>1214</v>
      </c>
      <c s="6" t="s">
        <v>1215</v>
      </c>
      <c s="36" t="s">
        <v>246</v>
      </c>
      <c s="37">
        <v>147.37</v>
      </c>
      <c s="36">
        <v>0</v>
      </c>
      <c s="36">
        <f>ROUND(G46*H46,6)</f>
      </c>
      <c r="L46" s="38">
        <v>0</v>
      </c>
      <c s="32">
        <f>ROUND(ROUND(L46,2)*ROUND(G46,3),2)</f>
      </c>
      <c s="36" t="s">
        <v>1165</v>
      </c>
      <c>
        <f>(M46*21)/100</f>
      </c>
      <c t="s">
        <v>27</v>
      </c>
    </row>
    <row r="47" spans="1:5" ht="178.5">
      <c r="A47" s="35" t="s">
        <v>54</v>
      </c>
      <c r="E47" s="39" t="s">
        <v>3428</v>
      </c>
    </row>
    <row r="48" spans="1:5" ht="12.75">
      <c r="A48" s="35" t="s">
        <v>56</v>
      </c>
      <c r="E48" s="40" t="s">
        <v>5</v>
      </c>
    </row>
    <row r="49" spans="1:5" ht="38.25">
      <c r="A49" t="s">
        <v>58</v>
      </c>
      <c r="E49" s="39" t="s">
        <v>3430</v>
      </c>
    </row>
    <row r="50" spans="1:16" ht="25.5">
      <c r="A50" t="s">
        <v>48</v>
      </c>
      <c s="34" t="s">
        <v>101</v>
      </c>
      <c s="34" t="s">
        <v>1386</v>
      </c>
      <c s="35" t="s">
        <v>5</v>
      </c>
      <c s="6" t="s">
        <v>3431</v>
      </c>
      <c s="36" t="s">
        <v>1380</v>
      </c>
      <c s="37">
        <v>1460.374</v>
      </c>
      <c s="36">
        <v>0</v>
      </c>
      <c s="36">
        <f>ROUND(G50*H50,6)</f>
      </c>
      <c r="L50" s="38">
        <v>0</v>
      </c>
      <c s="32">
        <f>ROUND(ROUND(L50,2)*ROUND(G50,3),2)</f>
      </c>
      <c s="36" t="s">
        <v>1501</v>
      </c>
      <c>
        <f>(M50*21)/100</f>
      </c>
      <c t="s">
        <v>27</v>
      </c>
    </row>
    <row r="51" spans="1:5" ht="25.5">
      <c r="A51" s="35" t="s">
        <v>54</v>
      </c>
      <c r="E51" s="39" t="s">
        <v>3431</v>
      </c>
    </row>
    <row r="52" spans="1:5" ht="63.75">
      <c r="A52" s="35" t="s">
        <v>56</v>
      </c>
      <c r="E52" s="40" t="s">
        <v>3432</v>
      </c>
    </row>
    <row r="53" spans="1:5" ht="114.75">
      <c r="A53" t="s">
        <v>58</v>
      </c>
      <c r="E53" s="39" t="s">
        <v>3433</v>
      </c>
    </row>
    <row r="54" spans="1:16" ht="25.5">
      <c r="A54" t="s">
        <v>48</v>
      </c>
      <c s="34" t="s">
        <v>106</v>
      </c>
      <c s="34" t="s">
        <v>3434</v>
      </c>
      <c s="35" t="s">
        <v>5</v>
      </c>
      <c s="6" t="s">
        <v>3435</v>
      </c>
      <c s="36" t="s">
        <v>1380</v>
      </c>
      <c s="37">
        <v>50.376</v>
      </c>
      <c s="36">
        <v>0</v>
      </c>
      <c s="36">
        <f>ROUND(G54*H54,6)</f>
      </c>
      <c r="L54" s="38">
        <v>0</v>
      </c>
      <c s="32">
        <f>ROUND(ROUND(L54,2)*ROUND(G54,3),2)</f>
      </c>
      <c s="36" t="s">
        <v>1501</v>
      </c>
      <c>
        <f>(M54*21)/100</f>
      </c>
      <c t="s">
        <v>27</v>
      </c>
    </row>
    <row r="55" spans="1:5" ht="25.5">
      <c r="A55" s="35" t="s">
        <v>54</v>
      </c>
      <c r="E55" s="39" t="s">
        <v>3435</v>
      </c>
    </row>
    <row r="56" spans="1:5" ht="178.5">
      <c r="A56" s="35" t="s">
        <v>56</v>
      </c>
      <c r="E56" s="40" t="s">
        <v>3436</v>
      </c>
    </row>
    <row r="57" spans="1:5" ht="216.75">
      <c r="A57" t="s">
        <v>58</v>
      </c>
      <c r="E57" s="39" t="s">
        <v>3437</v>
      </c>
    </row>
    <row r="58" spans="1:16" ht="25.5">
      <c r="A58" t="s">
        <v>48</v>
      </c>
      <c s="34" t="s">
        <v>107</v>
      </c>
      <c s="34" t="s">
        <v>3438</v>
      </c>
      <c s="35" t="s">
        <v>5</v>
      </c>
      <c s="6" t="s">
        <v>3439</v>
      </c>
      <c s="36" t="s">
        <v>1354</v>
      </c>
      <c s="37">
        <v>3673.26</v>
      </c>
      <c s="36">
        <v>0</v>
      </c>
      <c s="36">
        <f>ROUND(G58*H58,6)</f>
      </c>
      <c r="L58" s="38">
        <v>0</v>
      </c>
      <c s="32">
        <f>ROUND(ROUND(L58,2)*ROUND(G58,3),2)</f>
      </c>
      <c s="36" t="s">
        <v>1501</v>
      </c>
      <c>
        <f>(M58*21)/100</f>
      </c>
      <c t="s">
        <v>27</v>
      </c>
    </row>
    <row r="59" spans="1:5" ht="25.5">
      <c r="A59" s="35" t="s">
        <v>54</v>
      </c>
      <c r="E59" s="39" t="s">
        <v>3439</v>
      </c>
    </row>
    <row r="60" spans="1:5" ht="409.5">
      <c r="A60" s="35" t="s">
        <v>56</v>
      </c>
      <c r="E60" s="40" t="s">
        <v>3440</v>
      </c>
    </row>
    <row r="61" spans="1:5" ht="114.75">
      <c r="A61" t="s">
        <v>58</v>
      </c>
      <c r="E61" s="39" t="s">
        <v>3441</v>
      </c>
    </row>
    <row r="62" spans="1:13" ht="12.75">
      <c r="A62" t="s">
        <v>46</v>
      </c>
      <c r="C62" s="31" t="s">
        <v>27</v>
      </c>
      <c r="E62" s="33" t="s">
        <v>3442</v>
      </c>
      <c r="J62" s="32">
        <f>0</f>
      </c>
      <c s="32">
        <f>0</f>
      </c>
      <c s="32">
        <f>0+L63+L67+L71+L75</f>
      </c>
      <c s="32">
        <f>0+M63+M67+M71+M75</f>
      </c>
    </row>
    <row r="63" spans="1:16" ht="25.5">
      <c r="A63" t="s">
        <v>48</v>
      </c>
      <c s="34" t="s">
        <v>110</v>
      </c>
      <c s="34" t="s">
        <v>3443</v>
      </c>
      <c s="35" t="s">
        <v>5</v>
      </c>
      <c s="6" t="s">
        <v>3444</v>
      </c>
      <c s="36" t="s">
        <v>1380</v>
      </c>
      <c s="37">
        <v>73.239</v>
      </c>
      <c s="36">
        <v>2.16</v>
      </c>
      <c s="36">
        <f>ROUND(G63*H63,6)</f>
      </c>
      <c r="L63" s="38">
        <v>0</v>
      </c>
      <c s="32">
        <f>ROUND(ROUND(L63,2)*ROUND(G63,3),2)</f>
      </c>
      <c s="36" t="s">
        <v>1501</v>
      </c>
      <c>
        <f>(M63*21)/100</f>
      </c>
      <c t="s">
        <v>27</v>
      </c>
    </row>
    <row r="64" spans="1:5" ht="25.5">
      <c r="A64" s="35" t="s">
        <v>54</v>
      </c>
      <c r="E64" s="39" t="s">
        <v>3444</v>
      </c>
    </row>
    <row r="65" spans="1:5" ht="357">
      <c r="A65" s="35" t="s">
        <v>56</v>
      </c>
      <c r="E65" s="40" t="s">
        <v>3445</v>
      </c>
    </row>
    <row r="66" spans="1:5" ht="51">
      <c r="A66" t="s">
        <v>58</v>
      </c>
      <c r="E66" s="39" t="s">
        <v>3446</v>
      </c>
    </row>
    <row r="67" spans="1:16" ht="25.5">
      <c r="A67" t="s">
        <v>48</v>
      </c>
      <c s="34" t="s">
        <v>116</v>
      </c>
      <c s="34" t="s">
        <v>3447</v>
      </c>
      <c s="35" t="s">
        <v>5</v>
      </c>
      <c s="6" t="s">
        <v>3448</v>
      </c>
      <c s="36" t="s">
        <v>1380</v>
      </c>
      <c s="37">
        <v>79.331</v>
      </c>
      <c s="36">
        <v>1.98</v>
      </c>
      <c s="36">
        <f>ROUND(G67*H67,6)</f>
      </c>
      <c r="L67" s="38">
        <v>0</v>
      </c>
      <c s="32">
        <f>ROUND(ROUND(L67,2)*ROUND(G67,3),2)</f>
      </c>
      <c s="36" t="s">
        <v>1501</v>
      </c>
      <c>
        <f>(M67*21)/100</f>
      </c>
      <c t="s">
        <v>27</v>
      </c>
    </row>
    <row r="68" spans="1:5" ht="25.5">
      <c r="A68" s="35" t="s">
        <v>54</v>
      </c>
      <c r="E68" s="39" t="s">
        <v>3448</v>
      </c>
    </row>
    <row r="69" spans="1:5" ht="38.25">
      <c r="A69" s="35" t="s">
        <v>56</v>
      </c>
      <c r="E69" s="40" t="s">
        <v>3449</v>
      </c>
    </row>
    <row r="70" spans="1:5" ht="127.5">
      <c r="A70" t="s">
        <v>58</v>
      </c>
      <c r="E70" s="39" t="s">
        <v>3450</v>
      </c>
    </row>
    <row r="71" spans="1:16" ht="12.75">
      <c r="A71" t="s">
        <v>48</v>
      </c>
      <c s="34" t="s">
        <v>121</v>
      </c>
      <c s="34" t="s">
        <v>3451</v>
      </c>
      <c s="35" t="s">
        <v>5</v>
      </c>
      <c s="6" t="s">
        <v>3452</v>
      </c>
      <c s="36" t="s">
        <v>1354</v>
      </c>
      <c s="37">
        <v>899.6</v>
      </c>
      <c s="36">
        <v>0.00036</v>
      </c>
      <c s="36">
        <f>ROUND(G71*H71,6)</f>
      </c>
      <c r="L71" s="38">
        <v>0</v>
      </c>
      <c s="32">
        <f>ROUND(ROUND(L71,2)*ROUND(G71,3),2)</f>
      </c>
      <c s="36" t="s">
        <v>1501</v>
      </c>
      <c>
        <f>(M71*21)/100</f>
      </c>
      <c t="s">
        <v>27</v>
      </c>
    </row>
    <row r="72" spans="1:5" ht="12.75">
      <c r="A72" s="35" t="s">
        <v>54</v>
      </c>
      <c r="E72" s="39" t="s">
        <v>3452</v>
      </c>
    </row>
    <row r="73" spans="1:5" ht="38.25">
      <c r="A73" s="35" t="s">
        <v>56</v>
      </c>
      <c r="E73" s="40" t="s">
        <v>3453</v>
      </c>
    </row>
    <row r="74" spans="1:5" ht="76.5">
      <c r="A74" t="s">
        <v>58</v>
      </c>
      <c r="E74" s="39" t="s">
        <v>3454</v>
      </c>
    </row>
    <row r="75" spans="1:16" ht="25.5">
      <c r="A75" t="s">
        <v>48</v>
      </c>
      <c s="34" t="s">
        <v>126</v>
      </c>
      <c s="34" t="s">
        <v>3455</v>
      </c>
      <c s="35" t="s">
        <v>5</v>
      </c>
      <c s="6" t="s">
        <v>3456</v>
      </c>
      <c s="36" t="s">
        <v>1354</v>
      </c>
      <c s="37">
        <v>1776.64</v>
      </c>
      <c s="36">
        <v>0.00047</v>
      </c>
      <c s="36">
        <f>ROUND(G75*H75,6)</f>
      </c>
      <c r="L75" s="38">
        <v>0</v>
      </c>
      <c s="32">
        <f>ROUND(ROUND(L75,2)*ROUND(G75,3),2)</f>
      </c>
      <c s="36" t="s">
        <v>1501</v>
      </c>
      <c>
        <f>(M75*21)/100</f>
      </c>
      <c t="s">
        <v>27</v>
      </c>
    </row>
    <row r="76" spans="1:5" ht="25.5">
      <c r="A76" s="35" t="s">
        <v>54</v>
      </c>
      <c r="E76" s="39" t="s">
        <v>3456</v>
      </c>
    </row>
    <row r="77" spans="1:5" ht="409.5">
      <c r="A77" s="35" t="s">
        <v>56</v>
      </c>
      <c r="E77" s="42" t="s">
        <v>3457</v>
      </c>
    </row>
    <row r="78" spans="1:5" ht="76.5">
      <c r="A78" t="s">
        <v>58</v>
      </c>
      <c r="E78" s="39" t="s">
        <v>3458</v>
      </c>
    </row>
    <row r="79" spans="1:13" ht="12.75">
      <c r="A79" t="s">
        <v>46</v>
      </c>
      <c r="C79" s="31" t="s">
        <v>26</v>
      </c>
      <c r="E79" s="33" t="s">
        <v>3459</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3460</v>
      </c>
      <c s="35" t="s">
        <v>5</v>
      </c>
      <c s="6" t="s">
        <v>3461</v>
      </c>
      <c s="36" t="s">
        <v>1354</v>
      </c>
      <c s="37">
        <v>12.491</v>
      </c>
      <c s="36">
        <v>0.1938</v>
      </c>
      <c s="36">
        <f>ROUND(G80*H80,6)</f>
      </c>
      <c r="L80" s="38">
        <v>0</v>
      </c>
      <c s="32">
        <f>ROUND(ROUND(L80,2)*ROUND(G80,3),2)</f>
      </c>
      <c s="36" t="s">
        <v>1501</v>
      </c>
      <c>
        <f>(M80*21)/100</f>
      </c>
      <c t="s">
        <v>27</v>
      </c>
    </row>
    <row r="81" spans="1:5" ht="25.5">
      <c r="A81" s="35" t="s">
        <v>54</v>
      </c>
      <c r="E81" s="39" t="s">
        <v>3461</v>
      </c>
    </row>
    <row r="82" spans="1:5" ht="51">
      <c r="A82" s="35" t="s">
        <v>56</v>
      </c>
      <c r="E82" s="40" t="s">
        <v>3462</v>
      </c>
    </row>
    <row r="83" spans="1:5" ht="12.75">
      <c r="A83" t="s">
        <v>58</v>
      </c>
      <c r="E83" s="39" t="s">
        <v>5</v>
      </c>
    </row>
    <row r="84" spans="1:16" ht="25.5">
      <c r="A84" t="s">
        <v>48</v>
      </c>
      <c s="34" t="s">
        <v>136</v>
      </c>
      <c s="34" t="s">
        <v>3463</v>
      </c>
      <c s="35" t="s">
        <v>5</v>
      </c>
      <c s="6" t="s">
        <v>3464</v>
      </c>
      <c s="36" t="s">
        <v>1380</v>
      </c>
      <c s="37">
        <v>2.836</v>
      </c>
      <c s="36">
        <v>1.8775</v>
      </c>
      <c s="36">
        <f>ROUND(G84*H84,6)</f>
      </c>
      <c r="L84" s="38">
        <v>0</v>
      </c>
      <c s="32">
        <f>ROUND(ROUND(L84,2)*ROUND(G84,3),2)</f>
      </c>
      <c s="36" t="s">
        <v>1165</v>
      </c>
      <c>
        <f>(M84*21)/100</f>
      </c>
      <c t="s">
        <v>27</v>
      </c>
    </row>
    <row r="85" spans="1:5" ht="25.5">
      <c r="A85" s="35" t="s">
        <v>54</v>
      </c>
      <c r="E85" s="39" t="s">
        <v>3464</v>
      </c>
    </row>
    <row r="86" spans="1:5" ht="293.25">
      <c r="A86" s="35" t="s">
        <v>56</v>
      </c>
      <c r="E86" s="40" t="s">
        <v>3465</v>
      </c>
    </row>
    <row r="87" spans="1:5" ht="12.75">
      <c r="A87" t="s">
        <v>58</v>
      </c>
      <c r="E87" s="39" t="s">
        <v>5</v>
      </c>
    </row>
    <row r="88" spans="1:16" ht="25.5">
      <c r="A88" t="s">
        <v>48</v>
      </c>
      <c s="34" t="s">
        <v>142</v>
      </c>
      <c s="34" t="s">
        <v>3466</v>
      </c>
      <c s="35" t="s">
        <v>5</v>
      </c>
      <c s="6" t="s">
        <v>3467</v>
      </c>
      <c s="36" t="s">
        <v>1380</v>
      </c>
      <c s="37">
        <v>64.195</v>
      </c>
      <c s="36">
        <v>1.8775</v>
      </c>
      <c s="36">
        <f>ROUND(G88*H88,6)</f>
      </c>
      <c r="L88" s="38">
        <v>0</v>
      </c>
      <c s="32">
        <f>ROUND(ROUND(L88,2)*ROUND(G88,3),2)</f>
      </c>
      <c s="36" t="s">
        <v>1501</v>
      </c>
      <c>
        <f>(M88*21)/100</f>
      </c>
      <c t="s">
        <v>27</v>
      </c>
    </row>
    <row r="89" spans="1:5" ht="25.5">
      <c r="A89" s="35" t="s">
        <v>54</v>
      </c>
      <c r="E89" s="39" t="s">
        <v>3467</v>
      </c>
    </row>
    <row r="90" spans="1:5" ht="409.5">
      <c r="A90" s="35" t="s">
        <v>56</v>
      </c>
      <c r="E90" s="40" t="s">
        <v>3468</v>
      </c>
    </row>
    <row r="91" spans="1:5" ht="12.75">
      <c r="A91" t="s">
        <v>58</v>
      </c>
      <c r="E91" s="39" t="s">
        <v>5</v>
      </c>
    </row>
    <row r="92" spans="1:16" ht="25.5">
      <c r="A92" t="s">
        <v>48</v>
      </c>
      <c s="34" t="s">
        <v>147</v>
      </c>
      <c s="34" t="s">
        <v>3469</v>
      </c>
      <c s="35" t="s">
        <v>5</v>
      </c>
      <c s="6" t="s">
        <v>3470</v>
      </c>
      <c s="36" t="s">
        <v>1354</v>
      </c>
      <c s="37">
        <v>18.456</v>
      </c>
      <c s="36">
        <v>0.36277</v>
      </c>
      <c s="36">
        <f>ROUND(G92*H92,6)</f>
      </c>
      <c r="L92" s="38">
        <v>0</v>
      </c>
      <c s="32">
        <f>ROUND(ROUND(L92,2)*ROUND(G92,3),2)</f>
      </c>
      <c s="36" t="s">
        <v>1501</v>
      </c>
      <c>
        <f>(M92*21)/100</f>
      </c>
      <c t="s">
        <v>27</v>
      </c>
    </row>
    <row r="93" spans="1:5" ht="25.5">
      <c r="A93" s="35" t="s">
        <v>54</v>
      </c>
      <c r="E93" s="39" t="s">
        <v>3470</v>
      </c>
    </row>
    <row r="94" spans="1:5" ht="25.5">
      <c r="A94" s="35" t="s">
        <v>56</v>
      </c>
      <c r="E94" s="40" t="s">
        <v>3471</v>
      </c>
    </row>
    <row r="95" spans="1:5" ht="63.75">
      <c r="A95" t="s">
        <v>58</v>
      </c>
      <c r="E95" s="39" t="s">
        <v>3472</v>
      </c>
    </row>
    <row r="96" spans="1:16" ht="25.5">
      <c r="A96" t="s">
        <v>48</v>
      </c>
      <c s="34" t="s">
        <v>152</v>
      </c>
      <c s="34" t="s">
        <v>3473</v>
      </c>
      <c s="35" t="s">
        <v>5</v>
      </c>
      <c s="6" t="s">
        <v>3474</v>
      </c>
      <c s="36" t="s">
        <v>1354</v>
      </c>
      <c s="37">
        <v>2.394</v>
      </c>
      <c s="36">
        <v>0.71546</v>
      </c>
      <c s="36">
        <f>ROUND(G96*H96,6)</f>
      </c>
      <c r="L96" s="38">
        <v>0</v>
      </c>
      <c s="32">
        <f>ROUND(ROUND(L96,2)*ROUND(G96,3),2)</f>
      </c>
      <c s="36" t="s">
        <v>1501</v>
      </c>
      <c>
        <f>(M96*21)/100</f>
      </c>
      <c t="s">
        <v>27</v>
      </c>
    </row>
    <row r="97" spans="1:5" ht="25.5">
      <c r="A97" s="35" t="s">
        <v>54</v>
      </c>
      <c r="E97" s="39" t="s">
        <v>3474</v>
      </c>
    </row>
    <row r="98" spans="1:5" ht="25.5">
      <c r="A98" s="35" t="s">
        <v>56</v>
      </c>
      <c r="E98" s="40" t="s">
        <v>3475</v>
      </c>
    </row>
    <row r="99" spans="1:5" ht="63.75">
      <c r="A99" t="s">
        <v>58</v>
      </c>
      <c r="E99" s="39" t="s">
        <v>3472</v>
      </c>
    </row>
    <row r="100" spans="1:16" ht="25.5">
      <c r="A100" t="s">
        <v>48</v>
      </c>
      <c s="34" t="s">
        <v>156</v>
      </c>
      <c s="34" t="s">
        <v>3476</v>
      </c>
      <c s="35" t="s">
        <v>5</v>
      </c>
      <c s="6" t="s">
        <v>3477</v>
      </c>
      <c s="36" t="s">
        <v>1380</v>
      </c>
      <c s="37">
        <v>9.173</v>
      </c>
      <c s="36">
        <v>1.78636</v>
      </c>
      <c s="36">
        <f>ROUND(G100*H100,6)</f>
      </c>
      <c r="L100" s="38">
        <v>0</v>
      </c>
      <c s="32">
        <f>ROUND(ROUND(L100,2)*ROUND(G100,3),2)</f>
      </c>
      <c s="36" t="s">
        <v>1501</v>
      </c>
      <c>
        <f>(M100*21)/100</f>
      </c>
      <c t="s">
        <v>27</v>
      </c>
    </row>
    <row r="101" spans="1:5" ht="25.5">
      <c r="A101" s="35" t="s">
        <v>54</v>
      </c>
      <c r="E101" s="39" t="s">
        <v>3477</v>
      </c>
    </row>
    <row r="102" spans="1:5" ht="76.5">
      <c r="A102" s="35" t="s">
        <v>56</v>
      </c>
      <c r="E102" s="40" t="s">
        <v>3478</v>
      </c>
    </row>
    <row r="103" spans="1:5" ht="76.5">
      <c r="A103" t="s">
        <v>58</v>
      </c>
      <c r="E103" s="39" t="s">
        <v>3479</v>
      </c>
    </row>
    <row r="104" spans="1:16" ht="25.5">
      <c r="A104" t="s">
        <v>48</v>
      </c>
      <c s="34" t="s">
        <v>160</v>
      </c>
      <c s="34" t="s">
        <v>3480</v>
      </c>
      <c s="35" t="s">
        <v>5</v>
      </c>
      <c s="6" t="s">
        <v>3481</v>
      </c>
      <c s="36" t="s">
        <v>1380</v>
      </c>
      <c s="37">
        <v>8.717</v>
      </c>
      <c s="36">
        <v>2.124</v>
      </c>
      <c s="36">
        <f>ROUND(G104*H104,6)</f>
      </c>
      <c r="L104" s="38">
        <v>0</v>
      </c>
      <c s="32">
        <f>ROUND(ROUND(L104,2)*ROUND(G104,3),2)</f>
      </c>
      <c s="36" t="s">
        <v>1501</v>
      </c>
      <c>
        <f>(M104*21)/100</f>
      </c>
      <c t="s">
        <v>27</v>
      </c>
    </row>
    <row r="105" spans="1:5" ht="25.5">
      <c r="A105" s="35" t="s">
        <v>54</v>
      </c>
      <c r="E105" s="39" t="s">
        <v>3481</v>
      </c>
    </row>
    <row r="106" spans="1:5" ht="127.5">
      <c r="A106" s="35" t="s">
        <v>56</v>
      </c>
      <c r="E106" s="40" t="s">
        <v>3482</v>
      </c>
    </row>
    <row r="107" spans="1:5" ht="76.5">
      <c r="A107" t="s">
        <v>58</v>
      </c>
      <c r="E107" s="39" t="s">
        <v>3479</v>
      </c>
    </row>
    <row r="108" spans="1:16" ht="25.5">
      <c r="A108" t="s">
        <v>48</v>
      </c>
      <c s="34" t="s">
        <v>166</v>
      </c>
      <c s="34" t="s">
        <v>3483</v>
      </c>
      <c s="35" t="s">
        <v>5</v>
      </c>
      <c s="6" t="s">
        <v>3484</v>
      </c>
      <c s="36" t="s">
        <v>1354</v>
      </c>
      <c s="37">
        <v>45.154</v>
      </c>
      <c s="36">
        <v>0.13709</v>
      </c>
      <c s="36">
        <f>ROUND(G108*H108,6)</f>
      </c>
      <c r="L108" s="38">
        <v>0</v>
      </c>
      <c s="32">
        <f>ROUND(ROUND(L108,2)*ROUND(G108,3),2)</f>
      </c>
      <c s="36" t="s">
        <v>1501</v>
      </c>
      <c>
        <f>(M108*21)/100</f>
      </c>
      <c t="s">
        <v>27</v>
      </c>
    </row>
    <row r="109" spans="1:5" ht="25.5">
      <c r="A109" s="35" t="s">
        <v>54</v>
      </c>
      <c r="E109" s="39" t="s">
        <v>3484</v>
      </c>
    </row>
    <row r="110" spans="1:5" ht="63.75">
      <c r="A110" s="35" t="s">
        <v>56</v>
      </c>
      <c r="E110" s="40" t="s">
        <v>3485</v>
      </c>
    </row>
    <row r="111" spans="1:5" ht="165.75">
      <c r="A111" t="s">
        <v>58</v>
      </c>
      <c r="E111" s="39" t="s">
        <v>3486</v>
      </c>
    </row>
    <row r="112" spans="1:16" ht="25.5">
      <c r="A112" t="s">
        <v>48</v>
      </c>
      <c s="34" t="s">
        <v>171</v>
      </c>
      <c s="34" t="s">
        <v>3487</v>
      </c>
      <c s="35" t="s">
        <v>5</v>
      </c>
      <c s="6" t="s">
        <v>3488</v>
      </c>
      <c s="36" t="s">
        <v>1354</v>
      </c>
      <c s="37">
        <v>53.774</v>
      </c>
      <c s="36">
        <v>0.22158</v>
      </c>
      <c s="36">
        <f>ROUND(G112*H112,6)</f>
      </c>
      <c r="L112" s="38">
        <v>0</v>
      </c>
      <c s="32">
        <f>ROUND(ROUND(L112,2)*ROUND(G112,3),2)</f>
      </c>
      <c s="36" t="s">
        <v>1501</v>
      </c>
      <c>
        <f>(M112*21)/100</f>
      </c>
      <c t="s">
        <v>27</v>
      </c>
    </row>
    <row r="113" spans="1:5" ht="25.5">
      <c r="A113" s="35" t="s">
        <v>54</v>
      </c>
      <c r="E113" s="39" t="s">
        <v>3488</v>
      </c>
    </row>
    <row r="114" spans="1:5" ht="51">
      <c r="A114" s="35" t="s">
        <v>56</v>
      </c>
      <c r="E114" s="40" t="s">
        <v>3489</v>
      </c>
    </row>
    <row r="115" spans="1:5" ht="165.75">
      <c r="A115" t="s">
        <v>58</v>
      </c>
      <c r="E115" s="39" t="s">
        <v>3486</v>
      </c>
    </row>
    <row r="116" spans="1:16" ht="25.5">
      <c r="A116" t="s">
        <v>48</v>
      </c>
      <c s="34" t="s">
        <v>176</v>
      </c>
      <c s="34" t="s">
        <v>3490</v>
      </c>
      <c s="35" t="s">
        <v>5</v>
      </c>
      <c s="6" t="s">
        <v>3491</v>
      </c>
      <c s="36" t="s">
        <v>1354</v>
      </c>
      <c s="37">
        <v>15.281</v>
      </c>
      <c s="36">
        <v>0.25933</v>
      </c>
      <c s="36">
        <f>ROUND(G116*H116,6)</f>
      </c>
      <c r="L116" s="38">
        <v>0</v>
      </c>
      <c s="32">
        <f>ROUND(ROUND(L116,2)*ROUND(G116,3),2)</f>
      </c>
      <c s="36" t="s">
        <v>1501</v>
      </c>
      <c>
        <f>(M116*21)/100</f>
      </c>
      <c t="s">
        <v>27</v>
      </c>
    </row>
    <row r="117" spans="1:5" ht="25.5">
      <c r="A117" s="35" t="s">
        <v>54</v>
      </c>
      <c r="E117" s="39" t="s">
        <v>3491</v>
      </c>
    </row>
    <row r="118" spans="1:5" ht="25.5">
      <c r="A118" s="35" t="s">
        <v>56</v>
      </c>
      <c r="E118" s="40" t="s">
        <v>3492</v>
      </c>
    </row>
    <row r="119" spans="1:5" ht="165.75">
      <c r="A119" t="s">
        <v>58</v>
      </c>
      <c r="E119" s="39" t="s">
        <v>3486</v>
      </c>
    </row>
    <row r="120" spans="1:16" ht="25.5">
      <c r="A120" t="s">
        <v>48</v>
      </c>
      <c s="34" t="s">
        <v>183</v>
      </c>
      <c s="34" t="s">
        <v>3493</v>
      </c>
      <c s="35" t="s">
        <v>5</v>
      </c>
      <c s="6" t="s">
        <v>3494</v>
      </c>
      <c s="36" t="s">
        <v>1354</v>
      </c>
      <c s="37">
        <v>52.47</v>
      </c>
      <c s="36">
        <v>0.32</v>
      </c>
      <c s="36">
        <f>ROUND(G120*H120,6)</f>
      </c>
      <c r="L120" s="38">
        <v>0</v>
      </c>
      <c s="32">
        <f>ROUND(ROUND(L120,2)*ROUND(G120,3),2)</f>
      </c>
      <c s="36" t="s">
        <v>1501</v>
      </c>
      <c>
        <f>(M120*21)/100</f>
      </c>
      <c t="s">
        <v>27</v>
      </c>
    </row>
    <row r="121" spans="1:5" ht="25.5">
      <c r="A121" s="35" t="s">
        <v>54</v>
      </c>
      <c r="E121" s="39" t="s">
        <v>3494</v>
      </c>
    </row>
    <row r="122" spans="1:5" ht="25.5">
      <c r="A122" s="35" t="s">
        <v>56</v>
      </c>
      <c r="E122" s="40" t="s">
        <v>3495</v>
      </c>
    </row>
    <row r="123" spans="1:5" ht="140.25">
      <c r="A123" t="s">
        <v>58</v>
      </c>
      <c r="E123" s="39" t="s">
        <v>3496</v>
      </c>
    </row>
    <row r="124" spans="1:16" ht="25.5">
      <c r="A124" t="s">
        <v>48</v>
      </c>
      <c s="34" t="s">
        <v>188</v>
      </c>
      <c s="34" t="s">
        <v>3497</v>
      </c>
      <c s="35" t="s">
        <v>5</v>
      </c>
      <c s="6" t="s">
        <v>3498</v>
      </c>
      <c s="36" t="s">
        <v>1380</v>
      </c>
      <c s="37">
        <v>5.804</v>
      </c>
      <c s="36">
        <v>2.45329</v>
      </c>
      <c s="36">
        <f>ROUND(G124*H124,6)</f>
      </c>
      <c r="L124" s="38">
        <v>0</v>
      </c>
      <c s="32">
        <f>ROUND(ROUND(L124,2)*ROUND(G124,3),2)</f>
      </c>
      <c s="36" t="s">
        <v>1501</v>
      </c>
      <c>
        <f>(M124*21)/100</f>
      </c>
      <c t="s">
        <v>27</v>
      </c>
    </row>
    <row r="125" spans="1:5" ht="25.5">
      <c r="A125" s="35" t="s">
        <v>54</v>
      </c>
      <c r="E125" s="39" t="s">
        <v>3498</v>
      </c>
    </row>
    <row r="126" spans="1:5" ht="51">
      <c r="A126" s="35" t="s">
        <v>56</v>
      </c>
      <c r="E126" s="40" t="s">
        <v>3499</v>
      </c>
    </row>
    <row r="127" spans="1:5" ht="127.5">
      <c r="A127" t="s">
        <v>58</v>
      </c>
      <c r="E127" s="39" t="s">
        <v>3500</v>
      </c>
    </row>
    <row r="128" spans="1:16" ht="12.75">
      <c r="A128" t="s">
        <v>48</v>
      </c>
      <c s="34" t="s">
        <v>193</v>
      </c>
      <c s="34" t="s">
        <v>3501</v>
      </c>
      <c s="35" t="s">
        <v>5</v>
      </c>
      <c s="6" t="s">
        <v>3502</v>
      </c>
      <c s="36" t="s">
        <v>1354</v>
      </c>
      <c s="37">
        <v>47.088</v>
      </c>
      <c s="36">
        <v>0.00275</v>
      </c>
      <c s="36">
        <f>ROUND(G128*H128,6)</f>
      </c>
      <c r="L128" s="38">
        <v>0</v>
      </c>
      <c s="32">
        <f>ROUND(ROUND(L128,2)*ROUND(G128,3),2)</f>
      </c>
      <c s="36" t="s">
        <v>1501</v>
      </c>
      <c>
        <f>(M128*21)/100</f>
      </c>
      <c t="s">
        <v>27</v>
      </c>
    </row>
    <row r="129" spans="1:5" ht="12.75">
      <c r="A129" s="35" t="s">
        <v>54</v>
      </c>
      <c r="E129" s="39" t="s">
        <v>3502</v>
      </c>
    </row>
    <row r="130" spans="1:5" ht="51">
      <c r="A130" s="35" t="s">
        <v>56</v>
      </c>
      <c r="E130" s="40" t="s">
        <v>3503</v>
      </c>
    </row>
    <row r="131" spans="1:5" ht="102">
      <c r="A131" t="s">
        <v>58</v>
      </c>
      <c r="E131" s="39" t="s">
        <v>3504</v>
      </c>
    </row>
    <row r="132" spans="1:16" ht="25.5">
      <c r="A132" t="s">
        <v>48</v>
      </c>
      <c s="34" t="s">
        <v>198</v>
      </c>
      <c s="34" t="s">
        <v>3505</v>
      </c>
      <c s="35" t="s">
        <v>5</v>
      </c>
      <c s="6" t="s">
        <v>3506</v>
      </c>
      <c s="36" t="s">
        <v>1354</v>
      </c>
      <c s="37">
        <v>47.088</v>
      </c>
      <c s="36">
        <v>0</v>
      </c>
      <c s="36">
        <f>ROUND(G132*H132,6)</f>
      </c>
      <c r="L132" s="38">
        <v>0</v>
      </c>
      <c s="32">
        <f>ROUND(ROUND(L132,2)*ROUND(G132,3),2)</f>
      </c>
      <c s="36" t="s">
        <v>1501</v>
      </c>
      <c>
        <f>(M132*21)/100</f>
      </c>
      <c t="s">
        <v>27</v>
      </c>
    </row>
    <row r="133" spans="1:5" ht="25.5">
      <c r="A133" s="35" t="s">
        <v>54</v>
      </c>
      <c r="E133" s="39" t="s">
        <v>3506</v>
      </c>
    </row>
    <row r="134" spans="1:5" ht="12.75">
      <c r="A134" s="35" t="s">
        <v>56</v>
      </c>
      <c r="E134" s="40" t="s">
        <v>5</v>
      </c>
    </row>
    <row r="135" spans="1:5" ht="102">
      <c r="A135" t="s">
        <v>58</v>
      </c>
      <c r="E135" s="39" t="s">
        <v>3504</v>
      </c>
    </row>
    <row r="136" spans="1:16" ht="25.5">
      <c r="A136" t="s">
        <v>48</v>
      </c>
      <c s="34" t="s">
        <v>204</v>
      </c>
      <c s="34" t="s">
        <v>3507</v>
      </c>
      <c s="35" t="s">
        <v>5</v>
      </c>
      <c s="6" t="s">
        <v>3508</v>
      </c>
      <c s="36" t="s">
        <v>246</v>
      </c>
      <c s="37">
        <v>1.022</v>
      </c>
      <c s="36">
        <v>1.04881</v>
      </c>
      <c s="36">
        <f>ROUND(G136*H136,6)</f>
      </c>
      <c r="L136" s="38">
        <v>0</v>
      </c>
      <c s="32">
        <f>ROUND(ROUND(L136,2)*ROUND(G136,3),2)</f>
      </c>
      <c s="36" t="s">
        <v>1501</v>
      </c>
      <c>
        <f>(M136*21)/100</f>
      </c>
      <c t="s">
        <v>27</v>
      </c>
    </row>
    <row r="137" spans="1:5" ht="25.5">
      <c r="A137" s="35" t="s">
        <v>54</v>
      </c>
      <c r="E137" s="39" t="s">
        <v>3508</v>
      </c>
    </row>
    <row r="138" spans="1:5" ht="63.75">
      <c r="A138" s="35" t="s">
        <v>56</v>
      </c>
      <c r="E138" s="40" t="s">
        <v>3509</v>
      </c>
    </row>
    <row r="139" spans="1:5" ht="12.75">
      <c r="A139" t="s">
        <v>58</v>
      </c>
      <c r="E139" s="39" t="s">
        <v>5</v>
      </c>
    </row>
    <row r="140" spans="1:16" ht="25.5">
      <c r="A140" t="s">
        <v>48</v>
      </c>
      <c s="34" t="s">
        <v>208</v>
      </c>
      <c s="34" t="s">
        <v>3510</v>
      </c>
      <c s="35" t="s">
        <v>5</v>
      </c>
      <c s="6" t="s">
        <v>3511</v>
      </c>
      <c s="36" t="s">
        <v>1380</v>
      </c>
      <c s="37">
        <v>6.34</v>
      </c>
      <c s="36">
        <v>1.81096</v>
      </c>
      <c s="36">
        <f>ROUND(G140*H140,6)</f>
      </c>
      <c r="L140" s="38">
        <v>0</v>
      </c>
      <c s="32">
        <f>ROUND(ROUND(L140,2)*ROUND(G140,3),2)</f>
      </c>
      <c s="36" t="s">
        <v>1501</v>
      </c>
      <c>
        <f>(M140*21)/100</f>
      </c>
      <c t="s">
        <v>27</v>
      </c>
    </row>
    <row r="141" spans="1:5" ht="25.5">
      <c r="A141" s="35" t="s">
        <v>54</v>
      </c>
      <c r="E141" s="39" t="s">
        <v>3511</v>
      </c>
    </row>
    <row r="142" spans="1:5" ht="63.75">
      <c r="A142" s="35" t="s">
        <v>56</v>
      </c>
      <c r="E142" s="40" t="s">
        <v>3512</v>
      </c>
    </row>
    <row r="143" spans="1:5" ht="63.75">
      <c r="A143" t="s">
        <v>58</v>
      </c>
      <c r="E143" s="39" t="s">
        <v>3513</v>
      </c>
    </row>
    <row r="144" spans="1:16" ht="25.5">
      <c r="A144" t="s">
        <v>48</v>
      </c>
      <c s="34" t="s">
        <v>212</v>
      </c>
      <c s="34" t="s">
        <v>3514</v>
      </c>
      <c s="35" t="s">
        <v>5</v>
      </c>
      <c s="6" t="s">
        <v>3515</v>
      </c>
      <c s="36" t="s">
        <v>1380</v>
      </c>
      <c s="37">
        <v>26.612</v>
      </c>
      <c s="36">
        <v>2.2284</v>
      </c>
      <c s="36">
        <f>ROUND(G144*H144,6)</f>
      </c>
      <c r="L144" s="38">
        <v>0</v>
      </c>
      <c s="32">
        <f>ROUND(ROUND(L144,2)*ROUND(G144,3),2)</f>
      </c>
      <c s="36" t="s">
        <v>1501</v>
      </c>
      <c>
        <f>(M144*21)/100</f>
      </c>
      <c t="s">
        <v>27</v>
      </c>
    </row>
    <row r="145" spans="1:5" ht="25.5">
      <c r="A145" s="35" t="s">
        <v>54</v>
      </c>
      <c r="E145" s="39" t="s">
        <v>3516</v>
      </c>
    </row>
    <row r="146" spans="1:5" ht="165.75">
      <c r="A146" s="35" t="s">
        <v>56</v>
      </c>
      <c r="E146" s="40" t="s">
        <v>3517</v>
      </c>
    </row>
    <row r="147" spans="1:5" ht="63.75">
      <c r="A147" t="s">
        <v>58</v>
      </c>
      <c r="E147" s="39" t="s">
        <v>3513</v>
      </c>
    </row>
    <row r="148" spans="1:16" ht="12.75">
      <c r="A148" t="s">
        <v>48</v>
      </c>
      <c s="34" t="s">
        <v>218</v>
      </c>
      <c s="34" t="s">
        <v>3518</v>
      </c>
      <c s="35" t="s">
        <v>5</v>
      </c>
      <c s="6" t="s">
        <v>3519</v>
      </c>
      <c s="36" t="s">
        <v>1380</v>
      </c>
      <c s="37">
        <v>7.35</v>
      </c>
      <c s="36">
        <v>1.94302</v>
      </c>
      <c s="36">
        <f>ROUND(G148*H148,6)</f>
      </c>
      <c r="L148" s="38">
        <v>0</v>
      </c>
      <c s="32">
        <f>ROUND(ROUND(L148,2)*ROUND(G148,3),2)</f>
      </c>
      <c s="36" t="s">
        <v>1501</v>
      </c>
      <c>
        <f>(M148*21)/100</f>
      </c>
      <c t="s">
        <v>27</v>
      </c>
    </row>
    <row r="149" spans="1:5" ht="12.75">
      <c r="A149" s="35" t="s">
        <v>54</v>
      </c>
      <c r="E149" s="39" t="s">
        <v>3519</v>
      </c>
    </row>
    <row r="150" spans="1:5" ht="127.5">
      <c r="A150" s="35" t="s">
        <v>56</v>
      </c>
      <c r="E150" s="40" t="s">
        <v>3520</v>
      </c>
    </row>
    <row r="151" spans="1:5" ht="76.5">
      <c r="A151" t="s">
        <v>58</v>
      </c>
      <c r="E151" s="39" t="s">
        <v>3521</v>
      </c>
    </row>
    <row r="152" spans="1:16" ht="25.5">
      <c r="A152" t="s">
        <v>48</v>
      </c>
      <c s="34" t="s">
        <v>226</v>
      </c>
      <c s="34" t="s">
        <v>3522</v>
      </c>
      <c s="35" t="s">
        <v>5</v>
      </c>
      <c s="6" t="s">
        <v>3523</v>
      </c>
      <c s="36" t="s">
        <v>246</v>
      </c>
      <c s="37">
        <v>2.46</v>
      </c>
      <c s="36">
        <v>0.01954</v>
      </c>
      <c s="36">
        <f>ROUND(G152*H152,6)</f>
      </c>
      <c r="L152" s="38">
        <v>0</v>
      </c>
      <c s="32">
        <f>ROUND(ROUND(L152,2)*ROUND(G152,3),2)</f>
      </c>
      <c s="36" t="s">
        <v>1501</v>
      </c>
      <c>
        <f>(M152*21)/100</f>
      </c>
      <c t="s">
        <v>27</v>
      </c>
    </row>
    <row r="153" spans="1:5" ht="25.5">
      <c r="A153" s="35" t="s">
        <v>54</v>
      </c>
      <c r="E153" s="39" t="s">
        <v>3523</v>
      </c>
    </row>
    <row r="154" spans="1:5" ht="12.75">
      <c r="A154" s="35" t="s">
        <v>56</v>
      </c>
      <c r="E154" s="40" t="s">
        <v>5</v>
      </c>
    </row>
    <row r="155" spans="1:5" ht="51">
      <c r="A155" t="s">
        <v>58</v>
      </c>
      <c r="E155" s="39" t="s">
        <v>3524</v>
      </c>
    </row>
    <row r="156" spans="1:16" ht="12.75">
      <c r="A156" t="s">
        <v>48</v>
      </c>
      <c s="34" t="s">
        <v>231</v>
      </c>
      <c s="34" t="s">
        <v>3525</v>
      </c>
      <c s="35" t="s">
        <v>5</v>
      </c>
      <c s="6" t="s">
        <v>3526</v>
      </c>
      <c s="36" t="s">
        <v>246</v>
      </c>
      <c s="37">
        <v>2.708</v>
      </c>
      <c s="36">
        <v>1</v>
      </c>
      <c s="36">
        <f>ROUND(G156*H156,6)</f>
      </c>
      <c r="L156" s="38">
        <v>0</v>
      </c>
      <c s="32">
        <f>ROUND(ROUND(L156,2)*ROUND(G156,3),2)</f>
      </c>
      <c s="36" t="s">
        <v>1501</v>
      </c>
      <c>
        <f>(M156*21)/100</f>
      </c>
      <c t="s">
        <v>27</v>
      </c>
    </row>
    <row r="157" spans="1:5" ht="12.75">
      <c r="A157" s="35" t="s">
        <v>54</v>
      </c>
      <c r="E157" s="39" t="s">
        <v>3526</v>
      </c>
    </row>
    <row r="158" spans="1:5" ht="127.5">
      <c r="A158" s="35" t="s">
        <v>56</v>
      </c>
      <c r="E158" s="40" t="s">
        <v>3527</v>
      </c>
    </row>
    <row r="159" spans="1:5" ht="12.75">
      <c r="A159" t="s">
        <v>58</v>
      </c>
      <c r="E159" s="39" t="s">
        <v>5</v>
      </c>
    </row>
    <row r="160" spans="1:16" ht="12.75">
      <c r="A160" t="s">
        <v>48</v>
      </c>
      <c s="34" t="s">
        <v>236</v>
      </c>
      <c s="34" t="s">
        <v>3528</v>
      </c>
      <c s="35" t="s">
        <v>5</v>
      </c>
      <c s="6" t="s">
        <v>3529</v>
      </c>
      <c s="36" t="s">
        <v>1380</v>
      </c>
      <c s="37">
        <v>26.612</v>
      </c>
      <c s="36">
        <v>0</v>
      </c>
      <c s="36">
        <f>ROUND(G160*H160,6)</f>
      </c>
      <c r="L160" s="38">
        <v>0</v>
      </c>
      <c s="32">
        <f>ROUND(ROUND(L160,2)*ROUND(G160,3),2)</f>
      </c>
      <c s="36" t="s">
        <v>1165</v>
      </c>
      <c>
        <f>(M160*21)/100</f>
      </c>
      <c t="s">
        <v>27</v>
      </c>
    </row>
    <row r="161" spans="1:5" ht="12.75">
      <c r="A161" s="35" t="s">
        <v>54</v>
      </c>
      <c r="E161" s="39" t="s">
        <v>3529</v>
      </c>
    </row>
    <row r="162" spans="1:5" ht="12.75">
      <c r="A162" s="35" t="s">
        <v>56</v>
      </c>
      <c r="E162" s="40" t="s">
        <v>5</v>
      </c>
    </row>
    <row r="163" spans="1:5" ht="12.75">
      <c r="A163" t="s">
        <v>58</v>
      </c>
      <c r="E163" s="39" t="s">
        <v>5</v>
      </c>
    </row>
    <row r="164" spans="1:13" ht="12.75">
      <c r="A164" t="s">
        <v>46</v>
      </c>
      <c r="C164" s="31" t="s">
        <v>212</v>
      </c>
      <c r="E164" s="33" t="s">
        <v>3530</v>
      </c>
      <c r="J164" s="32">
        <f>0</f>
      </c>
      <c s="32">
        <f>0</f>
      </c>
      <c s="32">
        <f>0+L165+L169+L173+L177+L181+L185+L189+L193+L197</f>
      </c>
      <c s="32">
        <f>0+M165+M169+M173+M177+M181+M185+M189+M193+M197</f>
      </c>
    </row>
    <row r="165" spans="1:16" ht="25.5">
      <c r="A165" t="s">
        <v>48</v>
      </c>
      <c s="34" t="s">
        <v>242</v>
      </c>
      <c s="34" t="s">
        <v>3531</v>
      </c>
      <c s="35" t="s">
        <v>5</v>
      </c>
      <c s="6" t="s">
        <v>3532</v>
      </c>
      <c s="36" t="s">
        <v>1354</v>
      </c>
      <c s="37">
        <v>0.818</v>
      </c>
      <c s="36">
        <v>0.25365</v>
      </c>
      <c s="36">
        <f>ROUND(G165*H165,6)</f>
      </c>
      <c r="L165" s="38">
        <v>0</v>
      </c>
      <c s="32">
        <f>ROUND(ROUND(L165,2)*ROUND(G165,3),2)</f>
      </c>
      <c s="36" t="s">
        <v>1501</v>
      </c>
      <c>
        <f>(M165*21)/100</f>
      </c>
      <c t="s">
        <v>27</v>
      </c>
    </row>
    <row r="166" spans="1:5" ht="25.5">
      <c r="A166" s="35" t="s">
        <v>54</v>
      </c>
      <c r="E166" s="39" t="s">
        <v>3532</v>
      </c>
    </row>
    <row r="167" spans="1:5" ht="25.5">
      <c r="A167" s="35" t="s">
        <v>56</v>
      </c>
      <c r="E167" s="40" t="s">
        <v>3533</v>
      </c>
    </row>
    <row r="168" spans="1:5" ht="12.75">
      <c r="A168" t="s">
        <v>58</v>
      </c>
      <c r="E168" s="39" t="s">
        <v>5</v>
      </c>
    </row>
    <row r="169" spans="1:16" ht="25.5">
      <c r="A169" t="s">
        <v>48</v>
      </c>
      <c s="34" t="s">
        <v>250</v>
      </c>
      <c s="34" t="s">
        <v>3534</v>
      </c>
      <c s="35" t="s">
        <v>5</v>
      </c>
      <c s="6" t="s">
        <v>3535</v>
      </c>
      <c s="36" t="s">
        <v>1354</v>
      </c>
      <c s="37">
        <v>36.637</v>
      </c>
      <c s="36">
        <v>0.25365</v>
      </c>
      <c s="36">
        <f>ROUND(G169*H169,6)</f>
      </c>
      <c r="L169" s="38">
        <v>0</v>
      </c>
      <c s="32">
        <f>ROUND(ROUND(L169,2)*ROUND(G169,3),2)</f>
      </c>
      <c s="36" t="s">
        <v>1501</v>
      </c>
      <c>
        <f>(M169*21)/100</f>
      </c>
      <c t="s">
        <v>27</v>
      </c>
    </row>
    <row r="170" spans="1:5" ht="25.5">
      <c r="A170" s="35" t="s">
        <v>54</v>
      </c>
      <c r="E170" s="39" t="s">
        <v>3535</v>
      </c>
    </row>
    <row r="171" spans="1:5" ht="153">
      <c r="A171" s="35" t="s">
        <v>56</v>
      </c>
      <c r="E171" s="40" t="s">
        <v>3536</v>
      </c>
    </row>
    <row r="172" spans="1:5" ht="12.75">
      <c r="A172" t="s">
        <v>58</v>
      </c>
      <c r="E172" s="39" t="s">
        <v>5</v>
      </c>
    </row>
    <row r="173" spans="1:16" ht="25.5">
      <c r="A173" t="s">
        <v>48</v>
      </c>
      <c s="34" t="s">
        <v>258</v>
      </c>
      <c s="34" t="s">
        <v>3537</v>
      </c>
      <c s="35" t="s">
        <v>5</v>
      </c>
      <c s="6" t="s">
        <v>3538</v>
      </c>
      <c s="36" t="s">
        <v>1354</v>
      </c>
      <c s="37">
        <v>107.606</v>
      </c>
      <c s="36">
        <v>0.12624</v>
      </c>
      <c s="36">
        <f>ROUND(G173*H173,6)</f>
      </c>
      <c r="L173" s="38">
        <v>0</v>
      </c>
      <c s="32">
        <f>ROUND(ROUND(L173,2)*ROUND(G173,3),2)</f>
      </c>
      <c s="36" t="s">
        <v>1501</v>
      </c>
      <c>
        <f>(M173*21)/100</f>
      </c>
      <c t="s">
        <v>27</v>
      </c>
    </row>
    <row r="174" spans="1:5" ht="25.5">
      <c r="A174" s="35" t="s">
        <v>54</v>
      </c>
      <c r="E174" s="39" t="s">
        <v>3538</v>
      </c>
    </row>
    <row r="175" spans="1:5" ht="357">
      <c r="A175" s="35" t="s">
        <v>56</v>
      </c>
      <c r="E175" s="40" t="s">
        <v>3539</v>
      </c>
    </row>
    <row r="176" spans="1:5" ht="12.75">
      <c r="A176" t="s">
        <v>58</v>
      </c>
      <c r="E176" s="39" t="s">
        <v>5</v>
      </c>
    </row>
    <row r="177" spans="1:16" ht="25.5">
      <c r="A177" t="s">
        <v>48</v>
      </c>
      <c s="34" t="s">
        <v>987</v>
      </c>
      <c s="34" t="s">
        <v>3540</v>
      </c>
      <c s="35" t="s">
        <v>5</v>
      </c>
      <c s="6" t="s">
        <v>3541</v>
      </c>
      <c s="36" t="s">
        <v>1354</v>
      </c>
      <c s="37">
        <v>576.824</v>
      </c>
      <c s="36">
        <v>0.08731</v>
      </c>
      <c s="36">
        <f>ROUND(G177*H177,6)</f>
      </c>
      <c r="L177" s="38">
        <v>0</v>
      </c>
      <c s="32">
        <f>ROUND(ROUND(L177,2)*ROUND(G177,3),2)</f>
      </c>
      <c s="36" t="s">
        <v>1501</v>
      </c>
      <c>
        <f>(M177*21)/100</f>
      </c>
      <c t="s">
        <v>27</v>
      </c>
    </row>
    <row r="178" spans="1:5" ht="25.5">
      <c r="A178" s="35" t="s">
        <v>54</v>
      </c>
      <c r="E178" s="39" t="s">
        <v>3541</v>
      </c>
    </row>
    <row r="179" spans="1:5" ht="408">
      <c r="A179" s="35" t="s">
        <v>56</v>
      </c>
      <c r="E179" s="40" t="s">
        <v>3542</v>
      </c>
    </row>
    <row r="180" spans="1:5" ht="12.75">
      <c r="A180" t="s">
        <v>58</v>
      </c>
      <c r="E180" s="39" t="s">
        <v>3543</v>
      </c>
    </row>
    <row r="181" spans="1:16" ht="25.5">
      <c r="A181" t="s">
        <v>48</v>
      </c>
      <c s="34" t="s">
        <v>989</v>
      </c>
      <c s="34" t="s">
        <v>3544</v>
      </c>
      <c s="35" t="s">
        <v>5</v>
      </c>
      <c s="6" t="s">
        <v>3545</v>
      </c>
      <c s="36" t="s">
        <v>1354</v>
      </c>
      <c s="37">
        <v>55.855</v>
      </c>
      <c s="36">
        <v>0.10445</v>
      </c>
      <c s="36">
        <f>ROUND(G181*H181,6)</f>
      </c>
      <c r="L181" s="38">
        <v>0</v>
      </c>
      <c s="32">
        <f>ROUND(ROUND(L181,2)*ROUND(G181,3),2)</f>
      </c>
      <c s="36" t="s">
        <v>1501</v>
      </c>
      <c>
        <f>(M181*21)/100</f>
      </c>
      <c t="s">
        <v>27</v>
      </c>
    </row>
    <row r="182" spans="1:5" ht="25.5">
      <c r="A182" s="35" t="s">
        <v>54</v>
      </c>
      <c r="E182" s="39" t="s">
        <v>3545</v>
      </c>
    </row>
    <row r="183" spans="1:5" ht="114.75">
      <c r="A183" s="35" t="s">
        <v>56</v>
      </c>
      <c r="E183" s="40" t="s">
        <v>3546</v>
      </c>
    </row>
    <row r="184" spans="1:5" ht="12.75">
      <c r="A184" t="s">
        <v>58</v>
      </c>
      <c r="E184" s="39" t="s">
        <v>3543</v>
      </c>
    </row>
    <row r="185" spans="1:16" ht="12.75">
      <c r="A185" t="s">
        <v>48</v>
      </c>
      <c s="34" t="s">
        <v>991</v>
      </c>
      <c s="34" t="s">
        <v>3547</v>
      </c>
      <c s="35" t="s">
        <v>5</v>
      </c>
      <c s="6" t="s">
        <v>3548</v>
      </c>
      <c s="36" t="s">
        <v>163</v>
      </c>
      <c s="37">
        <v>402.59</v>
      </c>
      <c s="36">
        <v>0.00013</v>
      </c>
      <c s="36">
        <f>ROUND(G185*H185,6)</f>
      </c>
      <c r="L185" s="38">
        <v>0</v>
      </c>
      <c s="32">
        <f>ROUND(ROUND(L185,2)*ROUND(G185,3),2)</f>
      </c>
      <c s="36" t="s">
        <v>1501</v>
      </c>
      <c>
        <f>(M185*21)/100</f>
      </c>
      <c t="s">
        <v>27</v>
      </c>
    </row>
    <row r="186" spans="1:5" ht="12.75">
      <c r="A186" s="35" t="s">
        <v>54</v>
      </c>
      <c r="E186" s="39" t="s">
        <v>3548</v>
      </c>
    </row>
    <row r="187" spans="1:5" ht="409.5">
      <c r="A187" s="35" t="s">
        <v>56</v>
      </c>
      <c r="E187" s="40" t="s">
        <v>3549</v>
      </c>
    </row>
    <row r="188" spans="1:5" ht="12.75">
      <c r="A188" t="s">
        <v>58</v>
      </c>
      <c r="E188" s="39" t="s">
        <v>5</v>
      </c>
    </row>
    <row r="189" spans="1:16" ht="12.75">
      <c r="A189" t="s">
        <v>48</v>
      </c>
      <c s="34" t="s">
        <v>993</v>
      </c>
      <c s="34" t="s">
        <v>3550</v>
      </c>
      <c s="35" t="s">
        <v>5</v>
      </c>
      <c s="6" t="s">
        <v>3551</v>
      </c>
      <c s="36" t="s">
        <v>163</v>
      </c>
      <c s="37">
        <v>8</v>
      </c>
      <c s="36">
        <v>0.0002</v>
      </c>
      <c s="36">
        <f>ROUND(G189*H189,6)</f>
      </c>
      <c r="L189" s="38">
        <v>0</v>
      </c>
      <c s="32">
        <f>ROUND(ROUND(L189,2)*ROUND(G189,3),2)</f>
      </c>
      <c s="36" t="s">
        <v>1501</v>
      </c>
      <c>
        <f>(M189*21)/100</f>
      </c>
      <c t="s">
        <v>27</v>
      </c>
    </row>
    <row r="190" spans="1:5" ht="12.75">
      <c r="A190" s="35" t="s">
        <v>54</v>
      </c>
      <c r="E190" s="39" t="s">
        <v>3551</v>
      </c>
    </row>
    <row r="191" spans="1:5" ht="25.5">
      <c r="A191" s="35" t="s">
        <v>56</v>
      </c>
      <c r="E191" s="40" t="s">
        <v>3552</v>
      </c>
    </row>
    <row r="192" spans="1:5" ht="63.75">
      <c r="A192" t="s">
        <v>58</v>
      </c>
      <c r="E192" s="39" t="s">
        <v>3553</v>
      </c>
    </row>
    <row r="193" spans="1:16" ht="25.5">
      <c r="A193" t="s">
        <v>48</v>
      </c>
      <c s="34" t="s">
        <v>996</v>
      </c>
      <c s="34" t="s">
        <v>3554</v>
      </c>
      <c s="35" t="s">
        <v>5</v>
      </c>
      <c s="6" t="s">
        <v>3555</v>
      </c>
      <c s="36" t="s">
        <v>1354</v>
      </c>
      <c s="37">
        <v>1037.745</v>
      </c>
      <c s="36">
        <v>0.26723</v>
      </c>
      <c s="36">
        <f>ROUND(G193*H193,6)</f>
      </c>
      <c r="L193" s="38">
        <v>0</v>
      </c>
      <c s="32">
        <f>ROUND(ROUND(L193,2)*ROUND(G193,3),2)</f>
      </c>
      <c s="36" t="s">
        <v>1501</v>
      </c>
      <c>
        <f>(M193*21)/100</f>
      </c>
      <c t="s">
        <v>27</v>
      </c>
    </row>
    <row r="194" spans="1:5" ht="25.5">
      <c r="A194" s="35" t="s">
        <v>54</v>
      </c>
      <c r="E194" s="39" t="s">
        <v>3555</v>
      </c>
    </row>
    <row r="195" spans="1:5" ht="409.5">
      <c r="A195" s="35" t="s">
        <v>56</v>
      </c>
      <c r="E195" s="40" t="s">
        <v>3556</v>
      </c>
    </row>
    <row r="196" spans="1:5" ht="63.75">
      <c r="A196" t="s">
        <v>58</v>
      </c>
      <c r="E196" s="39" t="s">
        <v>3557</v>
      </c>
    </row>
    <row r="197" spans="1:16" ht="25.5">
      <c r="A197" t="s">
        <v>48</v>
      </c>
      <c s="34" t="s">
        <v>1000</v>
      </c>
      <c s="34" t="s">
        <v>3558</v>
      </c>
      <c s="35" t="s">
        <v>5</v>
      </c>
      <c s="6" t="s">
        <v>3559</v>
      </c>
      <c s="36" t="s">
        <v>1354</v>
      </c>
      <c s="37">
        <v>10.607</v>
      </c>
      <c s="36">
        <v>0.45432</v>
      </c>
      <c s="36">
        <f>ROUND(G197*H197,6)</f>
      </c>
      <c r="L197" s="38">
        <v>0</v>
      </c>
      <c s="32">
        <f>ROUND(ROUND(L197,2)*ROUND(G197,3),2)</f>
      </c>
      <c s="36" t="s">
        <v>1501</v>
      </c>
      <c>
        <f>(M197*21)/100</f>
      </c>
      <c t="s">
        <v>27</v>
      </c>
    </row>
    <row r="198" spans="1:5" ht="25.5">
      <c r="A198" s="35" t="s">
        <v>54</v>
      </c>
      <c r="E198" s="39" t="s">
        <v>3559</v>
      </c>
    </row>
    <row r="199" spans="1:5" ht="63.75">
      <c r="A199" s="35" t="s">
        <v>56</v>
      </c>
      <c r="E199" s="40" t="s">
        <v>3560</v>
      </c>
    </row>
    <row r="200" spans="1:5" ht="63.75">
      <c r="A200" t="s">
        <v>58</v>
      </c>
      <c r="E200" s="39" t="s">
        <v>3557</v>
      </c>
    </row>
    <row r="201" spans="1:13" ht="12.75">
      <c r="A201" t="s">
        <v>46</v>
      </c>
      <c r="C201" s="31" t="s">
        <v>3561</v>
      </c>
      <c r="E201" s="33" t="s">
        <v>3562</v>
      </c>
      <c r="J201" s="32">
        <f>0</f>
      </c>
      <c s="32">
        <f>0</f>
      </c>
      <c s="32">
        <f>0+L202+L206+L210+L214+L218+L222+L226+L230+L234+L238+L242+L246+L250+L254</f>
      </c>
      <c s="32">
        <f>0+M202+M206+M210+M214+M218+M222+M226+M230+M234+M238+M242+M246+M250+M254</f>
      </c>
    </row>
    <row r="202" spans="1:16" ht="25.5">
      <c r="A202" t="s">
        <v>48</v>
      </c>
      <c s="34" t="s">
        <v>1003</v>
      </c>
      <c s="34" t="s">
        <v>3563</v>
      </c>
      <c s="35" t="s">
        <v>5</v>
      </c>
      <c s="6" t="s">
        <v>3564</v>
      </c>
      <c s="36" t="s">
        <v>1354</v>
      </c>
      <c s="37">
        <v>574.682</v>
      </c>
      <c s="36">
        <v>0.00438</v>
      </c>
      <c s="36">
        <f>ROUND(G202*H202,6)</f>
      </c>
      <c r="L202" s="38">
        <v>0</v>
      </c>
      <c s="32">
        <f>ROUND(ROUND(L202,2)*ROUND(G202,3),2)</f>
      </c>
      <c s="36" t="s">
        <v>1501</v>
      </c>
      <c>
        <f>(M202*21)/100</f>
      </c>
      <c t="s">
        <v>27</v>
      </c>
    </row>
    <row r="203" spans="1:5" ht="25.5">
      <c r="A203" s="35" t="s">
        <v>54</v>
      </c>
      <c r="E203" s="39" t="s">
        <v>3564</v>
      </c>
    </row>
    <row r="204" spans="1:5" ht="25.5">
      <c r="A204" s="35" t="s">
        <v>56</v>
      </c>
      <c r="E204" s="40" t="s">
        <v>3565</v>
      </c>
    </row>
    <row r="205" spans="1:5" ht="12.75">
      <c r="A205" t="s">
        <v>58</v>
      </c>
      <c r="E205" s="39" t="s">
        <v>3566</v>
      </c>
    </row>
    <row r="206" spans="1:16" ht="25.5">
      <c r="A206" t="s">
        <v>48</v>
      </c>
      <c s="34" t="s">
        <v>1005</v>
      </c>
      <c s="34" t="s">
        <v>3567</v>
      </c>
      <c s="35" t="s">
        <v>5</v>
      </c>
      <c s="6" t="s">
        <v>3568</v>
      </c>
      <c s="36" t="s">
        <v>1354</v>
      </c>
      <c s="37">
        <v>2873.412</v>
      </c>
      <c s="36">
        <v>0.01628</v>
      </c>
      <c s="36">
        <f>ROUND(G206*H206,6)</f>
      </c>
      <c r="L206" s="38">
        <v>0</v>
      </c>
      <c s="32">
        <f>ROUND(ROUND(L206,2)*ROUND(G206,3),2)</f>
      </c>
      <c s="36" t="s">
        <v>1501</v>
      </c>
      <c>
        <f>(M206*21)/100</f>
      </c>
      <c t="s">
        <v>27</v>
      </c>
    </row>
    <row r="207" spans="1:5" ht="38.25">
      <c r="A207" s="35" t="s">
        <v>54</v>
      </c>
      <c r="E207" s="39" t="s">
        <v>3569</v>
      </c>
    </row>
    <row r="208" spans="1:5" ht="409.5">
      <c r="A208" s="35" t="s">
        <v>56</v>
      </c>
      <c r="E208" s="40" t="s">
        <v>3570</v>
      </c>
    </row>
    <row r="209" spans="1:5" ht="63.75">
      <c r="A209" t="s">
        <v>58</v>
      </c>
      <c r="E209" s="39" t="s">
        <v>3571</v>
      </c>
    </row>
    <row r="210" spans="1:16" ht="25.5">
      <c r="A210" t="s">
        <v>48</v>
      </c>
      <c s="34" t="s">
        <v>1012</v>
      </c>
      <c s="34" t="s">
        <v>3572</v>
      </c>
      <c s="35" t="s">
        <v>5</v>
      </c>
      <c s="6" t="s">
        <v>3573</v>
      </c>
      <c s="36" t="s">
        <v>1354</v>
      </c>
      <c s="37">
        <v>5746.824</v>
      </c>
      <c s="36">
        <v>0.0068</v>
      </c>
      <c s="36">
        <f>ROUND(G210*H210,6)</f>
      </c>
      <c r="L210" s="38">
        <v>0</v>
      </c>
      <c s="32">
        <f>ROUND(ROUND(L210,2)*ROUND(G210,3),2)</f>
      </c>
      <c s="36" t="s">
        <v>1501</v>
      </c>
      <c>
        <f>(M210*21)/100</f>
      </c>
      <c t="s">
        <v>27</v>
      </c>
    </row>
    <row r="211" spans="1:5" ht="25.5">
      <c r="A211" s="35" t="s">
        <v>54</v>
      </c>
      <c r="E211" s="39" t="s">
        <v>3573</v>
      </c>
    </row>
    <row r="212" spans="1:5" ht="12.75">
      <c r="A212" s="35" t="s">
        <v>56</v>
      </c>
      <c r="E212" s="40" t="s">
        <v>5</v>
      </c>
    </row>
    <row r="213" spans="1:5" ht="63.75">
      <c r="A213" t="s">
        <v>58</v>
      </c>
      <c r="E213" s="39" t="s">
        <v>3571</v>
      </c>
    </row>
    <row r="214" spans="1:16" ht="25.5">
      <c r="A214" t="s">
        <v>48</v>
      </c>
      <c s="34" t="s">
        <v>1014</v>
      </c>
      <c s="34" t="s">
        <v>3574</v>
      </c>
      <c s="35" t="s">
        <v>5</v>
      </c>
      <c s="6" t="s">
        <v>3575</v>
      </c>
      <c s="36" t="s">
        <v>1354</v>
      </c>
      <c s="37">
        <v>1839.2</v>
      </c>
      <c s="36">
        <v>0.00438</v>
      </c>
      <c s="36">
        <f>ROUND(G214*H214,6)</f>
      </c>
      <c r="L214" s="38">
        <v>0</v>
      </c>
      <c s="32">
        <f>ROUND(ROUND(L214,2)*ROUND(G214,3),2)</f>
      </c>
      <c s="36" t="s">
        <v>1501</v>
      </c>
      <c>
        <f>(M214*21)/100</f>
      </c>
      <c t="s">
        <v>27</v>
      </c>
    </row>
    <row r="215" spans="1:5" ht="25.5">
      <c r="A215" s="35" t="s">
        <v>54</v>
      </c>
      <c r="E215" s="39" t="s">
        <v>3575</v>
      </c>
    </row>
    <row r="216" spans="1:5" ht="25.5">
      <c r="A216" s="35" t="s">
        <v>56</v>
      </c>
      <c r="E216" s="40" t="s">
        <v>3576</v>
      </c>
    </row>
    <row r="217" spans="1:5" ht="12.75">
      <c r="A217" t="s">
        <v>58</v>
      </c>
      <c r="E217" s="39" t="s">
        <v>3566</v>
      </c>
    </row>
    <row r="218" spans="1:16" ht="25.5">
      <c r="A218" t="s">
        <v>48</v>
      </c>
      <c s="34" t="s">
        <v>1016</v>
      </c>
      <c s="34" t="s">
        <v>3577</v>
      </c>
      <c s="35" t="s">
        <v>5</v>
      </c>
      <c s="6" t="s">
        <v>3578</v>
      </c>
      <c s="36" t="s">
        <v>1354</v>
      </c>
      <c s="37">
        <v>9196.001</v>
      </c>
      <c s="36">
        <v>0.01628</v>
      </c>
      <c s="36">
        <f>ROUND(G218*H218,6)</f>
      </c>
      <c r="L218" s="38">
        <v>0</v>
      </c>
      <c s="32">
        <f>ROUND(ROUND(L218,2)*ROUND(G218,3),2)</f>
      </c>
      <c s="36" t="s">
        <v>1501</v>
      </c>
      <c>
        <f>(M218*21)/100</f>
      </c>
      <c t="s">
        <v>27</v>
      </c>
    </row>
    <row r="219" spans="1:5" ht="25.5">
      <c r="A219" s="35" t="s">
        <v>54</v>
      </c>
      <c r="E219" s="39" t="s">
        <v>3578</v>
      </c>
    </row>
    <row r="220" spans="1:5" ht="409.5">
      <c r="A220" s="35" t="s">
        <v>56</v>
      </c>
      <c r="E220" s="40" t="s">
        <v>3579</v>
      </c>
    </row>
    <row r="221" spans="1:5" ht="63.75">
      <c r="A221" t="s">
        <v>58</v>
      </c>
      <c r="E221" s="39" t="s">
        <v>3571</v>
      </c>
    </row>
    <row r="222" spans="1:16" ht="25.5">
      <c r="A222" t="s">
        <v>48</v>
      </c>
      <c s="34" t="s">
        <v>1019</v>
      </c>
      <c s="34" t="s">
        <v>3580</v>
      </c>
      <c s="35" t="s">
        <v>5</v>
      </c>
      <c s="6" t="s">
        <v>3581</v>
      </c>
      <c s="36" t="s">
        <v>1354</v>
      </c>
      <c s="37">
        <v>18392.002</v>
      </c>
      <c s="36">
        <v>0.0068</v>
      </c>
      <c s="36">
        <f>ROUND(G222*H222,6)</f>
      </c>
      <c r="L222" s="38">
        <v>0</v>
      </c>
      <c s="32">
        <f>ROUND(ROUND(L222,2)*ROUND(G222,3),2)</f>
      </c>
      <c s="36" t="s">
        <v>1501</v>
      </c>
      <c>
        <f>(M222*21)/100</f>
      </c>
      <c t="s">
        <v>27</v>
      </c>
    </row>
    <row r="223" spans="1:5" ht="25.5">
      <c r="A223" s="35" t="s">
        <v>54</v>
      </c>
      <c r="E223" s="39" t="s">
        <v>3581</v>
      </c>
    </row>
    <row r="224" spans="1:5" ht="12.75">
      <c r="A224" s="35" t="s">
        <v>56</v>
      </c>
      <c r="E224" s="40" t="s">
        <v>5</v>
      </c>
    </row>
    <row r="225" spans="1:5" ht="63.75">
      <c r="A225" t="s">
        <v>58</v>
      </c>
      <c r="E225" s="39" t="s">
        <v>3571</v>
      </c>
    </row>
    <row r="226" spans="1:16" ht="12.75">
      <c r="A226" t="s">
        <v>48</v>
      </c>
      <c s="34" t="s">
        <v>1008</v>
      </c>
      <c s="34" t="s">
        <v>3582</v>
      </c>
      <c s="35" t="s">
        <v>5</v>
      </c>
      <c s="6" t="s">
        <v>3583</v>
      </c>
      <c s="36" t="s">
        <v>1354</v>
      </c>
      <c s="37">
        <v>1048.352</v>
      </c>
      <c s="36">
        <v>0.03358</v>
      </c>
      <c s="36">
        <f>ROUND(G226*H226,6)</f>
      </c>
      <c r="L226" s="38">
        <v>0</v>
      </c>
      <c s="32">
        <f>ROUND(ROUND(L226,2)*ROUND(G226,3),2)</f>
      </c>
      <c s="36" t="s">
        <v>1501</v>
      </c>
      <c>
        <f>(M226*21)/100</f>
      </c>
      <c t="s">
        <v>27</v>
      </c>
    </row>
    <row r="227" spans="1:5" ht="12.75">
      <c r="A227" s="35" t="s">
        <v>54</v>
      </c>
      <c r="E227" s="39" t="s">
        <v>3583</v>
      </c>
    </row>
    <row r="228" spans="1:5" ht="12.75">
      <c r="A228" s="35" t="s">
        <v>56</v>
      </c>
      <c r="E228" s="40" t="s">
        <v>3584</v>
      </c>
    </row>
    <row r="229" spans="1:5" ht="38.25">
      <c r="A229" t="s">
        <v>58</v>
      </c>
      <c r="E229" s="39" t="s">
        <v>3585</v>
      </c>
    </row>
    <row r="230" spans="1:16" ht="12.75">
      <c r="A230" t="s">
        <v>48</v>
      </c>
      <c s="34" t="s">
        <v>1010</v>
      </c>
      <c s="34" t="s">
        <v>3586</v>
      </c>
      <c s="35" t="s">
        <v>5</v>
      </c>
      <c s="6" t="s">
        <v>3587</v>
      </c>
      <c s="36" t="s">
        <v>1354</v>
      </c>
      <c s="37">
        <v>43.64</v>
      </c>
      <c s="36">
        <v>0.0027</v>
      </c>
      <c s="36">
        <f>ROUND(G230*H230,6)</f>
      </c>
      <c r="L230" s="38">
        <v>0</v>
      </c>
      <c s="32">
        <f>ROUND(ROUND(L230,2)*ROUND(G230,3),2)</f>
      </c>
      <c s="36" t="s">
        <v>1501</v>
      </c>
      <c>
        <f>(M230*21)/100</f>
      </c>
      <c t="s">
        <v>27</v>
      </c>
    </row>
    <row r="231" spans="1:5" ht="12.75">
      <c r="A231" s="35" t="s">
        <v>54</v>
      </c>
      <c r="E231" s="39" t="s">
        <v>3587</v>
      </c>
    </row>
    <row r="232" spans="1:5" ht="25.5">
      <c r="A232" s="35" t="s">
        <v>56</v>
      </c>
      <c r="E232" s="40" t="s">
        <v>3588</v>
      </c>
    </row>
    <row r="233" spans="1:5" ht="25.5">
      <c r="A233" t="s">
        <v>58</v>
      </c>
      <c r="E233" s="39" t="s">
        <v>3589</v>
      </c>
    </row>
    <row r="234" spans="1:16" ht="12.75">
      <c r="A234" t="s">
        <v>48</v>
      </c>
      <c s="34" t="s">
        <v>3590</v>
      </c>
      <c s="34" t="s">
        <v>3591</v>
      </c>
      <c s="35" t="s">
        <v>5</v>
      </c>
      <c s="6" t="s">
        <v>3592</v>
      </c>
      <c s="36" t="s">
        <v>1354</v>
      </c>
      <c s="37">
        <v>677.762</v>
      </c>
      <c s="36">
        <v>0.0027</v>
      </c>
      <c s="36">
        <f>ROUND(G234*H234,6)</f>
      </c>
      <c r="L234" s="38">
        <v>0</v>
      </c>
      <c s="32">
        <f>ROUND(ROUND(L234,2)*ROUND(G234,3),2)</f>
      </c>
      <c s="36" t="s">
        <v>1501</v>
      </c>
      <c>
        <f>(M234*21)/100</f>
      </c>
      <c t="s">
        <v>27</v>
      </c>
    </row>
    <row r="235" spans="1:5" ht="12.75">
      <c r="A235" s="35" t="s">
        <v>54</v>
      </c>
      <c r="E235" s="39" t="s">
        <v>3592</v>
      </c>
    </row>
    <row r="236" spans="1:5" ht="165.75">
      <c r="A236" s="35" t="s">
        <v>56</v>
      </c>
      <c r="E236" s="40" t="s">
        <v>3593</v>
      </c>
    </row>
    <row r="237" spans="1:5" ht="25.5">
      <c r="A237" t="s">
        <v>58</v>
      </c>
      <c r="E237" s="39" t="s">
        <v>3589</v>
      </c>
    </row>
    <row r="238" spans="1:16" ht="25.5">
      <c r="A238" t="s">
        <v>48</v>
      </c>
      <c s="34" t="s">
        <v>3594</v>
      </c>
      <c s="34" t="s">
        <v>3595</v>
      </c>
      <c s="35" t="s">
        <v>5</v>
      </c>
      <c s="6" t="s">
        <v>3596</v>
      </c>
      <c s="36" t="s">
        <v>1354</v>
      </c>
      <c s="37">
        <v>6748.271</v>
      </c>
      <c s="36">
        <v>0.03</v>
      </c>
      <c s="36">
        <f>ROUND(G238*H238,6)</f>
      </c>
      <c r="L238" s="38">
        <v>0</v>
      </c>
      <c s="32">
        <f>ROUND(ROUND(L238,2)*ROUND(G238,3),2)</f>
      </c>
      <c s="36" t="s">
        <v>1501</v>
      </c>
      <c>
        <f>(M238*21)/100</f>
      </c>
      <c t="s">
        <v>27</v>
      </c>
    </row>
    <row r="239" spans="1:5" ht="25.5">
      <c r="A239" s="35" t="s">
        <v>54</v>
      </c>
      <c r="E239" s="39" t="s">
        <v>3596</v>
      </c>
    </row>
    <row r="240" spans="1:5" ht="409.5">
      <c r="A240" s="35" t="s">
        <v>56</v>
      </c>
      <c r="E240" s="40" t="s">
        <v>3597</v>
      </c>
    </row>
    <row r="241" spans="1:5" ht="178.5">
      <c r="A241" t="s">
        <v>58</v>
      </c>
      <c r="E241" s="39" t="s">
        <v>1579</v>
      </c>
    </row>
    <row r="242" spans="1:16" ht="12.75">
      <c r="A242" t="s">
        <v>48</v>
      </c>
      <c s="34" t="s">
        <v>3598</v>
      </c>
      <c s="34" t="s">
        <v>3599</v>
      </c>
      <c s="35" t="s">
        <v>5</v>
      </c>
      <c s="6" t="s">
        <v>3600</v>
      </c>
      <c s="36" t="s">
        <v>1354</v>
      </c>
      <c s="37">
        <v>17670.386</v>
      </c>
      <c s="36">
        <v>0</v>
      </c>
      <c s="36">
        <f>ROUND(G242*H242,6)</f>
      </c>
      <c r="L242" s="38">
        <v>0</v>
      </c>
      <c s="32">
        <f>ROUND(ROUND(L242,2)*ROUND(G242,3),2)</f>
      </c>
      <c s="36" t="s">
        <v>1165</v>
      </c>
      <c>
        <f>(M242*21)/100</f>
      </c>
      <c t="s">
        <v>27</v>
      </c>
    </row>
    <row r="243" spans="1:5" ht="12.75">
      <c r="A243" s="35" t="s">
        <v>54</v>
      </c>
      <c r="E243" s="39" t="s">
        <v>3601</v>
      </c>
    </row>
    <row r="244" spans="1:5" ht="25.5">
      <c r="A244" s="35" t="s">
        <v>56</v>
      </c>
      <c r="E244" s="40" t="s">
        <v>3602</v>
      </c>
    </row>
    <row r="245" spans="1:5" ht="12.75">
      <c r="A245" t="s">
        <v>58</v>
      </c>
      <c r="E245" s="39" t="s">
        <v>3603</v>
      </c>
    </row>
    <row r="246" spans="1:16" ht="12.75">
      <c r="A246" t="s">
        <v>48</v>
      </c>
      <c s="34" t="s">
        <v>3604</v>
      </c>
      <c s="34" t="s">
        <v>3605</v>
      </c>
      <c s="35" t="s">
        <v>5</v>
      </c>
      <c s="6" t="s">
        <v>3606</v>
      </c>
      <c s="36" t="s">
        <v>1354</v>
      </c>
      <c s="37">
        <v>17670.386</v>
      </c>
      <c s="36">
        <v>0</v>
      </c>
      <c s="36">
        <f>ROUND(G246*H246,6)</f>
      </c>
      <c r="L246" s="38">
        <v>0</v>
      </c>
      <c s="32">
        <f>ROUND(ROUND(L246,2)*ROUND(G246,3),2)</f>
      </c>
      <c s="36" t="s">
        <v>1165</v>
      </c>
      <c>
        <f>(M246*21)/100</f>
      </c>
      <c t="s">
        <v>27</v>
      </c>
    </row>
    <row r="247" spans="1:5" ht="12.75">
      <c r="A247" s="35" t="s">
        <v>54</v>
      </c>
      <c r="E247" s="39" t="s">
        <v>3607</v>
      </c>
    </row>
    <row r="248" spans="1:5" ht="25.5">
      <c r="A248" s="35" t="s">
        <v>56</v>
      </c>
      <c r="E248" s="40" t="s">
        <v>3608</v>
      </c>
    </row>
    <row r="249" spans="1:5" ht="12.75">
      <c r="A249" t="s">
        <v>58</v>
      </c>
      <c r="E249" s="39" t="s">
        <v>3603</v>
      </c>
    </row>
    <row r="250" spans="1:16" ht="25.5">
      <c r="A250" t="s">
        <v>48</v>
      </c>
      <c s="34" t="s">
        <v>3609</v>
      </c>
      <c s="34" t="s">
        <v>3610</v>
      </c>
      <c s="35" t="s">
        <v>5</v>
      </c>
      <c s="6" t="s">
        <v>3611</v>
      </c>
      <c s="36" t="s">
        <v>1354</v>
      </c>
      <c s="37">
        <v>35.51</v>
      </c>
      <c s="36">
        <v>0.0086</v>
      </c>
      <c s="36">
        <f>ROUND(G250*H250,6)</f>
      </c>
      <c r="L250" s="38">
        <v>0</v>
      </c>
      <c s="32">
        <f>ROUND(ROUND(L250,2)*ROUND(G250,3),2)</f>
      </c>
      <c s="36" t="s">
        <v>1501</v>
      </c>
      <c>
        <f>(M250*21)/100</f>
      </c>
      <c t="s">
        <v>27</v>
      </c>
    </row>
    <row r="251" spans="1:5" ht="38.25">
      <c r="A251" s="35" t="s">
        <v>54</v>
      </c>
      <c r="E251" s="39" t="s">
        <v>3612</v>
      </c>
    </row>
    <row r="252" spans="1:5" ht="25.5">
      <c r="A252" s="35" t="s">
        <v>56</v>
      </c>
      <c r="E252" s="40" t="s">
        <v>3613</v>
      </c>
    </row>
    <row r="253" spans="1:5" ht="178.5">
      <c r="A253" t="s">
        <v>58</v>
      </c>
      <c r="E253" s="39" t="s">
        <v>3614</v>
      </c>
    </row>
    <row r="254" spans="1:16" ht="12.75">
      <c r="A254" t="s">
        <v>48</v>
      </c>
      <c s="34" t="s">
        <v>3561</v>
      </c>
      <c s="34" t="s">
        <v>3615</v>
      </c>
      <c s="35" t="s">
        <v>5</v>
      </c>
      <c s="6" t="s">
        <v>3616</v>
      </c>
      <c s="36" t="s">
        <v>1354</v>
      </c>
      <c s="37">
        <v>37.286</v>
      </c>
      <c s="36">
        <v>0.0023</v>
      </c>
      <c s="36">
        <f>ROUND(G254*H254,6)</f>
      </c>
      <c r="L254" s="38">
        <v>0</v>
      </c>
      <c s="32">
        <f>ROUND(ROUND(L254,2)*ROUND(G254,3),2)</f>
      </c>
      <c s="36" t="s">
        <v>1501</v>
      </c>
      <c>
        <f>(M254*21)/100</f>
      </c>
      <c t="s">
        <v>27</v>
      </c>
    </row>
    <row r="255" spans="1:5" ht="12.75">
      <c r="A255" s="35" t="s">
        <v>54</v>
      </c>
      <c r="E255" s="39" t="s">
        <v>3616</v>
      </c>
    </row>
    <row r="256" spans="1:5" ht="12.75">
      <c r="A256" s="35" t="s">
        <v>56</v>
      </c>
      <c r="E256" s="40" t="s">
        <v>5</v>
      </c>
    </row>
    <row r="257" spans="1:5" ht="12.75">
      <c r="A257" t="s">
        <v>58</v>
      </c>
      <c r="E257" s="39" t="s">
        <v>5</v>
      </c>
    </row>
    <row r="258" spans="1:13" ht="12.75">
      <c r="A258" t="s">
        <v>46</v>
      </c>
      <c r="C258" s="31" t="s">
        <v>3617</v>
      </c>
      <c r="E258" s="33" t="s">
        <v>3618</v>
      </c>
      <c r="J258" s="32">
        <f>0</f>
      </c>
      <c s="32">
        <f>0</f>
      </c>
      <c s="32">
        <f>0+L259+L263+L267+L271+L275+L279+L283+L287+L291+L295+L299</f>
      </c>
      <c s="32">
        <f>0+M259+M263+M267+M271+M275+M279+M283+M287+M291+M295+M299</f>
      </c>
    </row>
    <row r="259" spans="1:16" ht="25.5">
      <c r="A259" t="s">
        <v>48</v>
      </c>
      <c s="34" t="s">
        <v>3617</v>
      </c>
      <c s="34" t="s">
        <v>3619</v>
      </c>
      <c s="35" t="s">
        <v>5</v>
      </c>
      <c s="6" t="s">
        <v>3620</v>
      </c>
      <c s="36" t="s">
        <v>1354</v>
      </c>
      <c s="37">
        <v>109.949</v>
      </c>
      <c s="36">
        <v>0.0086</v>
      </c>
      <c s="36">
        <f>ROUND(G259*H259,6)</f>
      </c>
      <c r="L259" s="38">
        <v>0</v>
      </c>
      <c s="32">
        <f>ROUND(ROUND(L259,2)*ROUND(G259,3),2)</f>
      </c>
      <c s="36" t="s">
        <v>1501</v>
      </c>
      <c>
        <f>(M259*21)/100</f>
      </c>
      <c t="s">
        <v>27</v>
      </c>
    </row>
    <row r="260" spans="1:5" ht="38.25">
      <c r="A260" s="35" t="s">
        <v>54</v>
      </c>
      <c r="E260" s="39" t="s">
        <v>3621</v>
      </c>
    </row>
    <row r="261" spans="1:5" ht="51">
      <c r="A261" s="35" t="s">
        <v>56</v>
      </c>
      <c r="E261" s="40" t="s">
        <v>3622</v>
      </c>
    </row>
    <row r="262" spans="1:5" ht="178.5">
      <c r="A262" t="s">
        <v>58</v>
      </c>
      <c r="E262" s="39" t="s">
        <v>3614</v>
      </c>
    </row>
    <row r="263" spans="1:16" ht="12.75">
      <c r="A263" t="s">
        <v>48</v>
      </c>
      <c s="34" t="s">
        <v>3623</v>
      </c>
      <c s="34" t="s">
        <v>1651</v>
      </c>
      <c s="35" t="s">
        <v>5</v>
      </c>
      <c s="6" t="s">
        <v>1652</v>
      </c>
      <c s="36" t="s">
        <v>1354</v>
      </c>
      <c s="37">
        <v>115.447</v>
      </c>
      <c s="36">
        <v>0.0048</v>
      </c>
      <c s="36">
        <f>ROUND(G263*H263,6)</f>
      </c>
      <c r="L263" s="38">
        <v>0</v>
      </c>
      <c s="32">
        <f>ROUND(ROUND(L263,2)*ROUND(G263,3),2)</f>
      </c>
      <c s="36" t="s">
        <v>1501</v>
      </c>
      <c>
        <f>(M263*21)/100</f>
      </c>
      <c t="s">
        <v>27</v>
      </c>
    </row>
    <row r="264" spans="1:5" ht="12.75">
      <c r="A264" s="35" t="s">
        <v>54</v>
      </c>
      <c r="E264" s="39" t="s">
        <v>1652</v>
      </c>
    </row>
    <row r="265" spans="1:5" ht="12.75">
      <c r="A265" s="35" t="s">
        <v>56</v>
      </c>
      <c r="E265" s="40" t="s">
        <v>5</v>
      </c>
    </row>
    <row r="266" spans="1:5" ht="12.75">
      <c r="A266" t="s">
        <v>58</v>
      </c>
      <c r="E266" s="39" t="s">
        <v>5</v>
      </c>
    </row>
    <row r="267" spans="1:16" ht="25.5">
      <c r="A267" t="s">
        <v>48</v>
      </c>
      <c s="34" t="s">
        <v>3624</v>
      </c>
      <c s="34" t="s">
        <v>3625</v>
      </c>
      <c s="35" t="s">
        <v>5</v>
      </c>
      <c s="6" t="s">
        <v>3626</v>
      </c>
      <c s="36" t="s">
        <v>1354</v>
      </c>
      <c s="37">
        <v>109.949</v>
      </c>
      <c s="36">
        <v>0.00478</v>
      </c>
      <c s="36">
        <f>ROUND(G267*H267,6)</f>
      </c>
      <c r="L267" s="38">
        <v>0</v>
      </c>
      <c s="32">
        <f>ROUND(ROUND(L267,2)*ROUND(G267,3),2)</f>
      </c>
      <c s="36" t="s">
        <v>1501</v>
      </c>
      <c>
        <f>(M267*21)/100</f>
      </c>
      <c t="s">
        <v>27</v>
      </c>
    </row>
    <row r="268" spans="1:5" ht="25.5">
      <c r="A268" s="35" t="s">
        <v>54</v>
      </c>
      <c r="E268" s="39" t="s">
        <v>3626</v>
      </c>
    </row>
    <row r="269" spans="1:5" ht="12.75">
      <c r="A269" s="35" t="s">
        <v>56</v>
      </c>
      <c r="E269" s="40" t="s">
        <v>5</v>
      </c>
    </row>
    <row r="270" spans="1:5" ht="12.75">
      <c r="A270" t="s">
        <v>58</v>
      </c>
      <c r="E270" s="39" t="s">
        <v>5</v>
      </c>
    </row>
    <row r="271" spans="1:16" ht="25.5">
      <c r="A271" t="s">
        <v>48</v>
      </c>
      <c s="34" t="s">
        <v>3627</v>
      </c>
      <c s="34" t="s">
        <v>3628</v>
      </c>
      <c s="35" t="s">
        <v>5</v>
      </c>
      <c s="6" t="s">
        <v>3629</v>
      </c>
      <c s="36" t="s">
        <v>1354</v>
      </c>
      <c s="37">
        <v>337.016</v>
      </c>
      <c s="36">
        <v>0</v>
      </c>
      <c s="36">
        <f>ROUND(G271*H271,6)</f>
      </c>
      <c r="L271" s="38">
        <v>0</v>
      </c>
      <c s="32">
        <f>ROUND(ROUND(L271,2)*ROUND(G271,3),2)</f>
      </c>
      <c s="36" t="s">
        <v>1165</v>
      </c>
      <c>
        <f>(M271*21)/100</f>
      </c>
      <c t="s">
        <v>27</v>
      </c>
    </row>
    <row r="272" spans="1:5" ht="25.5">
      <c r="A272" s="35" t="s">
        <v>54</v>
      </c>
      <c r="E272" s="39" t="s">
        <v>3629</v>
      </c>
    </row>
    <row r="273" spans="1:5" ht="89.25">
      <c r="A273" s="35" t="s">
        <v>56</v>
      </c>
      <c r="E273" s="40" t="s">
        <v>3630</v>
      </c>
    </row>
    <row r="274" spans="1:5" ht="12.75">
      <c r="A274" t="s">
        <v>58</v>
      </c>
      <c r="E274" s="39" t="s">
        <v>5</v>
      </c>
    </row>
    <row r="275" spans="1:16" ht="25.5">
      <c r="A275" t="s">
        <v>48</v>
      </c>
      <c s="34" t="s">
        <v>3631</v>
      </c>
      <c s="34" t="s">
        <v>3632</v>
      </c>
      <c s="35" t="s">
        <v>5</v>
      </c>
      <c s="6" t="s">
        <v>3633</v>
      </c>
      <c s="36" t="s">
        <v>1354</v>
      </c>
      <c s="37">
        <v>295.017</v>
      </c>
      <c s="36">
        <v>0.02123</v>
      </c>
      <c s="36">
        <f>ROUND(G275*H275,6)</f>
      </c>
      <c r="L275" s="38">
        <v>0</v>
      </c>
      <c s="32">
        <f>ROUND(ROUND(L275,2)*ROUND(G275,3),2)</f>
      </c>
      <c s="36" t="s">
        <v>1501</v>
      </c>
      <c>
        <f>(M275*21)/100</f>
      </c>
      <c t="s">
        <v>27</v>
      </c>
    </row>
    <row r="276" spans="1:5" ht="25.5">
      <c r="A276" s="35" t="s">
        <v>54</v>
      </c>
      <c r="E276" s="39" t="s">
        <v>3633</v>
      </c>
    </row>
    <row r="277" spans="1:5" ht="89.25">
      <c r="A277" s="35" t="s">
        <v>56</v>
      </c>
      <c r="E277" s="40" t="s">
        <v>3634</v>
      </c>
    </row>
    <row r="278" spans="1:5" ht="12.75">
      <c r="A278" t="s">
        <v>58</v>
      </c>
      <c r="E278" s="39" t="s">
        <v>5</v>
      </c>
    </row>
    <row r="279" spans="1:16" ht="25.5">
      <c r="A279" t="s">
        <v>48</v>
      </c>
      <c s="34" t="s">
        <v>3635</v>
      </c>
      <c s="34" t="s">
        <v>3636</v>
      </c>
      <c s="35" t="s">
        <v>5</v>
      </c>
      <c s="6" t="s">
        <v>3637</v>
      </c>
      <c s="36" t="s">
        <v>1354</v>
      </c>
      <c s="37">
        <v>889.264</v>
      </c>
      <c s="36">
        <v>0.03538</v>
      </c>
      <c s="36">
        <f>ROUND(G279*H279,6)</f>
      </c>
      <c r="L279" s="38">
        <v>0</v>
      </c>
      <c s="32">
        <f>ROUND(ROUND(L279,2)*ROUND(G279,3),2)</f>
      </c>
      <c s="36" t="s">
        <v>1501</v>
      </c>
      <c>
        <f>(M279*21)/100</f>
      </c>
      <c t="s">
        <v>27</v>
      </c>
    </row>
    <row r="280" spans="1:5" ht="25.5">
      <c r="A280" s="35" t="s">
        <v>54</v>
      </c>
      <c r="E280" s="39" t="s">
        <v>3637</v>
      </c>
    </row>
    <row r="281" spans="1:5" ht="191.25">
      <c r="A281" s="35" t="s">
        <v>56</v>
      </c>
      <c r="E281" s="40" t="s">
        <v>3638</v>
      </c>
    </row>
    <row r="282" spans="1:5" ht="12.75">
      <c r="A282" t="s">
        <v>58</v>
      </c>
      <c r="E282" s="39" t="s">
        <v>5</v>
      </c>
    </row>
    <row r="283" spans="1:16" ht="25.5">
      <c r="A283" t="s">
        <v>48</v>
      </c>
      <c s="34" t="s">
        <v>3639</v>
      </c>
      <c s="34" t="s">
        <v>3640</v>
      </c>
      <c s="35" t="s">
        <v>5</v>
      </c>
      <c s="6" t="s">
        <v>3641</v>
      </c>
      <c s="36" t="s">
        <v>1354</v>
      </c>
      <c s="37">
        <v>348.544</v>
      </c>
      <c s="36">
        <v>0.04599</v>
      </c>
      <c s="36">
        <f>ROUND(G283*H283,6)</f>
      </c>
      <c r="L283" s="38">
        <v>0</v>
      </c>
      <c s="32">
        <f>ROUND(ROUND(L283,2)*ROUND(G283,3),2)</f>
      </c>
      <c s="36" t="s">
        <v>1501</v>
      </c>
      <c>
        <f>(M283*21)/100</f>
      </c>
      <c t="s">
        <v>27</v>
      </c>
    </row>
    <row r="284" spans="1:5" ht="25.5">
      <c r="A284" s="35" t="s">
        <v>54</v>
      </c>
      <c r="E284" s="39" t="s">
        <v>3641</v>
      </c>
    </row>
    <row r="285" spans="1:5" ht="63.75">
      <c r="A285" s="35" t="s">
        <v>56</v>
      </c>
      <c r="E285" s="40" t="s">
        <v>3642</v>
      </c>
    </row>
    <row r="286" spans="1:5" ht="12.75">
      <c r="A286" t="s">
        <v>58</v>
      </c>
      <c r="E286" s="39" t="s">
        <v>5</v>
      </c>
    </row>
    <row r="287" spans="1:16" ht="25.5">
      <c r="A287" t="s">
        <v>48</v>
      </c>
      <c s="34" t="s">
        <v>3643</v>
      </c>
      <c s="34" t="s">
        <v>3644</v>
      </c>
      <c s="35" t="s">
        <v>5</v>
      </c>
      <c s="6" t="s">
        <v>3645</v>
      </c>
      <c s="36" t="s">
        <v>1354</v>
      </c>
      <c s="37">
        <v>395.381</v>
      </c>
      <c s="36">
        <v>0.0566</v>
      </c>
      <c s="36">
        <f>ROUND(G287*H287,6)</f>
      </c>
      <c r="L287" s="38">
        <v>0</v>
      </c>
      <c s="32">
        <f>ROUND(ROUND(L287,2)*ROUND(G287,3),2)</f>
      </c>
      <c s="36" t="s">
        <v>1501</v>
      </c>
      <c>
        <f>(M287*21)/100</f>
      </c>
      <c t="s">
        <v>27</v>
      </c>
    </row>
    <row r="288" spans="1:5" ht="25.5">
      <c r="A288" s="35" t="s">
        <v>54</v>
      </c>
      <c r="E288" s="39" t="s">
        <v>3645</v>
      </c>
    </row>
    <row r="289" spans="1:5" ht="191.25">
      <c r="A289" s="35" t="s">
        <v>56</v>
      </c>
      <c r="E289" s="40" t="s">
        <v>3646</v>
      </c>
    </row>
    <row r="290" spans="1:5" ht="12.75">
      <c r="A290" t="s">
        <v>58</v>
      </c>
      <c r="E290" s="39" t="s">
        <v>5</v>
      </c>
    </row>
    <row r="291" spans="1:16" ht="25.5">
      <c r="A291" t="s">
        <v>48</v>
      </c>
      <c s="34" t="s">
        <v>3647</v>
      </c>
      <c s="34" t="s">
        <v>3648</v>
      </c>
      <c s="35" t="s">
        <v>5</v>
      </c>
      <c s="6" t="s">
        <v>3649</v>
      </c>
      <c s="36" t="s">
        <v>1354</v>
      </c>
      <c s="37">
        <v>1939.954</v>
      </c>
      <c s="36">
        <v>0.07075</v>
      </c>
      <c s="36">
        <f>ROUND(G291*H291,6)</f>
      </c>
      <c r="L291" s="38">
        <v>0</v>
      </c>
      <c s="32">
        <f>ROUND(ROUND(L291,2)*ROUND(G291,3),2)</f>
      </c>
      <c s="36" t="s">
        <v>1501</v>
      </c>
      <c>
        <f>(M291*21)/100</f>
      </c>
      <c t="s">
        <v>27</v>
      </c>
    </row>
    <row r="292" spans="1:5" ht="25.5">
      <c r="A292" s="35" t="s">
        <v>54</v>
      </c>
      <c r="E292" s="39" t="s">
        <v>3649</v>
      </c>
    </row>
    <row r="293" spans="1:5" ht="369.75">
      <c r="A293" s="35" t="s">
        <v>56</v>
      </c>
      <c r="E293" s="40" t="s">
        <v>3650</v>
      </c>
    </row>
    <row r="294" spans="1:5" ht="12.75">
      <c r="A294" t="s">
        <v>58</v>
      </c>
      <c r="E294" s="39" t="s">
        <v>5</v>
      </c>
    </row>
    <row r="295" spans="1:16" ht="12.75">
      <c r="A295" t="s">
        <v>48</v>
      </c>
      <c s="34" t="s">
        <v>3651</v>
      </c>
      <c s="34" t="s">
        <v>3652</v>
      </c>
      <c s="35" t="s">
        <v>5</v>
      </c>
      <c s="6" t="s">
        <v>3653</v>
      </c>
      <c s="36" t="s">
        <v>1354</v>
      </c>
      <c s="37">
        <v>4315.127</v>
      </c>
      <c s="36">
        <v>0</v>
      </c>
      <c s="36">
        <f>ROUND(G295*H295,6)</f>
      </c>
      <c r="L295" s="38">
        <v>0</v>
      </c>
      <c s="32">
        <f>ROUND(ROUND(L295,2)*ROUND(G295,3),2)</f>
      </c>
      <c s="36" t="s">
        <v>1501</v>
      </c>
      <c>
        <f>(M295*21)/100</f>
      </c>
      <c t="s">
        <v>27</v>
      </c>
    </row>
    <row r="296" spans="1:5" ht="12.75">
      <c r="A296" s="35" t="s">
        <v>54</v>
      </c>
      <c r="E296" s="39" t="s">
        <v>3653</v>
      </c>
    </row>
    <row r="297" spans="1:5" ht="12.75">
      <c r="A297" s="35" t="s">
        <v>56</v>
      </c>
      <c r="E297" s="40" t="s">
        <v>3654</v>
      </c>
    </row>
    <row r="298" spans="1:5" ht="12.75">
      <c r="A298" t="s">
        <v>58</v>
      </c>
      <c r="E298" s="39" t="s">
        <v>5</v>
      </c>
    </row>
    <row r="299" spans="1:16" ht="12.75">
      <c r="A299" t="s">
        <v>48</v>
      </c>
      <c s="34" t="s">
        <v>3655</v>
      </c>
      <c s="34" t="s">
        <v>3656</v>
      </c>
      <c s="35" t="s">
        <v>5</v>
      </c>
      <c s="6" t="s">
        <v>3657</v>
      </c>
      <c s="36" t="s">
        <v>1354</v>
      </c>
      <c s="37">
        <v>4315.127</v>
      </c>
      <c s="36">
        <v>0</v>
      </c>
      <c s="36">
        <f>ROUND(G299*H299,6)</f>
      </c>
      <c r="L299" s="38">
        <v>0</v>
      </c>
      <c s="32">
        <f>ROUND(ROUND(L299,2)*ROUND(G299,3),2)</f>
      </c>
      <c s="36" t="s">
        <v>1165</v>
      </c>
      <c>
        <f>(M299*21)/100</f>
      </c>
      <c t="s">
        <v>27</v>
      </c>
    </row>
    <row r="300" spans="1:5" ht="12.75">
      <c r="A300" s="35" t="s">
        <v>54</v>
      </c>
      <c r="E300" s="39" t="s">
        <v>3658</v>
      </c>
    </row>
    <row r="301" spans="1:5" ht="12.75">
      <c r="A301" s="35" t="s">
        <v>56</v>
      </c>
      <c r="E301" s="40" t="s">
        <v>3659</v>
      </c>
    </row>
    <row r="302" spans="1:5" ht="12.75">
      <c r="A302" t="s">
        <v>58</v>
      </c>
      <c r="E302" s="39" t="s">
        <v>3660</v>
      </c>
    </row>
    <row r="303" spans="1:13" ht="12.75">
      <c r="A303" t="s">
        <v>46</v>
      </c>
      <c r="C303" s="31" t="s">
        <v>3623</v>
      </c>
      <c r="E303" s="33" t="s">
        <v>3661</v>
      </c>
      <c r="J303" s="32">
        <f>0</f>
      </c>
      <c s="32">
        <f>0</f>
      </c>
      <c s="32">
        <f>0+L304+L308+L312+L316+L320+L324+L328+L332+L336+L340+L344+L348+L352+L356+L360</f>
      </c>
      <c s="32">
        <f>0+M304+M308+M312+M316+M320+M324+M328+M332+M336+M340+M344+M348+M352+M356+M360</f>
      </c>
    </row>
    <row r="304" spans="1:16" ht="25.5">
      <c r="A304" t="s">
        <v>48</v>
      </c>
      <c s="34" t="s">
        <v>3662</v>
      </c>
      <c s="34" t="s">
        <v>3663</v>
      </c>
      <c s="35" t="s">
        <v>5</v>
      </c>
      <c s="6" t="s">
        <v>3664</v>
      </c>
      <c s="36" t="s">
        <v>1380</v>
      </c>
      <c s="37">
        <v>445.836</v>
      </c>
      <c s="36">
        <v>0</v>
      </c>
      <c s="36">
        <f>ROUND(G304*H304,6)</f>
      </c>
      <c r="L304" s="38">
        <v>0</v>
      </c>
      <c s="32">
        <f>ROUND(ROUND(L304,2)*ROUND(G304,3),2)</f>
      </c>
      <c s="36" t="s">
        <v>1165</v>
      </c>
      <c>
        <f>(M304*21)/100</f>
      </c>
      <c t="s">
        <v>27</v>
      </c>
    </row>
    <row r="305" spans="1:5" ht="25.5">
      <c r="A305" s="35" t="s">
        <v>54</v>
      </c>
      <c r="E305" s="39" t="s">
        <v>3664</v>
      </c>
    </row>
    <row r="306" spans="1:5" ht="409.5">
      <c r="A306" s="35" t="s">
        <v>56</v>
      </c>
      <c r="E306" s="40" t="s">
        <v>3665</v>
      </c>
    </row>
    <row r="307" spans="1:5" ht="216.75">
      <c r="A307" t="s">
        <v>58</v>
      </c>
      <c r="E307" s="39" t="s">
        <v>3666</v>
      </c>
    </row>
    <row r="308" spans="1:16" ht="25.5">
      <c r="A308" t="s">
        <v>48</v>
      </c>
      <c s="34" t="s">
        <v>3667</v>
      </c>
      <c s="34" t="s">
        <v>3668</v>
      </c>
      <c s="35" t="s">
        <v>5</v>
      </c>
      <c s="6" t="s">
        <v>3669</v>
      </c>
      <c s="36" t="s">
        <v>1380</v>
      </c>
      <c s="37">
        <v>105.32</v>
      </c>
      <c s="36">
        <v>0</v>
      </c>
      <c s="36">
        <f>ROUND(G308*H308,6)</f>
      </c>
      <c r="L308" s="38">
        <v>0</v>
      </c>
      <c s="32">
        <f>ROUND(ROUND(L308,2)*ROUND(G308,3),2)</f>
      </c>
      <c s="36" t="s">
        <v>1165</v>
      </c>
      <c>
        <f>(M308*21)/100</f>
      </c>
      <c t="s">
        <v>27</v>
      </c>
    </row>
    <row r="309" spans="1:5" ht="25.5">
      <c r="A309" s="35" t="s">
        <v>54</v>
      </c>
      <c r="E309" s="39" t="s">
        <v>3669</v>
      </c>
    </row>
    <row r="310" spans="1:5" ht="344.25">
      <c r="A310" s="35" t="s">
        <v>56</v>
      </c>
      <c r="E310" s="40" t="s">
        <v>3670</v>
      </c>
    </row>
    <row r="311" spans="1:5" ht="216.75">
      <c r="A311" t="s">
        <v>58</v>
      </c>
      <c r="E311" s="39" t="s">
        <v>3671</v>
      </c>
    </row>
    <row r="312" spans="1:16" ht="25.5">
      <c r="A312" t="s">
        <v>48</v>
      </c>
      <c s="34" t="s">
        <v>3672</v>
      </c>
      <c s="34" t="s">
        <v>3673</v>
      </c>
      <c s="35" t="s">
        <v>5</v>
      </c>
      <c s="6" t="s">
        <v>3674</v>
      </c>
      <c s="36" t="s">
        <v>1380</v>
      </c>
      <c s="37">
        <v>5.538</v>
      </c>
      <c s="36">
        <v>0</v>
      </c>
      <c s="36">
        <f>ROUND(G312*H312,6)</f>
      </c>
      <c r="L312" s="38">
        <v>0</v>
      </c>
      <c s="32">
        <f>ROUND(ROUND(L312,2)*ROUND(G312,3),2)</f>
      </c>
      <c s="36" t="s">
        <v>1165</v>
      </c>
      <c>
        <f>(M312*21)/100</f>
      </c>
      <c t="s">
        <v>27</v>
      </c>
    </row>
    <row r="313" spans="1:5" ht="25.5">
      <c r="A313" s="35" t="s">
        <v>54</v>
      </c>
      <c r="E313" s="39" t="s">
        <v>3674</v>
      </c>
    </row>
    <row r="314" spans="1:5" ht="89.25">
      <c r="A314" s="35" t="s">
        <v>56</v>
      </c>
      <c r="E314" s="40" t="s">
        <v>3675</v>
      </c>
    </row>
    <row r="315" spans="1:5" ht="216.75">
      <c r="A315" t="s">
        <v>58</v>
      </c>
      <c r="E315" s="39" t="s">
        <v>3676</v>
      </c>
    </row>
    <row r="316" spans="1:16" ht="12.75">
      <c r="A316" t="s">
        <v>48</v>
      </c>
      <c s="34" t="s">
        <v>3677</v>
      </c>
      <c s="34" t="s">
        <v>3678</v>
      </c>
      <c s="35" t="s">
        <v>5</v>
      </c>
      <c s="6" t="s">
        <v>3679</v>
      </c>
      <c s="36" t="s">
        <v>246</v>
      </c>
      <c s="37">
        <v>3.95</v>
      </c>
      <c s="36">
        <v>1.06277</v>
      </c>
      <c s="36">
        <f>ROUND(G316*H316,6)</f>
      </c>
      <c r="L316" s="38">
        <v>0</v>
      </c>
      <c s="32">
        <f>ROUND(ROUND(L316,2)*ROUND(G316,3),2)</f>
      </c>
      <c s="36" t="s">
        <v>1501</v>
      </c>
      <c>
        <f>(M316*21)/100</f>
      </c>
      <c t="s">
        <v>27</v>
      </c>
    </row>
    <row r="317" spans="1:5" ht="12.75">
      <c r="A317" s="35" t="s">
        <v>54</v>
      </c>
      <c r="E317" s="39" t="s">
        <v>3679</v>
      </c>
    </row>
    <row r="318" spans="1:5" ht="409.5">
      <c r="A318" s="35" t="s">
        <v>56</v>
      </c>
      <c r="E318" s="40" t="s">
        <v>3680</v>
      </c>
    </row>
    <row r="319" spans="1:5" ht="76.5">
      <c r="A319" t="s">
        <v>58</v>
      </c>
      <c r="E319" s="39" t="s">
        <v>3681</v>
      </c>
    </row>
    <row r="320" spans="1:16" ht="12.75">
      <c r="A320" t="s">
        <v>48</v>
      </c>
      <c s="34" t="s">
        <v>3682</v>
      </c>
      <c s="34" t="s">
        <v>3683</v>
      </c>
      <c s="35" t="s">
        <v>5</v>
      </c>
      <c s="6" t="s">
        <v>3684</v>
      </c>
      <c s="36" t="s">
        <v>1354</v>
      </c>
      <c s="37">
        <v>4.96</v>
      </c>
      <c s="36">
        <v>0</v>
      </c>
      <c s="36">
        <f>ROUND(G320*H320,6)</f>
      </c>
      <c r="L320" s="38">
        <v>0</v>
      </c>
      <c s="32">
        <f>ROUND(ROUND(L320,2)*ROUND(G320,3),2)</f>
      </c>
      <c s="36" t="s">
        <v>1165</v>
      </c>
      <c>
        <f>(M320*21)/100</f>
      </c>
      <c t="s">
        <v>27</v>
      </c>
    </row>
    <row r="321" spans="1:5" ht="12.75">
      <c r="A321" s="35" t="s">
        <v>54</v>
      </c>
      <c r="E321" s="39" t="s">
        <v>3684</v>
      </c>
    </row>
    <row r="322" spans="1:5" ht="38.25">
      <c r="A322" s="35" t="s">
        <v>56</v>
      </c>
      <c r="E322" s="40" t="s">
        <v>3685</v>
      </c>
    </row>
    <row r="323" spans="1:5" ht="165.75">
      <c r="A323" t="s">
        <v>58</v>
      </c>
      <c r="E323" s="39" t="s">
        <v>3686</v>
      </c>
    </row>
    <row r="324" spans="1:16" ht="12.75">
      <c r="A324" t="s">
        <v>48</v>
      </c>
      <c s="34" t="s">
        <v>3687</v>
      </c>
      <c s="34" t="s">
        <v>3688</v>
      </c>
      <c s="35" t="s">
        <v>5</v>
      </c>
      <c s="6" t="s">
        <v>3689</v>
      </c>
      <c s="36" t="s">
        <v>1354</v>
      </c>
      <c s="37">
        <v>2458.57</v>
      </c>
      <c s="36">
        <v>0.00013</v>
      </c>
      <c s="36">
        <f>ROUND(G324*H324,6)</f>
      </c>
      <c r="L324" s="38">
        <v>0</v>
      </c>
      <c s="32">
        <f>ROUND(ROUND(L324,2)*ROUND(G324,3),2)</f>
      </c>
      <c s="36" t="s">
        <v>1501</v>
      </c>
      <c>
        <f>(M324*21)/100</f>
      </c>
      <c t="s">
        <v>27</v>
      </c>
    </row>
    <row r="325" spans="1:5" ht="12.75">
      <c r="A325" s="35" t="s">
        <v>54</v>
      </c>
      <c r="E325" s="39" t="s">
        <v>3689</v>
      </c>
    </row>
    <row r="326" spans="1:5" ht="409.5">
      <c r="A326" s="35" t="s">
        <v>56</v>
      </c>
      <c r="E326" s="40" t="s">
        <v>3690</v>
      </c>
    </row>
    <row r="327" spans="1:5" ht="12.75">
      <c r="A327" t="s">
        <v>58</v>
      </c>
      <c r="E327" s="39" t="s">
        <v>3691</v>
      </c>
    </row>
    <row r="328" spans="1:16" ht="25.5">
      <c r="A328" t="s">
        <v>48</v>
      </c>
      <c s="34" t="s">
        <v>3692</v>
      </c>
      <c s="34" t="s">
        <v>3693</v>
      </c>
      <c s="35" t="s">
        <v>5</v>
      </c>
      <c s="6" t="s">
        <v>3694</v>
      </c>
      <c s="36" t="s">
        <v>163</v>
      </c>
      <c s="37">
        <v>2458.57</v>
      </c>
      <c s="36">
        <v>2E-05</v>
      </c>
      <c s="36">
        <f>ROUND(G328*H328,6)</f>
      </c>
      <c r="L328" s="38">
        <v>0</v>
      </c>
      <c s="32">
        <f>ROUND(ROUND(L328,2)*ROUND(G328,3),2)</f>
      </c>
      <c s="36" t="s">
        <v>1501</v>
      </c>
      <c>
        <f>(M328*21)/100</f>
      </c>
      <c t="s">
        <v>27</v>
      </c>
    </row>
    <row r="329" spans="1:5" ht="25.5">
      <c r="A329" s="35" t="s">
        <v>54</v>
      </c>
      <c r="E329" s="39" t="s">
        <v>3694</v>
      </c>
    </row>
    <row r="330" spans="1:5" ht="12.75">
      <c r="A330" s="35" t="s">
        <v>56</v>
      </c>
      <c r="E330" s="40" t="s">
        <v>5</v>
      </c>
    </row>
    <row r="331" spans="1:5" ht="12.75">
      <c r="A331" t="s">
        <v>58</v>
      </c>
      <c r="E331" s="39" t="s">
        <v>5</v>
      </c>
    </row>
    <row r="332" spans="1:16" ht="12.75">
      <c r="A332" t="s">
        <v>48</v>
      </c>
      <c s="34" t="s">
        <v>3695</v>
      </c>
      <c s="34" t="s">
        <v>3696</v>
      </c>
      <c s="35" t="s">
        <v>5</v>
      </c>
      <c s="6" t="s">
        <v>3697</v>
      </c>
      <c s="36" t="s">
        <v>1354</v>
      </c>
      <c s="37">
        <v>2458.57</v>
      </c>
      <c s="36">
        <v>0</v>
      </c>
      <c s="36">
        <f>ROUND(G332*H332,6)</f>
      </c>
      <c r="L332" s="38">
        <v>0</v>
      </c>
      <c s="32">
        <f>ROUND(ROUND(L332,2)*ROUND(G332,3),2)</f>
      </c>
      <c s="36" t="s">
        <v>1501</v>
      </c>
      <c>
        <f>(M332*21)/100</f>
      </c>
      <c t="s">
        <v>27</v>
      </c>
    </row>
    <row r="333" spans="1:5" ht="12.75">
      <c r="A333" s="35" t="s">
        <v>54</v>
      </c>
      <c r="E333" s="39" t="s">
        <v>3697</v>
      </c>
    </row>
    <row r="334" spans="1:5" ht="12.75">
      <c r="A334" s="35" t="s">
        <v>56</v>
      </c>
      <c r="E334" s="40" t="s">
        <v>5</v>
      </c>
    </row>
    <row r="335" spans="1:5" ht="12.75">
      <c r="A335" t="s">
        <v>58</v>
      </c>
      <c r="E335" s="39" t="s">
        <v>5</v>
      </c>
    </row>
    <row r="336" spans="1:16" ht="12.75">
      <c r="A336" t="s">
        <v>48</v>
      </c>
      <c s="34" t="s">
        <v>3698</v>
      </c>
      <c s="34" t="s">
        <v>3699</v>
      </c>
      <c s="35" t="s">
        <v>5</v>
      </c>
      <c s="6" t="s">
        <v>3700</v>
      </c>
      <c s="36" t="s">
        <v>1354</v>
      </c>
      <c s="37">
        <v>850.32</v>
      </c>
      <c s="36">
        <v>0</v>
      </c>
      <c s="36">
        <f>ROUND(G336*H336,6)</f>
      </c>
      <c r="L336" s="38">
        <v>0</v>
      </c>
      <c s="32">
        <f>ROUND(ROUND(L336,2)*ROUND(G336,3),2)</f>
      </c>
      <c s="36" t="s">
        <v>1165</v>
      </c>
      <c>
        <f>(M336*21)/100</f>
      </c>
      <c t="s">
        <v>27</v>
      </c>
    </row>
    <row r="337" spans="1:5" ht="12.75">
      <c r="A337" s="35" t="s">
        <v>54</v>
      </c>
      <c r="E337" s="39" t="s">
        <v>3700</v>
      </c>
    </row>
    <row r="338" spans="1:5" ht="12.75">
      <c r="A338" s="35" t="s">
        <v>56</v>
      </c>
      <c r="E338" s="40" t="s">
        <v>5</v>
      </c>
    </row>
    <row r="339" spans="1:5" ht="12.75">
      <c r="A339" t="s">
        <v>58</v>
      </c>
      <c r="E339" s="39" t="s">
        <v>5</v>
      </c>
    </row>
    <row r="340" spans="1:16" ht="25.5">
      <c r="A340" t="s">
        <v>48</v>
      </c>
      <c s="34" t="s">
        <v>3701</v>
      </c>
      <c s="34" t="s">
        <v>3702</v>
      </c>
      <c s="35" t="s">
        <v>5</v>
      </c>
      <c s="6" t="s">
        <v>3703</v>
      </c>
      <c s="36" t="s">
        <v>1380</v>
      </c>
      <c s="37">
        <v>20.813</v>
      </c>
      <c s="36">
        <v>1.837</v>
      </c>
      <c s="36">
        <f>ROUND(G340*H340,6)</f>
      </c>
      <c r="L340" s="38">
        <v>0</v>
      </c>
      <c s="32">
        <f>ROUND(ROUND(L340,2)*ROUND(G340,3),2)</f>
      </c>
      <c s="36" t="s">
        <v>1501</v>
      </c>
      <c>
        <f>(M340*21)/100</f>
      </c>
      <c t="s">
        <v>27</v>
      </c>
    </row>
    <row r="341" spans="1:5" ht="25.5">
      <c r="A341" s="35" t="s">
        <v>54</v>
      </c>
      <c r="E341" s="39" t="s">
        <v>3703</v>
      </c>
    </row>
    <row r="342" spans="1:5" ht="165.75">
      <c r="A342" s="35" t="s">
        <v>56</v>
      </c>
      <c r="E342" s="42" t="s">
        <v>3704</v>
      </c>
    </row>
    <row r="343" spans="1:5" ht="89.25">
      <c r="A343" t="s">
        <v>58</v>
      </c>
      <c r="E343" s="39" t="s">
        <v>3705</v>
      </c>
    </row>
    <row r="344" spans="1:16" ht="25.5">
      <c r="A344" t="s">
        <v>48</v>
      </c>
      <c s="34" t="s">
        <v>3706</v>
      </c>
      <c s="34" t="s">
        <v>3707</v>
      </c>
      <c s="35" t="s">
        <v>5</v>
      </c>
      <c s="6" t="s">
        <v>3708</v>
      </c>
      <c s="36" t="s">
        <v>1354</v>
      </c>
      <c s="37">
        <v>21.8</v>
      </c>
      <c s="36">
        <v>0.0012</v>
      </c>
      <c s="36">
        <f>ROUND(G344*H344,6)</f>
      </c>
      <c r="L344" s="38">
        <v>0</v>
      </c>
      <c s="32">
        <f>ROUND(ROUND(L344,2)*ROUND(G344,3),2)</f>
      </c>
      <c s="36" t="s">
        <v>1501</v>
      </c>
      <c>
        <f>(M344*21)/100</f>
      </c>
      <c t="s">
        <v>27</v>
      </c>
    </row>
    <row r="345" spans="1:5" ht="25.5">
      <c r="A345" s="35" t="s">
        <v>54</v>
      </c>
      <c r="E345" s="39" t="s">
        <v>3708</v>
      </c>
    </row>
    <row r="346" spans="1:5" ht="25.5">
      <c r="A346" s="35" t="s">
        <v>56</v>
      </c>
      <c r="E346" s="40" t="s">
        <v>3709</v>
      </c>
    </row>
    <row r="347" spans="1:5" ht="38.25">
      <c r="A347" t="s">
        <v>58</v>
      </c>
      <c r="E347" s="39" t="s">
        <v>3710</v>
      </c>
    </row>
    <row r="348" spans="1:16" ht="12.75">
      <c r="A348" t="s">
        <v>48</v>
      </c>
      <c s="34" t="s">
        <v>3711</v>
      </c>
      <c s="34" t="s">
        <v>3712</v>
      </c>
      <c s="35" t="s">
        <v>5</v>
      </c>
      <c s="6" t="s">
        <v>3713</v>
      </c>
      <c s="36" t="s">
        <v>1354</v>
      </c>
      <c s="37">
        <v>23.98</v>
      </c>
      <c s="36">
        <v>0.12</v>
      </c>
      <c s="36">
        <f>ROUND(G348*H348,6)</f>
      </c>
      <c r="L348" s="38">
        <v>0</v>
      </c>
      <c s="32">
        <f>ROUND(ROUND(L348,2)*ROUND(G348,3),2)</f>
      </c>
      <c s="36" t="s">
        <v>1501</v>
      </c>
      <c>
        <f>(M348*21)/100</f>
      </c>
      <c t="s">
        <v>27</v>
      </c>
    </row>
    <row r="349" spans="1:5" ht="12.75">
      <c r="A349" s="35" t="s">
        <v>54</v>
      </c>
      <c r="E349" s="39" t="s">
        <v>3713</v>
      </c>
    </row>
    <row r="350" spans="1:5" ht="12.75">
      <c r="A350" s="35" t="s">
        <v>56</v>
      </c>
      <c r="E350" s="40" t="s">
        <v>5</v>
      </c>
    </row>
    <row r="351" spans="1:5" ht="12.75">
      <c r="A351" t="s">
        <v>58</v>
      </c>
      <c r="E351" s="39" t="s">
        <v>5</v>
      </c>
    </row>
    <row r="352" spans="1:16" ht="25.5">
      <c r="A352" t="s">
        <v>48</v>
      </c>
      <c s="34" t="s">
        <v>3714</v>
      </c>
      <c s="34" t="s">
        <v>1597</v>
      </c>
      <c s="35" t="s">
        <v>5</v>
      </c>
      <c s="6" t="s">
        <v>1598</v>
      </c>
      <c s="36" t="s">
        <v>1354</v>
      </c>
      <c s="37">
        <v>1717.44</v>
      </c>
      <c s="36">
        <v>0.00758</v>
      </c>
      <c s="36">
        <f>ROUND(G352*H352,6)</f>
      </c>
      <c r="L352" s="38">
        <v>0</v>
      </c>
      <c s="32">
        <f>ROUND(ROUND(L352,2)*ROUND(G352,3),2)</f>
      </c>
      <c s="36" t="s">
        <v>1501</v>
      </c>
      <c>
        <f>(M352*21)/100</f>
      </c>
      <c t="s">
        <v>27</v>
      </c>
    </row>
    <row r="353" spans="1:5" ht="25.5">
      <c r="A353" s="35" t="s">
        <v>54</v>
      </c>
      <c r="E353" s="39" t="s">
        <v>1598</v>
      </c>
    </row>
    <row r="354" spans="1:5" ht="140.25">
      <c r="A354" s="35" t="s">
        <v>56</v>
      </c>
      <c r="E354" s="40" t="s">
        <v>3715</v>
      </c>
    </row>
    <row r="355" spans="1:5" ht="140.25">
      <c r="A355" t="s">
        <v>58</v>
      </c>
      <c r="E355" s="39" t="s">
        <v>3716</v>
      </c>
    </row>
    <row r="356" spans="1:16" ht="25.5">
      <c r="A356" t="s">
        <v>48</v>
      </c>
      <c s="34" t="s">
        <v>3717</v>
      </c>
      <c s="34" t="s">
        <v>3718</v>
      </c>
      <c s="35" t="s">
        <v>5</v>
      </c>
      <c s="6" t="s">
        <v>3719</v>
      </c>
      <c s="36" t="s">
        <v>1354</v>
      </c>
      <c s="37">
        <v>38.33</v>
      </c>
      <c s="36">
        <v>0.015</v>
      </c>
      <c s="36">
        <f>ROUND(G356*H356,6)</f>
      </c>
      <c r="L356" s="38">
        <v>0</v>
      </c>
      <c s="32">
        <f>ROUND(ROUND(L356,2)*ROUND(G356,3),2)</f>
      </c>
      <c s="36" t="s">
        <v>1501</v>
      </c>
      <c>
        <f>(M356*21)/100</f>
      </c>
      <c t="s">
        <v>27</v>
      </c>
    </row>
    <row r="357" spans="1:5" ht="25.5">
      <c r="A357" s="35" t="s">
        <v>54</v>
      </c>
      <c r="E357" s="39" t="s">
        <v>3719</v>
      </c>
    </row>
    <row r="358" spans="1:5" ht="38.25">
      <c r="A358" s="35" t="s">
        <v>56</v>
      </c>
      <c r="E358" s="40" t="s">
        <v>3720</v>
      </c>
    </row>
    <row r="359" spans="1:5" ht="140.25">
      <c r="A359" t="s">
        <v>58</v>
      </c>
      <c r="E359" s="39" t="s">
        <v>3721</v>
      </c>
    </row>
    <row r="360" spans="1:16" ht="12.75">
      <c r="A360" t="s">
        <v>48</v>
      </c>
      <c s="34" t="s">
        <v>3722</v>
      </c>
      <c s="34" t="s">
        <v>3723</v>
      </c>
      <c s="35" t="s">
        <v>5</v>
      </c>
      <c s="6" t="s">
        <v>3724</v>
      </c>
      <c s="36" t="s">
        <v>1354</v>
      </c>
      <c s="37">
        <v>3910.87</v>
      </c>
      <c s="36">
        <v>0.00016</v>
      </c>
      <c s="36">
        <f>ROUND(G360*H360,6)</f>
      </c>
      <c r="L360" s="38">
        <v>0</v>
      </c>
      <c s="32">
        <f>ROUND(ROUND(L360,2)*ROUND(G360,3),2)</f>
      </c>
      <c s="36" t="s">
        <v>1501</v>
      </c>
      <c>
        <f>(M360*21)/100</f>
      </c>
      <c t="s">
        <v>27</v>
      </c>
    </row>
    <row r="361" spans="1:5" ht="12.75">
      <c r="A361" s="35" t="s">
        <v>54</v>
      </c>
      <c r="E361" s="39" t="s">
        <v>3724</v>
      </c>
    </row>
    <row r="362" spans="1:5" ht="409.5">
      <c r="A362" s="35" t="s">
        <v>56</v>
      </c>
      <c r="E362" s="40" t="s">
        <v>3725</v>
      </c>
    </row>
    <row r="363" spans="1:5" ht="12.75">
      <c r="A363" t="s">
        <v>58</v>
      </c>
      <c r="E363" s="39" t="s">
        <v>3726</v>
      </c>
    </row>
    <row r="364" spans="1:13" ht="12.75">
      <c r="A364" t="s">
        <v>46</v>
      </c>
      <c r="C364" s="31" t="s">
        <v>93</v>
      </c>
      <c r="E364" s="33" t="s">
        <v>3727</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3728</v>
      </c>
      <c s="34" t="s">
        <v>3729</v>
      </c>
      <c s="35" t="s">
        <v>5</v>
      </c>
      <c s="6" t="s">
        <v>3730</v>
      </c>
      <c s="36" t="s">
        <v>1354</v>
      </c>
      <c s="37">
        <v>5046.213</v>
      </c>
      <c s="36">
        <v>0</v>
      </c>
      <c s="36">
        <f>ROUND(G365*H365,6)</f>
      </c>
      <c r="L365" s="38">
        <v>0</v>
      </c>
      <c s="32">
        <f>ROUND(ROUND(L365,2)*ROUND(G365,3),2)</f>
      </c>
      <c s="36" t="s">
        <v>1501</v>
      </c>
      <c>
        <f>(M365*21)/100</f>
      </c>
      <c t="s">
        <v>27</v>
      </c>
    </row>
    <row r="366" spans="1:5" ht="38.25">
      <c r="A366" s="35" t="s">
        <v>54</v>
      </c>
      <c r="E366" s="39" t="s">
        <v>3731</v>
      </c>
    </row>
    <row r="367" spans="1:5" ht="331.5">
      <c r="A367" s="35" t="s">
        <v>56</v>
      </c>
      <c r="E367" s="40" t="s">
        <v>3732</v>
      </c>
    </row>
    <row r="368" spans="1:5" ht="51">
      <c r="A368" t="s">
        <v>58</v>
      </c>
      <c r="E368" s="39" t="s">
        <v>3733</v>
      </c>
    </row>
    <row r="369" spans="1:16" ht="25.5">
      <c r="A369" t="s">
        <v>48</v>
      </c>
      <c s="34" t="s">
        <v>3734</v>
      </c>
      <c s="34" t="s">
        <v>3735</v>
      </c>
      <c s="35" t="s">
        <v>5</v>
      </c>
      <c s="6" t="s">
        <v>3736</v>
      </c>
      <c s="36" t="s">
        <v>1354</v>
      </c>
      <c s="37">
        <v>610591.894</v>
      </c>
      <c s="36">
        <v>0</v>
      </c>
      <c s="36">
        <f>ROUND(G369*H369,6)</f>
      </c>
      <c r="L369" s="38">
        <v>0</v>
      </c>
      <c s="32">
        <f>ROUND(ROUND(L369,2)*ROUND(G369,3),2)</f>
      </c>
      <c s="36" t="s">
        <v>1501</v>
      </c>
      <c>
        <f>(M369*21)/100</f>
      </c>
      <c t="s">
        <v>27</v>
      </c>
    </row>
    <row r="370" spans="1:5" ht="25.5">
      <c r="A370" s="35" t="s">
        <v>54</v>
      </c>
      <c r="E370" s="39" t="s">
        <v>3736</v>
      </c>
    </row>
    <row r="371" spans="1:5" ht="12.75">
      <c r="A371" s="35" t="s">
        <v>56</v>
      </c>
      <c r="E371" s="40" t="s">
        <v>3737</v>
      </c>
    </row>
    <row r="372" spans="1:5" ht="12.75">
      <c r="A372" t="s">
        <v>58</v>
      </c>
      <c r="E372" s="39" t="s">
        <v>5</v>
      </c>
    </row>
    <row r="373" spans="1:16" ht="25.5">
      <c r="A373" t="s">
        <v>48</v>
      </c>
      <c s="34" t="s">
        <v>3738</v>
      </c>
      <c s="34" t="s">
        <v>3739</v>
      </c>
      <c s="35" t="s">
        <v>5</v>
      </c>
      <c s="6" t="s">
        <v>3740</v>
      </c>
      <c s="36" t="s">
        <v>1354</v>
      </c>
      <c s="37">
        <v>5046.214</v>
      </c>
      <c s="36">
        <v>0</v>
      </c>
      <c s="36">
        <f>ROUND(G373*H373,6)</f>
      </c>
      <c r="L373" s="38">
        <v>0</v>
      </c>
      <c s="32">
        <f>ROUND(ROUND(L373,2)*ROUND(G373,3),2)</f>
      </c>
      <c s="36" t="s">
        <v>1501</v>
      </c>
      <c>
        <f>(M373*21)/100</f>
      </c>
      <c t="s">
        <v>27</v>
      </c>
    </row>
    <row r="374" spans="1:5" ht="25.5">
      <c r="A374" s="35" t="s">
        <v>54</v>
      </c>
      <c r="E374" s="39" t="s">
        <v>3740</v>
      </c>
    </row>
    <row r="375" spans="1:5" ht="12.75">
      <c r="A375" s="35" t="s">
        <v>56</v>
      </c>
      <c r="E375" s="40" t="s">
        <v>5</v>
      </c>
    </row>
    <row r="376" spans="1:5" ht="25.5">
      <c r="A376" t="s">
        <v>58</v>
      </c>
      <c r="E376" s="39" t="s">
        <v>3741</v>
      </c>
    </row>
    <row r="377" spans="1:16" ht="25.5">
      <c r="A377" t="s">
        <v>48</v>
      </c>
      <c s="34" t="s">
        <v>3742</v>
      </c>
      <c s="34" t="s">
        <v>3743</v>
      </c>
      <c s="35" t="s">
        <v>5</v>
      </c>
      <c s="6" t="s">
        <v>3744</v>
      </c>
      <c s="36" t="s">
        <v>1380</v>
      </c>
      <c s="37">
        <v>22709.606</v>
      </c>
      <c s="36">
        <v>0</v>
      </c>
      <c s="36">
        <f>ROUND(G377*H377,6)</f>
      </c>
      <c r="L377" s="38">
        <v>0</v>
      </c>
      <c s="32">
        <f>ROUND(ROUND(L377,2)*ROUND(G377,3),2)</f>
      </c>
      <c s="36" t="s">
        <v>1501</v>
      </c>
      <c>
        <f>(M377*21)/100</f>
      </c>
      <c t="s">
        <v>27</v>
      </c>
    </row>
    <row r="378" spans="1:5" ht="25.5">
      <c r="A378" s="35" t="s">
        <v>54</v>
      </c>
      <c r="E378" s="39" t="s">
        <v>3744</v>
      </c>
    </row>
    <row r="379" spans="1:5" ht="89.25">
      <c r="A379" s="35" t="s">
        <v>56</v>
      </c>
      <c r="E379" s="40" t="s">
        <v>3745</v>
      </c>
    </row>
    <row r="380" spans="1:5" ht="25.5">
      <c r="A380" t="s">
        <v>58</v>
      </c>
      <c r="E380" s="39" t="s">
        <v>3746</v>
      </c>
    </row>
    <row r="381" spans="1:16" ht="25.5">
      <c r="A381" t="s">
        <v>48</v>
      </c>
      <c s="34" t="s">
        <v>3747</v>
      </c>
      <c s="34" t="s">
        <v>3748</v>
      </c>
      <c s="35" t="s">
        <v>5</v>
      </c>
      <c s="6" t="s">
        <v>3749</v>
      </c>
      <c s="36" t="s">
        <v>1380</v>
      </c>
      <c s="37">
        <v>2747862.326</v>
      </c>
      <c s="36">
        <v>0</v>
      </c>
      <c s="36">
        <f>ROUND(G381*H381,6)</f>
      </c>
      <c r="L381" s="38">
        <v>0</v>
      </c>
      <c s="32">
        <f>ROUND(ROUND(L381,2)*ROUND(G381,3),2)</f>
      </c>
      <c s="36" t="s">
        <v>1501</v>
      </c>
      <c>
        <f>(M381*21)/100</f>
      </c>
      <c t="s">
        <v>27</v>
      </c>
    </row>
    <row r="382" spans="1:5" ht="25.5">
      <c r="A382" s="35" t="s">
        <v>54</v>
      </c>
      <c r="E382" s="39" t="s">
        <v>3749</v>
      </c>
    </row>
    <row r="383" spans="1:5" ht="12.75">
      <c r="A383" s="35" t="s">
        <v>56</v>
      </c>
      <c r="E383" s="40" t="s">
        <v>3750</v>
      </c>
    </row>
    <row r="384" spans="1:5" ht="25.5">
      <c r="A384" t="s">
        <v>58</v>
      </c>
      <c r="E384" s="39" t="s">
        <v>3746</v>
      </c>
    </row>
    <row r="385" spans="1:16" ht="25.5">
      <c r="A385" t="s">
        <v>48</v>
      </c>
      <c s="34" t="s">
        <v>3751</v>
      </c>
      <c s="34" t="s">
        <v>3752</v>
      </c>
      <c s="35" t="s">
        <v>5</v>
      </c>
      <c s="6" t="s">
        <v>3753</v>
      </c>
      <c s="36" t="s">
        <v>1380</v>
      </c>
      <c s="37">
        <v>22709.606</v>
      </c>
      <c s="36">
        <v>0</v>
      </c>
      <c s="36">
        <f>ROUND(G385*H385,6)</f>
      </c>
      <c r="L385" s="38">
        <v>0</v>
      </c>
      <c s="32">
        <f>ROUND(ROUND(L385,2)*ROUND(G385,3),2)</f>
      </c>
      <c s="36" t="s">
        <v>1501</v>
      </c>
      <c>
        <f>(M385*21)/100</f>
      </c>
      <c t="s">
        <v>27</v>
      </c>
    </row>
    <row r="386" spans="1:5" ht="25.5">
      <c r="A386" s="35" t="s">
        <v>54</v>
      </c>
      <c r="E386" s="39" t="s">
        <v>3753</v>
      </c>
    </row>
    <row r="387" spans="1:5" ht="12.75">
      <c r="A387" s="35" t="s">
        <v>56</v>
      </c>
      <c r="E387" s="40" t="s">
        <v>5</v>
      </c>
    </row>
    <row r="388" spans="1:5" ht="25.5">
      <c r="A388" t="s">
        <v>58</v>
      </c>
      <c r="E388" s="39" t="s">
        <v>3754</v>
      </c>
    </row>
    <row r="389" spans="1:16" ht="12.75">
      <c r="A389" t="s">
        <v>48</v>
      </c>
      <c s="34" t="s">
        <v>3755</v>
      </c>
      <c s="34" t="s">
        <v>3756</v>
      </c>
      <c s="35" t="s">
        <v>5</v>
      </c>
      <c s="6" t="s">
        <v>3757</v>
      </c>
      <c s="36" t="s">
        <v>1354</v>
      </c>
      <c s="37">
        <v>5046.214</v>
      </c>
      <c s="36">
        <v>0</v>
      </c>
      <c s="36">
        <f>ROUND(G389*H389,6)</f>
      </c>
      <c r="L389" s="38">
        <v>0</v>
      </c>
      <c s="32">
        <f>ROUND(ROUND(L389,2)*ROUND(G389,3),2)</f>
      </c>
      <c s="36" t="s">
        <v>1501</v>
      </c>
      <c>
        <f>(M389*21)/100</f>
      </c>
      <c t="s">
        <v>27</v>
      </c>
    </row>
    <row r="390" spans="1:5" ht="12.75">
      <c r="A390" s="35" t="s">
        <v>54</v>
      </c>
      <c r="E390" s="39" t="s">
        <v>3757</v>
      </c>
    </row>
    <row r="391" spans="1:5" ht="12.75">
      <c r="A391" s="35" t="s">
        <v>56</v>
      </c>
      <c r="E391" s="40" t="s">
        <v>5</v>
      </c>
    </row>
    <row r="392" spans="1:5" ht="25.5">
      <c r="A392" t="s">
        <v>58</v>
      </c>
      <c r="E392" s="39" t="s">
        <v>3758</v>
      </c>
    </row>
    <row r="393" spans="1:16" ht="12.75">
      <c r="A393" t="s">
        <v>48</v>
      </c>
      <c s="34" t="s">
        <v>3759</v>
      </c>
      <c s="34" t="s">
        <v>3760</v>
      </c>
      <c s="35" t="s">
        <v>5</v>
      </c>
      <c s="6" t="s">
        <v>3761</v>
      </c>
      <c s="36" t="s">
        <v>1354</v>
      </c>
      <c s="37">
        <v>610591.894</v>
      </c>
      <c s="36">
        <v>0</v>
      </c>
      <c s="36">
        <f>ROUND(G393*H393,6)</f>
      </c>
      <c r="L393" s="38">
        <v>0</v>
      </c>
      <c s="32">
        <f>ROUND(ROUND(L393,2)*ROUND(G393,3),2)</f>
      </c>
      <c s="36" t="s">
        <v>1501</v>
      </c>
      <c>
        <f>(M393*21)/100</f>
      </c>
      <c t="s">
        <v>27</v>
      </c>
    </row>
    <row r="394" spans="1:5" ht="12.75">
      <c r="A394" s="35" t="s">
        <v>54</v>
      </c>
      <c r="E394" s="39" t="s">
        <v>3761</v>
      </c>
    </row>
    <row r="395" spans="1:5" ht="12.75">
      <c r="A395" s="35" t="s">
        <v>56</v>
      </c>
      <c r="E395" s="40" t="s">
        <v>3737</v>
      </c>
    </row>
    <row r="396" spans="1:5" ht="25.5">
      <c r="A396" t="s">
        <v>58</v>
      </c>
      <c r="E396" s="39" t="s">
        <v>3758</v>
      </c>
    </row>
    <row r="397" spans="1:16" ht="12.75">
      <c r="A397" t="s">
        <v>48</v>
      </c>
      <c s="34" t="s">
        <v>3762</v>
      </c>
      <c s="34" t="s">
        <v>3763</v>
      </c>
      <c s="35" t="s">
        <v>5</v>
      </c>
      <c s="6" t="s">
        <v>3764</v>
      </c>
      <c s="36" t="s">
        <v>1354</v>
      </c>
      <c s="37">
        <v>5046.214</v>
      </c>
      <c s="36">
        <v>0</v>
      </c>
      <c s="36">
        <f>ROUND(G397*H397,6)</f>
      </c>
      <c r="L397" s="38">
        <v>0</v>
      </c>
      <c s="32">
        <f>ROUND(ROUND(L397,2)*ROUND(G397,3),2)</f>
      </c>
      <c s="36" t="s">
        <v>1501</v>
      </c>
      <c>
        <f>(M397*21)/100</f>
      </c>
      <c t="s">
        <v>27</v>
      </c>
    </row>
    <row r="398" spans="1:5" ht="12.75">
      <c r="A398" s="35" t="s">
        <v>54</v>
      </c>
      <c r="E398" s="39" t="s">
        <v>3764</v>
      </c>
    </row>
    <row r="399" spans="1:5" ht="12.75">
      <c r="A399" s="35" t="s">
        <v>56</v>
      </c>
      <c r="E399" s="40" t="s">
        <v>5</v>
      </c>
    </row>
    <row r="400" spans="1:5" ht="12.75">
      <c r="A400" t="s">
        <v>58</v>
      </c>
      <c r="E400" s="39" t="s">
        <v>5</v>
      </c>
    </row>
    <row r="401" spans="1:16" ht="25.5">
      <c r="A401" t="s">
        <v>48</v>
      </c>
      <c s="34" t="s">
        <v>3765</v>
      </c>
      <c s="34" t="s">
        <v>3766</v>
      </c>
      <c s="35" t="s">
        <v>5</v>
      </c>
      <c s="6" t="s">
        <v>3767</v>
      </c>
      <c s="36" t="s">
        <v>1354</v>
      </c>
      <c s="37">
        <v>6642.93</v>
      </c>
      <c s="36">
        <v>0.00021</v>
      </c>
      <c s="36">
        <f>ROUND(G401*H401,6)</f>
      </c>
      <c r="L401" s="38">
        <v>0</v>
      </c>
      <c s="32">
        <f>ROUND(ROUND(L401,2)*ROUND(G401,3),2)</f>
      </c>
      <c s="36" t="s">
        <v>1501</v>
      </c>
      <c>
        <f>(M401*21)/100</f>
      </c>
      <c t="s">
        <v>27</v>
      </c>
    </row>
    <row r="402" spans="1:5" ht="25.5">
      <c r="A402" s="35" t="s">
        <v>54</v>
      </c>
      <c r="E402" s="39" t="s">
        <v>3767</v>
      </c>
    </row>
    <row r="403" spans="1:5" ht="12.75">
      <c r="A403" s="35" t="s">
        <v>56</v>
      </c>
      <c r="E403" s="40" t="s">
        <v>5</v>
      </c>
    </row>
    <row r="404" spans="1:5" ht="12.75">
      <c r="A404" t="s">
        <v>58</v>
      </c>
      <c r="E404" s="39" t="s">
        <v>5</v>
      </c>
    </row>
    <row r="405" spans="1:16" ht="12.75">
      <c r="A405" t="s">
        <v>48</v>
      </c>
      <c s="34" t="s">
        <v>3768</v>
      </c>
      <c s="34" t="s">
        <v>3769</v>
      </c>
      <c s="35" t="s">
        <v>5</v>
      </c>
      <c s="6" t="s">
        <v>3770</v>
      </c>
      <c s="36" t="s">
        <v>1354</v>
      </c>
      <c s="37">
        <v>6642.93</v>
      </c>
      <c s="36">
        <v>4E-05</v>
      </c>
      <c s="36">
        <f>ROUND(G405*H405,6)</f>
      </c>
      <c r="L405" s="38">
        <v>0</v>
      </c>
      <c s="32">
        <f>ROUND(ROUND(L405,2)*ROUND(G405,3),2)</f>
      </c>
      <c s="36" t="s">
        <v>1501</v>
      </c>
      <c>
        <f>(M405*21)/100</f>
      </c>
      <c t="s">
        <v>27</v>
      </c>
    </row>
    <row r="406" spans="1:5" ht="12.75">
      <c r="A406" s="35" t="s">
        <v>54</v>
      </c>
      <c r="E406" s="39" t="s">
        <v>3770</v>
      </c>
    </row>
    <row r="407" spans="1:5" ht="63.75">
      <c r="A407" s="35" t="s">
        <v>56</v>
      </c>
      <c r="E407" s="40" t="s">
        <v>3771</v>
      </c>
    </row>
    <row r="408" spans="1:5" ht="12.75">
      <c r="A408" t="s">
        <v>58</v>
      </c>
      <c r="E408" s="39" t="s">
        <v>5</v>
      </c>
    </row>
    <row r="409" spans="1:16" ht="25.5">
      <c r="A409" t="s">
        <v>48</v>
      </c>
      <c s="34" t="s">
        <v>3772</v>
      </c>
      <c s="34" t="s">
        <v>3773</v>
      </c>
      <c s="35" t="s">
        <v>5</v>
      </c>
      <c s="6" t="s">
        <v>3774</v>
      </c>
      <c s="36" t="s">
        <v>1354</v>
      </c>
      <c s="37">
        <v>843.2</v>
      </c>
      <c s="36">
        <v>0</v>
      </c>
      <c s="36">
        <f>ROUND(G409*H409,6)</f>
      </c>
      <c r="L409" s="38">
        <v>0</v>
      </c>
      <c s="32">
        <f>ROUND(ROUND(L409,2)*ROUND(G409,3),2)</f>
      </c>
      <c s="36" t="s">
        <v>1501</v>
      </c>
      <c>
        <f>(M409*21)/100</f>
      </c>
      <c t="s">
        <v>27</v>
      </c>
    </row>
    <row r="410" spans="1:5" ht="25.5">
      <c r="A410" s="35" t="s">
        <v>54</v>
      </c>
      <c r="E410" s="39" t="s">
        <v>3774</v>
      </c>
    </row>
    <row r="411" spans="1:5" ht="25.5">
      <c r="A411" s="35" t="s">
        <v>56</v>
      </c>
      <c r="E411" s="40" t="s">
        <v>3775</v>
      </c>
    </row>
    <row r="412" spans="1:5" ht="242.25">
      <c r="A412" t="s">
        <v>58</v>
      </c>
      <c r="E412" s="39" t="s">
        <v>3776</v>
      </c>
    </row>
    <row r="413" spans="1:16" ht="25.5">
      <c r="A413" t="s">
        <v>48</v>
      </c>
      <c s="34" t="s">
        <v>3777</v>
      </c>
      <c s="34" t="s">
        <v>3778</v>
      </c>
      <c s="35" t="s">
        <v>5</v>
      </c>
      <c s="6" t="s">
        <v>3779</v>
      </c>
      <c s="36" t="s">
        <v>1354</v>
      </c>
      <c s="37">
        <v>843.2</v>
      </c>
      <c s="36">
        <v>0</v>
      </c>
      <c s="36">
        <f>ROUND(G413*H413,6)</f>
      </c>
      <c r="L413" s="38">
        <v>0</v>
      </c>
      <c s="32">
        <f>ROUND(ROUND(L413,2)*ROUND(G413,3),2)</f>
      </c>
      <c s="36" t="s">
        <v>1501</v>
      </c>
      <c>
        <f>(M413*21)/100</f>
      </c>
      <c t="s">
        <v>27</v>
      </c>
    </row>
    <row r="414" spans="1:5" ht="25.5">
      <c r="A414" s="35" t="s">
        <v>54</v>
      </c>
      <c r="E414" s="39" t="s">
        <v>3779</v>
      </c>
    </row>
    <row r="415" spans="1:5" ht="25.5">
      <c r="A415" s="35" t="s">
        <v>56</v>
      </c>
      <c r="E415" s="40" t="s">
        <v>3775</v>
      </c>
    </row>
    <row r="416" spans="1:5" ht="242.25">
      <c r="A416" t="s">
        <v>58</v>
      </c>
      <c r="E416" s="39" t="s">
        <v>3776</v>
      </c>
    </row>
    <row r="417" spans="1:16" ht="25.5">
      <c r="A417" t="s">
        <v>48</v>
      </c>
      <c s="34" t="s">
        <v>3780</v>
      </c>
      <c s="34" t="s">
        <v>3781</v>
      </c>
      <c s="35" t="s">
        <v>5</v>
      </c>
      <c s="6" t="s">
        <v>3782</v>
      </c>
      <c s="36" t="s">
        <v>1354</v>
      </c>
      <c s="37">
        <v>843.2</v>
      </c>
      <c s="36">
        <v>0</v>
      </c>
      <c s="36">
        <f>ROUND(G417*H417,6)</f>
      </c>
      <c r="L417" s="38">
        <v>0</v>
      </c>
      <c s="32">
        <f>ROUND(ROUND(L417,2)*ROUND(G417,3),2)</f>
      </c>
      <c s="36" t="s">
        <v>1501</v>
      </c>
      <c>
        <f>(M417*21)/100</f>
      </c>
      <c t="s">
        <v>27</v>
      </c>
    </row>
    <row r="418" spans="1:5" ht="25.5">
      <c r="A418" s="35" t="s">
        <v>54</v>
      </c>
      <c r="E418" s="39" t="s">
        <v>3782</v>
      </c>
    </row>
    <row r="419" spans="1:5" ht="25.5">
      <c r="A419" s="35" t="s">
        <v>56</v>
      </c>
      <c r="E419" s="40" t="s">
        <v>3775</v>
      </c>
    </row>
    <row r="420" spans="1:5" ht="242.25">
      <c r="A420" t="s">
        <v>58</v>
      </c>
      <c r="E420" s="39" t="s">
        <v>3776</v>
      </c>
    </row>
    <row r="421" spans="1:16" ht="25.5">
      <c r="A421" t="s">
        <v>48</v>
      </c>
      <c s="34" t="s">
        <v>3783</v>
      </c>
      <c s="34" t="s">
        <v>3784</v>
      </c>
      <c s="35" t="s">
        <v>5</v>
      </c>
      <c s="6" t="s">
        <v>3785</v>
      </c>
      <c s="36" t="s">
        <v>201</v>
      </c>
      <c s="37">
        <v>1</v>
      </c>
      <c s="36">
        <v>0</v>
      </c>
      <c s="36">
        <f>ROUND(G421*H421,6)</f>
      </c>
      <c r="L421" s="38">
        <v>0</v>
      </c>
      <c s="32">
        <f>ROUND(ROUND(L421,2)*ROUND(G421,3),2)</f>
      </c>
      <c s="36" t="s">
        <v>1165</v>
      </c>
      <c>
        <f>(M421*21)/100</f>
      </c>
      <c t="s">
        <v>27</v>
      </c>
    </row>
    <row r="422" spans="1:5" ht="25.5">
      <c r="A422" s="35" t="s">
        <v>54</v>
      </c>
      <c r="E422" s="39" t="s">
        <v>3785</v>
      </c>
    </row>
    <row r="423" spans="1:5" ht="25.5">
      <c r="A423" s="35" t="s">
        <v>56</v>
      </c>
      <c r="E423" s="40" t="s">
        <v>3786</v>
      </c>
    </row>
    <row r="424" spans="1:5" ht="12.75">
      <c r="A424" t="s">
        <v>58</v>
      </c>
      <c r="E424" s="39" t="s">
        <v>5</v>
      </c>
    </row>
    <row r="425" spans="1:16" ht="12.75">
      <c r="A425" t="s">
        <v>48</v>
      </c>
      <c s="34" t="s">
        <v>3787</v>
      </c>
      <c s="34" t="s">
        <v>3788</v>
      </c>
      <c s="35" t="s">
        <v>5</v>
      </c>
      <c s="6" t="s">
        <v>3789</v>
      </c>
      <c s="36" t="s">
        <v>201</v>
      </c>
      <c s="37">
        <v>1</v>
      </c>
      <c s="36">
        <v>0</v>
      </c>
      <c s="36">
        <f>ROUND(G425*H425,6)</f>
      </c>
      <c r="L425" s="38">
        <v>0</v>
      </c>
      <c s="32">
        <f>ROUND(ROUND(L425,2)*ROUND(G425,3),2)</f>
      </c>
      <c s="36" t="s">
        <v>1165</v>
      </c>
      <c>
        <f>(M425*21)/100</f>
      </c>
      <c t="s">
        <v>27</v>
      </c>
    </row>
    <row r="426" spans="1:5" ht="12.75">
      <c r="A426" s="35" t="s">
        <v>54</v>
      </c>
      <c r="E426" s="39" t="s">
        <v>3789</v>
      </c>
    </row>
    <row r="427" spans="1:5" ht="12.75">
      <c r="A427" s="35" t="s">
        <v>56</v>
      </c>
      <c r="E427" s="40" t="s">
        <v>3790</v>
      </c>
    </row>
    <row r="428" spans="1:5" ht="12.75">
      <c r="A428" t="s">
        <v>58</v>
      </c>
      <c r="E428" s="39" t="s">
        <v>5</v>
      </c>
    </row>
    <row r="429" spans="1:16" ht="12.75">
      <c r="A429" t="s">
        <v>48</v>
      </c>
      <c s="34" t="s">
        <v>3791</v>
      </c>
      <c s="34" t="s">
        <v>3792</v>
      </c>
      <c s="35" t="s">
        <v>5</v>
      </c>
      <c s="6" t="s">
        <v>3793</v>
      </c>
      <c s="36" t="s">
        <v>201</v>
      </c>
      <c s="37">
        <v>1</v>
      </c>
      <c s="36">
        <v>0</v>
      </c>
      <c s="36">
        <f>ROUND(G429*H429,6)</f>
      </c>
      <c r="L429" s="38">
        <v>0</v>
      </c>
      <c s="32">
        <f>ROUND(ROUND(L429,2)*ROUND(G429,3),2)</f>
      </c>
      <c s="36" t="s">
        <v>1165</v>
      </c>
      <c>
        <f>(M429*21)/100</f>
      </c>
      <c t="s">
        <v>27</v>
      </c>
    </row>
    <row r="430" spans="1:5" ht="12.75">
      <c r="A430" s="35" t="s">
        <v>54</v>
      </c>
      <c r="E430" s="39" t="s">
        <v>3793</v>
      </c>
    </row>
    <row r="431" spans="1:5" ht="12.75">
      <c r="A431" s="35" t="s">
        <v>56</v>
      </c>
      <c r="E431" s="40" t="s">
        <v>5</v>
      </c>
    </row>
    <row r="432" spans="1:5" ht="12.75">
      <c r="A432" t="s">
        <v>58</v>
      </c>
      <c r="E432" s="39" t="s">
        <v>5</v>
      </c>
    </row>
    <row r="433" spans="1:16" ht="25.5">
      <c r="A433" t="s">
        <v>48</v>
      </c>
      <c s="34" t="s">
        <v>3794</v>
      </c>
      <c s="34" t="s">
        <v>3795</v>
      </c>
      <c s="35" t="s">
        <v>5</v>
      </c>
      <c s="6" t="s">
        <v>3796</v>
      </c>
      <c s="36" t="s">
        <v>201</v>
      </c>
      <c s="37">
        <v>1</v>
      </c>
      <c s="36">
        <v>0</v>
      </c>
      <c s="36">
        <f>ROUND(G433*H433,6)</f>
      </c>
      <c r="L433" s="38">
        <v>0</v>
      </c>
      <c s="32">
        <f>ROUND(ROUND(L433,2)*ROUND(G433,3),2)</f>
      </c>
      <c s="36" t="s">
        <v>1165</v>
      </c>
      <c>
        <f>(M433*21)/100</f>
      </c>
      <c t="s">
        <v>27</v>
      </c>
    </row>
    <row r="434" spans="1:5" ht="25.5">
      <c r="A434" s="35" t="s">
        <v>54</v>
      </c>
      <c r="E434" s="39" t="s">
        <v>3796</v>
      </c>
    </row>
    <row r="435" spans="1:5" ht="12.75">
      <c r="A435" s="35" t="s">
        <v>56</v>
      </c>
      <c r="E435" s="40" t="s">
        <v>5</v>
      </c>
    </row>
    <row r="436" spans="1:5" ht="12.75">
      <c r="A436" t="s">
        <v>58</v>
      </c>
      <c r="E436" s="39" t="s">
        <v>5</v>
      </c>
    </row>
    <row r="437" spans="1:16" ht="25.5">
      <c r="A437" t="s">
        <v>48</v>
      </c>
      <c s="34" t="s">
        <v>3797</v>
      </c>
      <c s="34" t="s">
        <v>3798</v>
      </c>
      <c s="35" t="s">
        <v>5</v>
      </c>
      <c s="6" t="s">
        <v>3799</v>
      </c>
      <c s="36" t="s">
        <v>201</v>
      </c>
      <c s="37">
        <v>1</v>
      </c>
      <c s="36">
        <v>0</v>
      </c>
      <c s="36">
        <f>ROUND(G437*H437,6)</f>
      </c>
      <c r="L437" s="38">
        <v>0</v>
      </c>
      <c s="32">
        <f>ROUND(ROUND(L437,2)*ROUND(G437,3),2)</f>
      </c>
      <c s="36" t="s">
        <v>1165</v>
      </c>
      <c>
        <f>(M437*21)/100</f>
      </c>
      <c t="s">
        <v>27</v>
      </c>
    </row>
    <row r="438" spans="1:5" ht="25.5">
      <c r="A438" s="35" t="s">
        <v>54</v>
      </c>
      <c r="E438" s="39" t="s">
        <v>3799</v>
      </c>
    </row>
    <row r="439" spans="1:5" ht="12.75">
      <c r="A439" s="35" t="s">
        <v>56</v>
      </c>
      <c r="E439" s="40" t="s">
        <v>5</v>
      </c>
    </row>
    <row r="440" spans="1:5" ht="12.75">
      <c r="A440" t="s">
        <v>58</v>
      </c>
      <c r="E440" s="39" t="s">
        <v>5</v>
      </c>
    </row>
    <row r="441" spans="1:16" ht="25.5">
      <c r="A441" t="s">
        <v>48</v>
      </c>
      <c s="34" t="s">
        <v>3800</v>
      </c>
      <c s="34" t="s">
        <v>3801</v>
      </c>
      <c s="35" t="s">
        <v>5</v>
      </c>
      <c s="6" t="s">
        <v>3802</v>
      </c>
      <c s="36" t="s">
        <v>201</v>
      </c>
      <c s="37">
        <v>1</v>
      </c>
      <c s="36">
        <v>0</v>
      </c>
      <c s="36">
        <f>ROUND(G441*H441,6)</f>
      </c>
      <c r="L441" s="38">
        <v>0</v>
      </c>
      <c s="32">
        <f>ROUND(ROUND(L441,2)*ROUND(G441,3),2)</f>
      </c>
      <c s="36" t="s">
        <v>1165</v>
      </c>
      <c>
        <f>(M441*21)/100</f>
      </c>
      <c t="s">
        <v>27</v>
      </c>
    </row>
    <row r="442" spans="1:5" ht="25.5">
      <c r="A442" s="35" t="s">
        <v>54</v>
      </c>
      <c r="E442" s="39" t="s">
        <v>3802</v>
      </c>
    </row>
    <row r="443" spans="1:5" ht="12.75">
      <c r="A443" s="35" t="s">
        <v>56</v>
      </c>
      <c r="E443" s="40" t="s">
        <v>5</v>
      </c>
    </row>
    <row r="444" spans="1:5" ht="12.75">
      <c r="A444" t="s">
        <v>58</v>
      </c>
      <c r="E444" s="39" t="s">
        <v>5</v>
      </c>
    </row>
    <row r="445" spans="1:16" ht="25.5">
      <c r="A445" t="s">
        <v>48</v>
      </c>
      <c s="34" t="s">
        <v>3803</v>
      </c>
      <c s="34" t="s">
        <v>3804</v>
      </c>
      <c s="35" t="s">
        <v>5</v>
      </c>
      <c s="6" t="s">
        <v>3805</v>
      </c>
      <c s="36" t="s">
        <v>201</v>
      </c>
      <c s="37">
        <v>1</v>
      </c>
      <c s="36">
        <v>0</v>
      </c>
      <c s="36">
        <f>ROUND(G445*H445,6)</f>
      </c>
      <c r="L445" s="38">
        <v>0</v>
      </c>
      <c s="32">
        <f>ROUND(ROUND(L445,2)*ROUND(G445,3),2)</f>
      </c>
      <c s="36" t="s">
        <v>1165</v>
      </c>
      <c>
        <f>(M445*21)/100</f>
      </c>
      <c t="s">
        <v>27</v>
      </c>
    </row>
    <row r="446" spans="1:5" ht="25.5">
      <c r="A446" s="35" t="s">
        <v>54</v>
      </c>
      <c r="E446" s="39" t="s">
        <v>3805</v>
      </c>
    </row>
    <row r="447" spans="1:5" ht="12.75">
      <c r="A447" s="35" t="s">
        <v>56</v>
      </c>
      <c r="E447" s="40" t="s">
        <v>5</v>
      </c>
    </row>
    <row r="448" spans="1:5" ht="12.75">
      <c r="A448" t="s">
        <v>58</v>
      </c>
      <c r="E448" s="39" t="s">
        <v>5</v>
      </c>
    </row>
    <row r="449" spans="1:16" ht="12.75">
      <c r="A449" t="s">
        <v>48</v>
      </c>
      <c s="34" t="s">
        <v>3806</v>
      </c>
      <c s="34" t="s">
        <v>3807</v>
      </c>
      <c s="35" t="s">
        <v>5</v>
      </c>
      <c s="6" t="s">
        <v>3808</v>
      </c>
      <c s="36" t="s">
        <v>201</v>
      </c>
      <c s="37">
        <v>1</v>
      </c>
      <c s="36">
        <v>0</v>
      </c>
      <c s="36">
        <f>ROUND(G449*H449,6)</f>
      </c>
      <c r="L449" s="38">
        <v>0</v>
      </c>
      <c s="32">
        <f>ROUND(ROUND(L449,2)*ROUND(G449,3),2)</f>
      </c>
      <c s="36" t="s">
        <v>1501</v>
      </c>
      <c>
        <f>(M449*21)/100</f>
      </c>
      <c t="s">
        <v>27</v>
      </c>
    </row>
    <row r="450" spans="1:5" ht="12.75">
      <c r="A450" s="35" t="s">
        <v>54</v>
      </c>
      <c r="E450" s="39" t="s">
        <v>3808</v>
      </c>
    </row>
    <row r="451" spans="1:5" ht="12.75">
      <c r="A451" s="35" t="s">
        <v>56</v>
      </c>
      <c r="E451" s="40" t="s">
        <v>2869</v>
      </c>
    </row>
    <row r="452" spans="1:5" ht="51">
      <c r="A452" t="s">
        <v>58</v>
      </c>
      <c r="E452" s="39" t="s">
        <v>3809</v>
      </c>
    </row>
    <row r="453" spans="1:16" ht="12.75">
      <c r="A453" t="s">
        <v>48</v>
      </c>
      <c s="34" t="s">
        <v>3810</v>
      </c>
      <c s="34" t="s">
        <v>3811</v>
      </c>
      <c s="35" t="s">
        <v>5</v>
      </c>
      <c s="6" t="s">
        <v>3812</v>
      </c>
      <c s="36" t="s">
        <v>201</v>
      </c>
      <c s="37">
        <v>1</v>
      </c>
      <c s="36">
        <v>0</v>
      </c>
      <c s="36">
        <f>ROUND(G453*H453,6)</f>
      </c>
      <c r="L453" s="38">
        <v>0</v>
      </c>
      <c s="32">
        <f>ROUND(ROUND(L453,2)*ROUND(G453,3),2)</f>
      </c>
      <c s="36" t="s">
        <v>1501</v>
      </c>
      <c>
        <f>(M453*21)/100</f>
      </c>
      <c t="s">
        <v>27</v>
      </c>
    </row>
    <row r="454" spans="1:5" ht="12.75">
      <c r="A454" s="35" t="s">
        <v>54</v>
      </c>
      <c r="E454" s="39" t="s">
        <v>3812</v>
      </c>
    </row>
    <row r="455" spans="1:5" ht="12.75">
      <c r="A455" s="35" t="s">
        <v>56</v>
      </c>
      <c r="E455" s="40" t="s">
        <v>5</v>
      </c>
    </row>
    <row r="456" spans="1:5" ht="12.75">
      <c r="A456" t="s">
        <v>58</v>
      </c>
      <c r="E456" s="39" t="s">
        <v>5</v>
      </c>
    </row>
    <row r="457" spans="1:13" ht="12.75">
      <c r="A457" t="s">
        <v>46</v>
      </c>
      <c r="C457" s="31" t="s">
        <v>3762</v>
      </c>
      <c r="E457" s="33" t="s">
        <v>3813</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3814</v>
      </c>
      <c s="34" t="s">
        <v>3815</v>
      </c>
      <c s="35" t="s">
        <v>5</v>
      </c>
      <c s="6" t="s">
        <v>3816</v>
      </c>
      <c s="36" t="s">
        <v>52</v>
      </c>
      <c s="37">
        <v>1</v>
      </c>
      <c s="36">
        <v>0</v>
      </c>
      <c s="36">
        <f>ROUND(G458*H458,6)</f>
      </c>
      <c r="L458" s="38">
        <v>0</v>
      </c>
      <c s="32">
        <f>ROUND(ROUND(L458,2)*ROUND(G458,3),2)</f>
      </c>
      <c s="36" t="s">
        <v>1165</v>
      </c>
      <c>
        <f>(M458*21)/100</f>
      </c>
      <c t="s">
        <v>27</v>
      </c>
    </row>
    <row r="459" spans="1:5" ht="12.75">
      <c r="A459" s="35" t="s">
        <v>54</v>
      </c>
      <c r="E459" s="39" t="s">
        <v>3816</v>
      </c>
    </row>
    <row r="460" spans="1:5" ht="12.75">
      <c r="A460" s="35" t="s">
        <v>56</v>
      </c>
      <c r="E460" s="40" t="s">
        <v>5</v>
      </c>
    </row>
    <row r="461" spans="1:5" ht="12.75">
      <c r="A461" t="s">
        <v>58</v>
      </c>
      <c r="E461" s="39" t="s">
        <v>5</v>
      </c>
    </row>
    <row r="462" spans="1:16" ht="12.75">
      <c r="A462" t="s">
        <v>48</v>
      </c>
      <c s="34" t="s">
        <v>3817</v>
      </c>
      <c s="34" t="s">
        <v>3818</v>
      </c>
      <c s="35" t="s">
        <v>5</v>
      </c>
      <c s="6" t="s">
        <v>3819</v>
      </c>
      <c s="36" t="s">
        <v>1354</v>
      </c>
      <c s="37">
        <v>57.385</v>
      </c>
      <c s="36">
        <v>0</v>
      </c>
      <c s="36">
        <f>ROUND(G462*H462,6)</f>
      </c>
      <c r="L462" s="38">
        <v>0</v>
      </c>
      <c s="32">
        <f>ROUND(ROUND(L462,2)*ROUND(G462,3),2)</f>
      </c>
      <c s="36" t="s">
        <v>1165</v>
      </c>
      <c>
        <f>(M462*21)/100</f>
      </c>
      <c t="s">
        <v>27</v>
      </c>
    </row>
    <row r="463" spans="1:5" ht="12.75">
      <c r="A463" s="35" t="s">
        <v>54</v>
      </c>
      <c r="E463" s="39" t="s">
        <v>3819</v>
      </c>
    </row>
    <row r="464" spans="1:5" ht="25.5">
      <c r="A464" s="35" t="s">
        <v>56</v>
      </c>
      <c r="E464" s="40" t="s">
        <v>3820</v>
      </c>
    </row>
    <row r="465" spans="1:5" ht="12.75">
      <c r="A465" t="s">
        <v>58</v>
      </c>
      <c r="E465" s="39" t="s">
        <v>5</v>
      </c>
    </row>
    <row r="466" spans="1:16" ht="25.5">
      <c r="A466" t="s">
        <v>48</v>
      </c>
      <c s="34" t="s">
        <v>3821</v>
      </c>
      <c s="34" t="s">
        <v>3822</v>
      </c>
      <c s="35" t="s">
        <v>5</v>
      </c>
      <c s="6" t="s">
        <v>3823</v>
      </c>
      <c s="36" t="s">
        <v>201</v>
      </c>
      <c s="37">
        <v>1</v>
      </c>
      <c s="36">
        <v>0</v>
      </c>
      <c s="36">
        <f>ROUND(G466*H466,6)</f>
      </c>
      <c r="L466" s="38">
        <v>0</v>
      </c>
      <c s="32">
        <f>ROUND(ROUND(L466,2)*ROUND(G466,3),2)</f>
      </c>
      <c s="36" t="s">
        <v>1165</v>
      </c>
      <c>
        <f>(M466*21)/100</f>
      </c>
      <c t="s">
        <v>27</v>
      </c>
    </row>
    <row r="467" spans="1:5" ht="25.5">
      <c r="A467" s="35" t="s">
        <v>54</v>
      </c>
      <c r="E467" s="39" t="s">
        <v>3823</v>
      </c>
    </row>
    <row r="468" spans="1:5" ht="12.75">
      <c r="A468" s="35" t="s">
        <v>56</v>
      </c>
      <c r="E468" s="40" t="s">
        <v>5</v>
      </c>
    </row>
    <row r="469" spans="1:5" ht="12.75">
      <c r="A469" t="s">
        <v>58</v>
      </c>
      <c r="E469" s="39" t="s">
        <v>5</v>
      </c>
    </row>
    <row r="470" spans="1:16" ht="12.75">
      <c r="A470" t="s">
        <v>48</v>
      </c>
      <c s="34" t="s">
        <v>3824</v>
      </c>
      <c s="34" t="s">
        <v>3825</v>
      </c>
      <c s="35" t="s">
        <v>5</v>
      </c>
      <c s="6" t="s">
        <v>3826</v>
      </c>
      <c s="36" t="s">
        <v>1380</v>
      </c>
      <c s="37">
        <v>0.336</v>
      </c>
      <c s="36">
        <v>0</v>
      </c>
      <c s="36">
        <f>ROUND(G470*H470,6)</f>
      </c>
      <c r="L470" s="38">
        <v>0</v>
      </c>
      <c s="32">
        <f>ROUND(ROUND(L470,2)*ROUND(G470,3),2)</f>
      </c>
      <c s="36" t="s">
        <v>1501</v>
      </c>
      <c>
        <f>(M470*21)/100</f>
      </c>
      <c t="s">
        <v>27</v>
      </c>
    </row>
    <row r="471" spans="1:5" ht="12.75">
      <c r="A471" s="35" t="s">
        <v>54</v>
      </c>
      <c r="E471" s="39" t="s">
        <v>3826</v>
      </c>
    </row>
    <row r="472" spans="1:5" ht="25.5">
      <c r="A472" s="35" t="s">
        <v>56</v>
      </c>
      <c r="E472" s="40" t="s">
        <v>3827</v>
      </c>
    </row>
    <row r="473" spans="1:5" ht="12.75">
      <c r="A473" t="s">
        <v>58</v>
      </c>
      <c r="E473" s="39" t="s">
        <v>5</v>
      </c>
    </row>
    <row r="474" spans="1:16" ht="12.75">
      <c r="A474" t="s">
        <v>48</v>
      </c>
      <c s="34" t="s">
        <v>3828</v>
      </c>
      <c s="34" t="s">
        <v>1460</v>
      </c>
      <c s="35" t="s">
        <v>5</v>
      </c>
      <c s="6" t="s">
        <v>3829</v>
      </c>
      <c s="36" t="s">
        <v>1380</v>
      </c>
      <c s="37">
        <v>23.887</v>
      </c>
      <c s="36">
        <v>0</v>
      </c>
      <c s="36">
        <f>ROUND(G474*H474,6)</f>
      </c>
      <c r="L474" s="38">
        <v>0</v>
      </c>
      <c s="32">
        <f>ROUND(ROUND(L474,2)*ROUND(G474,3),2)</f>
      </c>
      <c s="36" t="s">
        <v>1501</v>
      </c>
      <c>
        <f>(M474*21)/100</f>
      </c>
      <c t="s">
        <v>27</v>
      </c>
    </row>
    <row r="475" spans="1:5" ht="12.75">
      <c r="A475" s="35" t="s">
        <v>54</v>
      </c>
      <c r="E475" s="39" t="s">
        <v>3829</v>
      </c>
    </row>
    <row r="476" spans="1:5" ht="267.75">
      <c r="A476" s="35" t="s">
        <v>56</v>
      </c>
      <c r="E476" s="40" t="s">
        <v>3830</v>
      </c>
    </row>
    <row r="477" spans="1:5" ht="12.75">
      <c r="A477" t="s">
        <v>58</v>
      </c>
      <c r="E477" s="39" t="s">
        <v>5</v>
      </c>
    </row>
    <row r="478" spans="1:16" ht="25.5">
      <c r="A478" t="s">
        <v>48</v>
      </c>
      <c s="34" t="s">
        <v>3831</v>
      </c>
      <c s="34" t="s">
        <v>3832</v>
      </c>
      <c s="35" t="s">
        <v>5</v>
      </c>
      <c s="6" t="s">
        <v>3833</v>
      </c>
      <c s="36" t="s">
        <v>1354</v>
      </c>
      <c s="37">
        <v>2950.882</v>
      </c>
      <c s="36">
        <v>0</v>
      </c>
      <c s="36">
        <f>ROUND(G478*H478,6)</f>
      </c>
      <c r="L478" s="38">
        <v>0</v>
      </c>
      <c s="32">
        <f>ROUND(ROUND(L478,2)*ROUND(G478,3),2)</f>
      </c>
      <c s="36" t="s">
        <v>1501</v>
      </c>
      <c>
        <f>(M478*21)/100</f>
      </c>
      <c t="s">
        <v>27</v>
      </c>
    </row>
    <row r="479" spans="1:5" ht="25.5">
      <c r="A479" s="35" t="s">
        <v>54</v>
      </c>
      <c r="E479" s="39" t="s">
        <v>3833</v>
      </c>
    </row>
    <row r="480" spans="1:5" ht="409.5">
      <c r="A480" s="35" t="s">
        <v>56</v>
      </c>
      <c r="E480" s="40" t="s">
        <v>3834</v>
      </c>
    </row>
    <row r="481" spans="1:5" ht="12.75">
      <c r="A481" t="s">
        <v>58</v>
      </c>
      <c r="E481" s="39" t="s">
        <v>5</v>
      </c>
    </row>
    <row r="482" spans="1:16" ht="25.5">
      <c r="A482" t="s">
        <v>48</v>
      </c>
      <c s="34" t="s">
        <v>3835</v>
      </c>
      <c s="34" t="s">
        <v>3836</v>
      </c>
      <c s="35" t="s">
        <v>5</v>
      </c>
      <c s="6" t="s">
        <v>3837</v>
      </c>
      <c s="36" t="s">
        <v>1380</v>
      </c>
      <c s="37">
        <v>8.717</v>
      </c>
      <c s="36">
        <v>0</v>
      </c>
      <c s="36">
        <f>ROUND(G482*H482,6)</f>
      </c>
      <c r="L482" s="38">
        <v>0</v>
      </c>
      <c s="32">
        <f>ROUND(ROUND(L482,2)*ROUND(G482,3),2)</f>
      </c>
      <c s="36" t="s">
        <v>1501</v>
      </c>
      <c>
        <f>(M482*21)/100</f>
      </c>
      <c t="s">
        <v>27</v>
      </c>
    </row>
    <row r="483" spans="1:5" ht="25.5">
      <c r="A483" s="35" t="s">
        <v>54</v>
      </c>
      <c r="E483" s="39" t="s">
        <v>3837</v>
      </c>
    </row>
    <row r="484" spans="1:5" ht="127.5">
      <c r="A484" s="35" t="s">
        <v>56</v>
      </c>
      <c r="E484" s="40" t="s">
        <v>3482</v>
      </c>
    </row>
    <row r="485" spans="1:5" ht="25.5">
      <c r="A485" t="s">
        <v>58</v>
      </c>
      <c r="E485" s="39" t="s">
        <v>3838</v>
      </c>
    </row>
    <row r="486" spans="1:16" ht="25.5">
      <c r="A486" t="s">
        <v>48</v>
      </c>
      <c s="34" t="s">
        <v>3839</v>
      </c>
      <c s="34" t="s">
        <v>3840</v>
      </c>
      <c s="35" t="s">
        <v>5</v>
      </c>
      <c s="6" t="s">
        <v>3841</v>
      </c>
      <c s="36" t="s">
        <v>1380</v>
      </c>
      <c s="37">
        <v>453.075</v>
      </c>
      <c s="36">
        <v>0</v>
      </c>
      <c s="36">
        <f>ROUND(G486*H486,6)</f>
      </c>
      <c r="L486" s="38">
        <v>0</v>
      </c>
      <c s="32">
        <f>ROUND(ROUND(L486,2)*ROUND(G486,3),2)</f>
      </c>
      <c s="36" t="s">
        <v>1501</v>
      </c>
      <c>
        <f>(M486*21)/100</f>
      </c>
      <c t="s">
        <v>27</v>
      </c>
    </row>
    <row r="487" spans="1:5" ht="25.5">
      <c r="A487" s="35" t="s">
        <v>54</v>
      </c>
      <c r="E487" s="39" t="s">
        <v>3841</v>
      </c>
    </row>
    <row r="488" spans="1:5" ht="409.5">
      <c r="A488" s="35" t="s">
        <v>56</v>
      </c>
      <c r="E488" s="40" t="s">
        <v>3842</v>
      </c>
    </row>
    <row r="489" spans="1:5" ht="25.5">
      <c r="A489" t="s">
        <v>58</v>
      </c>
      <c r="E489" s="39" t="s">
        <v>3838</v>
      </c>
    </row>
    <row r="490" spans="1:16" ht="25.5">
      <c r="A490" t="s">
        <v>48</v>
      </c>
      <c s="34" t="s">
        <v>3843</v>
      </c>
      <c s="34" t="s">
        <v>3844</v>
      </c>
      <c s="35" t="s">
        <v>5</v>
      </c>
      <c s="6" t="s">
        <v>3845</v>
      </c>
      <c s="36" t="s">
        <v>1380</v>
      </c>
      <c s="37">
        <v>10.194</v>
      </c>
      <c s="36">
        <v>0</v>
      </c>
      <c s="36">
        <f>ROUND(G490*H490,6)</f>
      </c>
      <c r="L490" s="38">
        <v>0</v>
      </c>
      <c s="32">
        <f>ROUND(ROUND(L490,2)*ROUND(G490,3),2)</f>
      </c>
      <c s="36" t="s">
        <v>1501</v>
      </c>
      <c>
        <f>(M490*21)/100</f>
      </c>
      <c t="s">
        <v>27</v>
      </c>
    </row>
    <row r="491" spans="1:5" ht="25.5">
      <c r="A491" s="35" t="s">
        <v>54</v>
      </c>
      <c r="E491" s="39" t="s">
        <v>3845</v>
      </c>
    </row>
    <row r="492" spans="1:5" ht="165.75">
      <c r="A492" s="35" t="s">
        <v>56</v>
      </c>
      <c r="E492" s="40" t="s">
        <v>3846</v>
      </c>
    </row>
    <row r="493" spans="1:5" ht="25.5">
      <c r="A493" t="s">
        <v>58</v>
      </c>
      <c r="E493" s="39" t="s">
        <v>3838</v>
      </c>
    </row>
    <row r="494" spans="1:16" ht="25.5">
      <c r="A494" t="s">
        <v>48</v>
      </c>
      <c s="34" t="s">
        <v>3847</v>
      </c>
      <c s="34" t="s">
        <v>3848</v>
      </c>
      <c s="35" t="s">
        <v>5</v>
      </c>
      <c s="6" t="s">
        <v>3849</v>
      </c>
      <c s="36" t="s">
        <v>1380</v>
      </c>
      <c s="37">
        <v>26.612</v>
      </c>
      <c s="36">
        <v>0</v>
      </c>
      <c s="36">
        <f>ROUND(G494*H494,6)</f>
      </c>
      <c r="L494" s="38">
        <v>0</v>
      </c>
      <c s="32">
        <f>ROUND(ROUND(L494,2)*ROUND(G494,3),2)</f>
      </c>
      <c s="36" t="s">
        <v>1501</v>
      </c>
      <c>
        <f>(M494*21)/100</f>
      </c>
      <c t="s">
        <v>27</v>
      </c>
    </row>
    <row r="495" spans="1:5" ht="25.5">
      <c r="A495" s="35" t="s">
        <v>54</v>
      </c>
      <c r="E495" s="39" t="s">
        <v>3849</v>
      </c>
    </row>
    <row r="496" spans="1:5" ht="165.75">
      <c r="A496" s="35" t="s">
        <v>56</v>
      </c>
      <c r="E496" s="40" t="s">
        <v>3517</v>
      </c>
    </row>
    <row r="497" spans="1:5" ht="25.5">
      <c r="A497" t="s">
        <v>58</v>
      </c>
      <c r="E497" s="39" t="s">
        <v>3838</v>
      </c>
    </row>
    <row r="498" spans="1:16" ht="12.75">
      <c r="A498" t="s">
        <v>48</v>
      </c>
      <c s="34" t="s">
        <v>3850</v>
      </c>
      <c s="34" t="s">
        <v>3851</v>
      </c>
      <c s="35" t="s">
        <v>5</v>
      </c>
      <c s="6" t="s">
        <v>3852</v>
      </c>
      <c s="36" t="s">
        <v>1354</v>
      </c>
      <c s="37">
        <v>19.771</v>
      </c>
      <c s="36">
        <v>0</v>
      </c>
      <c s="36">
        <f>ROUND(G498*H498,6)</f>
      </c>
      <c r="L498" s="38">
        <v>0</v>
      </c>
      <c s="32">
        <f>ROUND(ROUND(L498,2)*ROUND(G498,3),2)</f>
      </c>
      <c s="36" t="s">
        <v>1501</v>
      </c>
      <c>
        <f>(M498*21)/100</f>
      </c>
      <c t="s">
        <v>27</v>
      </c>
    </row>
    <row r="499" spans="1:5" ht="12.75">
      <c r="A499" s="35" t="s">
        <v>54</v>
      </c>
      <c r="E499" s="39" t="s">
        <v>3852</v>
      </c>
    </row>
    <row r="500" spans="1:5" ht="63.75">
      <c r="A500" s="35" t="s">
        <v>56</v>
      </c>
      <c r="E500" s="40" t="s">
        <v>3853</v>
      </c>
    </row>
    <row r="501" spans="1:5" ht="12.75">
      <c r="A501" t="s">
        <v>58</v>
      </c>
      <c r="E501" s="39" t="s">
        <v>5</v>
      </c>
    </row>
    <row r="502" spans="1:16" ht="25.5">
      <c r="A502" t="s">
        <v>48</v>
      </c>
      <c s="34" t="s">
        <v>3854</v>
      </c>
      <c s="34" t="s">
        <v>3855</v>
      </c>
      <c s="35" t="s">
        <v>5</v>
      </c>
      <c s="6" t="s">
        <v>3856</v>
      </c>
      <c s="36" t="s">
        <v>1354</v>
      </c>
      <c s="37">
        <v>62.53</v>
      </c>
      <c s="36">
        <v>0</v>
      </c>
      <c s="36">
        <f>ROUND(G502*H502,6)</f>
      </c>
      <c r="L502" s="38">
        <v>0</v>
      </c>
      <c s="32">
        <f>ROUND(ROUND(L502,2)*ROUND(G502,3),2)</f>
      </c>
      <c s="36" t="s">
        <v>1501</v>
      </c>
      <c>
        <f>(M502*21)/100</f>
      </c>
      <c t="s">
        <v>27</v>
      </c>
    </row>
    <row r="503" spans="1:5" ht="25.5">
      <c r="A503" s="35" t="s">
        <v>54</v>
      </c>
      <c r="E503" s="39" t="s">
        <v>3856</v>
      </c>
    </row>
    <row r="504" spans="1:5" ht="63.75">
      <c r="A504" s="35" t="s">
        <v>56</v>
      </c>
      <c r="E504" s="40" t="s">
        <v>3857</v>
      </c>
    </row>
    <row r="505" spans="1:5" ht="12.75">
      <c r="A505" t="s">
        <v>58</v>
      </c>
      <c r="E505" s="39" t="s">
        <v>5</v>
      </c>
    </row>
    <row r="506" spans="1:16" ht="25.5">
      <c r="A506" t="s">
        <v>48</v>
      </c>
      <c s="34" t="s">
        <v>3858</v>
      </c>
      <c s="34" t="s">
        <v>3859</v>
      </c>
      <c s="35" t="s">
        <v>5</v>
      </c>
      <c s="6" t="s">
        <v>3860</v>
      </c>
      <c s="36" t="s">
        <v>163</v>
      </c>
      <c s="37">
        <v>185.7</v>
      </c>
      <c s="36">
        <v>0</v>
      </c>
      <c s="36">
        <f>ROUND(G506*H506,6)</f>
      </c>
      <c r="L506" s="38">
        <v>0</v>
      </c>
      <c s="32">
        <f>ROUND(ROUND(L506,2)*ROUND(G506,3),2)</f>
      </c>
      <c s="36" t="s">
        <v>1501</v>
      </c>
      <c>
        <f>(M506*21)/100</f>
      </c>
      <c t="s">
        <v>27</v>
      </c>
    </row>
    <row r="507" spans="1:5" ht="25.5">
      <c r="A507" s="35" t="s">
        <v>54</v>
      </c>
      <c r="E507" s="39" t="s">
        <v>3860</v>
      </c>
    </row>
    <row r="508" spans="1:5" ht="25.5">
      <c r="A508" s="35" t="s">
        <v>56</v>
      </c>
      <c r="E508" s="40" t="s">
        <v>3861</v>
      </c>
    </row>
    <row r="509" spans="1:5" ht="12.75">
      <c r="A509" t="s">
        <v>58</v>
      </c>
      <c r="E509" s="39" t="s">
        <v>5</v>
      </c>
    </row>
    <row r="510" spans="1:16" ht="12.75">
      <c r="A510" t="s">
        <v>48</v>
      </c>
      <c s="34" t="s">
        <v>3862</v>
      </c>
      <c s="34" t="s">
        <v>3863</v>
      </c>
      <c s="35" t="s">
        <v>5</v>
      </c>
      <c s="6" t="s">
        <v>3864</v>
      </c>
      <c s="36" t="s">
        <v>1354</v>
      </c>
      <c s="37">
        <v>47.978</v>
      </c>
      <c s="36">
        <v>0</v>
      </c>
      <c s="36">
        <f>ROUND(G510*H510,6)</f>
      </c>
      <c r="L510" s="38">
        <v>0</v>
      </c>
      <c s="32">
        <f>ROUND(ROUND(L510,2)*ROUND(G510,3),2)</f>
      </c>
      <c s="36" t="s">
        <v>1501</v>
      </c>
      <c>
        <f>(M510*21)/100</f>
      </c>
      <c t="s">
        <v>27</v>
      </c>
    </row>
    <row r="511" spans="1:5" ht="12.75">
      <c r="A511" s="35" t="s">
        <v>54</v>
      </c>
      <c r="E511" s="39" t="s">
        <v>3864</v>
      </c>
    </row>
    <row r="512" spans="1:5" ht="89.25">
      <c r="A512" s="35" t="s">
        <v>56</v>
      </c>
      <c r="E512" s="40" t="s">
        <v>3865</v>
      </c>
    </row>
    <row r="513" spans="1:5" ht="12.75">
      <c r="A513" t="s">
        <v>58</v>
      </c>
      <c r="E513" s="39" t="s">
        <v>5</v>
      </c>
    </row>
    <row r="514" spans="1:16" ht="12.75">
      <c r="A514" t="s">
        <v>48</v>
      </c>
      <c s="34" t="s">
        <v>3866</v>
      </c>
      <c s="34" t="s">
        <v>3867</v>
      </c>
      <c s="35" t="s">
        <v>5</v>
      </c>
      <c s="6" t="s">
        <v>3868</v>
      </c>
      <c s="36" t="s">
        <v>163</v>
      </c>
      <c s="37">
        <v>43.425</v>
      </c>
      <c s="36">
        <v>0</v>
      </c>
      <c s="36">
        <f>ROUND(G514*H514,6)</f>
      </c>
      <c r="L514" s="38">
        <v>0</v>
      </c>
      <c s="32">
        <f>ROUND(ROUND(L514,2)*ROUND(G514,3),2)</f>
      </c>
      <c s="36" t="s">
        <v>1501</v>
      </c>
      <c>
        <f>(M514*21)/100</f>
      </c>
      <c t="s">
        <v>27</v>
      </c>
    </row>
    <row r="515" spans="1:5" ht="12.75">
      <c r="A515" s="35" t="s">
        <v>54</v>
      </c>
      <c r="E515" s="39" t="s">
        <v>3868</v>
      </c>
    </row>
    <row r="516" spans="1:5" ht="76.5">
      <c r="A516" s="35" t="s">
        <v>56</v>
      </c>
      <c r="E516" s="40" t="s">
        <v>3869</v>
      </c>
    </row>
    <row r="517" spans="1:5" ht="12.75">
      <c r="A517" t="s">
        <v>58</v>
      </c>
      <c r="E517" s="39" t="s">
        <v>5</v>
      </c>
    </row>
    <row r="518" spans="1:16" ht="12.75">
      <c r="A518" t="s">
        <v>48</v>
      </c>
      <c s="34" t="s">
        <v>3870</v>
      </c>
      <c s="34" t="s">
        <v>3871</v>
      </c>
      <c s="35" t="s">
        <v>5</v>
      </c>
      <c s="6" t="s">
        <v>3872</v>
      </c>
      <c s="36" t="s">
        <v>1380</v>
      </c>
      <c s="37">
        <v>18.281</v>
      </c>
      <c s="36">
        <v>0</v>
      </c>
      <c s="36">
        <f>ROUND(G518*H518,6)</f>
      </c>
      <c r="L518" s="38">
        <v>0</v>
      </c>
      <c s="32">
        <f>ROUND(ROUND(L518,2)*ROUND(G518,3),2)</f>
      </c>
      <c s="36" t="s">
        <v>1501</v>
      </c>
      <c>
        <f>(M518*21)/100</f>
      </c>
      <c t="s">
        <v>27</v>
      </c>
    </row>
    <row r="519" spans="1:5" ht="12.75">
      <c r="A519" s="35" t="s">
        <v>54</v>
      </c>
      <c r="E519" s="39" t="s">
        <v>3872</v>
      </c>
    </row>
    <row r="520" spans="1:5" ht="89.25">
      <c r="A520" s="35" t="s">
        <v>56</v>
      </c>
      <c r="E520" s="40" t="s">
        <v>3873</v>
      </c>
    </row>
    <row r="521" spans="1:5" ht="25.5">
      <c r="A521" t="s">
        <v>58</v>
      </c>
      <c r="E521" s="39" t="s">
        <v>3874</v>
      </c>
    </row>
    <row r="522" spans="1:16" ht="12.75">
      <c r="A522" t="s">
        <v>48</v>
      </c>
      <c s="34" t="s">
        <v>3875</v>
      </c>
      <c s="34" t="s">
        <v>3876</v>
      </c>
      <c s="35" t="s">
        <v>5</v>
      </c>
      <c s="6" t="s">
        <v>3877</v>
      </c>
      <c s="36" t="s">
        <v>1354</v>
      </c>
      <c s="37">
        <v>66.233</v>
      </c>
      <c s="36">
        <v>0</v>
      </c>
      <c s="36">
        <f>ROUND(G522*H522,6)</f>
      </c>
      <c r="L522" s="38">
        <v>0</v>
      </c>
      <c s="32">
        <f>ROUND(ROUND(L522,2)*ROUND(G522,3),2)</f>
      </c>
      <c s="36" t="s">
        <v>1501</v>
      </c>
      <c>
        <f>(M522*21)/100</f>
      </c>
      <c t="s">
        <v>27</v>
      </c>
    </row>
    <row r="523" spans="1:5" ht="12.75">
      <c r="A523" s="35" t="s">
        <v>54</v>
      </c>
      <c r="E523" s="39" t="s">
        <v>3877</v>
      </c>
    </row>
    <row r="524" spans="1:5" ht="25.5">
      <c r="A524" s="35" t="s">
        <v>56</v>
      </c>
      <c r="E524" s="40" t="s">
        <v>3878</v>
      </c>
    </row>
    <row r="525" spans="1:5" ht="12.75">
      <c r="A525" t="s">
        <v>58</v>
      </c>
      <c r="E525" s="39" t="s">
        <v>5</v>
      </c>
    </row>
    <row r="526" spans="1:16" ht="25.5">
      <c r="A526" t="s">
        <v>48</v>
      </c>
      <c s="34" t="s">
        <v>3879</v>
      </c>
      <c s="34" t="s">
        <v>3880</v>
      </c>
      <c s="35" t="s">
        <v>5</v>
      </c>
      <c s="6" t="s">
        <v>3881</v>
      </c>
      <c s="36" t="s">
        <v>52</v>
      </c>
      <c s="37">
        <v>772</v>
      </c>
      <c s="36">
        <v>0</v>
      </c>
      <c s="36">
        <f>ROUND(G526*H526,6)</f>
      </c>
      <c r="L526" s="38">
        <v>0</v>
      </c>
      <c s="32">
        <f>ROUND(ROUND(L526,2)*ROUND(G526,3),2)</f>
      </c>
      <c s="36" t="s">
        <v>1501</v>
      </c>
      <c>
        <f>(M526*21)/100</f>
      </c>
      <c t="s">
        <v>27</v>
      </c>
    </row>
    <row r="527" spans="1:5" ht="25.5">
      <c r="A527" s="35" t="s">
        <v>54</v>
      </c>
      <c r="E527" s="39" t="s">
        <v>3881</v>
      </c>
    </row>
    <row r="528" spans="1:5" ht="369.75">
      <c r="A528" s="35" t="s">
        <v>56</v>
      </c>
      <c r="E528" s="40" t="s">
        <v>3882</v>
      </c>
    </row>
    <row r="529" spans="1:5" ht="12.75">
      <c r="A529" t="s">
        <v>58</v>
      </c>
      <c r="E529" s="39" t="s">
        <v>5</v>
      </c>
    </row>
    <row r="530" spans="1:16" ht="25.5">
      <c r="A530" t="s">
        <v>48</v>
      </c>
      <c s="34" t="s">
        <v>3883</v>
      </c>
      <c s="34" t="s">
        <v>3884</v>
      </c>
      <c s="35" t="s">
        <v>5</v>
      </c>
      <c s="6" t="s">
        <v>3885</v>
      </c>
      <c s="36" t="s">
        <v>246</v>
      </c>
      <c s="37">
        <v>0.651</v>
      </c>
      <c s="36">
        <v>0</v>
      </c>
      <c s="36">
        <f>ROUND(G530*H530,6)</f>
      </c>
      <c r="L530" s="38">
        <v>0</v>
      </c>
      <c s="32">
        <f>ROUND(ROUND(L530,2)*ROUND(G530,3),2)</f>
      </c>
      <c s="36" t="s">
        <v>1501</v>
      </c>
      <c>
        <f>(M530*21)/100</f>
      </c>
      <c t="s">
        <v>27</v>
      </c>
    </row>
    <row r="531" spans="1:5" ht="25.5">
      <c r="A531" s="35" t="s">
        <v>54</v>
      </c>
      <c r="E531" s="39" t="s">
        <v>3885</v>
      </c>
    </row>
    <row r="532" spans="1:5" ht="25.5">
      <c r="A532" s="35" t="s">
        <v>56</v>
      </c>
      <c r="E532" s="40" t="s">
        <v>3886</v>
      </c>
    </row>
    <row r="533" spans="1:5" ht="12.75">
      <c r="A533" t="s">
        <v>58</v>
      </c>
      <c r="E533" s="39" t="s">
        <v>5</v>
      </c>
    </row>
    <row r="534" spans="1:16" ht="25.5">
      <c r="A534" t="s">
        <v>48</v>
      </c>
      <c s="34" t="s">
        <v>3887</v>
      </c>
      <c s="34" t="s">
        <v>3888</v>
      </c>
      <c s="35" t="s">
        <v>5</v>
      </c>
      <c s="6" t="s">
        <v>3889</v>
      </c>
      <c s="36" t="s">
        <v>246</v>
      </c>
      <c s="37">
        <v>1.329</v>
      </c>
      <c s="36">
        <v>0</v>
      </c>
      <c s="36">
        <f>ROUND(G534*H534,6)</f>
      </c>
      <c r="L534" s="38">
        <v>0</v>
      </c>
      <c s="32">
        <f>ROUND(ROUND(L534,2)*ROUND(G534,3),2)</f>
      </c>
      <c s="36" t="s">
        <v>1501</v>
      </c>
      <c>
        <f>(M534*21)/100</f>
      </c>
      <c t="s">
        <v>27</v>
      </c>
    </row>
    <row r="535" spans="1:5" ht="25.5">
      <c r="A535" s="35" t="s">
        <v>54</v>
      </c>
      <c r="E535" s="39" t="s">
        <v>3889</v>
      </c>
    </row>
    <row r="536" spans="1:5" ht="63.75">
      <c r="A536" s="35" t="s">
        <v>56</v>
      </c>
      <c r="E536" s="40" t="s">
        <v>3890</v>
      </c>
    </row>
    <row r="537" spans="1:5" ht="12.75">
      <c r="A537" t="s">
        <v>58</v>
      </c>
      <c r="E537" s="39" t="s">
        <v>5</v>
      </c>
    </row>
    <row r="538" spans="1:16" ht="25.5">
      <c r="A538" t="s">
        <v>48</v>
      </c>
      <c s="34" t="s">
        <v>3891</v>
      </c>
      <c s="34" t="s">
        <v>3892</v>
      </c>
      <c s="35" t="s">
        <v>5</v>
      </c>
      <c s="6" t="s">
        <v>3893</v>
      </c>
      <c s="36" t="s">
        <v>246</v>
      </c>
      <c s="37">
        <v>1.754</v>
      </c>
      <c s="36">
        <v>0</v>
      </c>
      <c s="36">
        <f>ROUND(G538*H538,6)</f>
      </c>
      <c r="L538" s="38">
        <v>0</v>
      </c>
      <c s="32">
        <f>ROUND(ROUND(L538,2)*ROUND(G538,3),2)</f>
      </c>
      <c s="36" t="s">
        <v>1501</v>
      </c>
      <c>
        <f>(M538*21)/100</f>
      </c>
      <c t="s">
        <v>27</v>
      </c>
    </row>
    <row r="539" spans="1:5" ht="25.5">
      <c r="A539" s="35" t="s">
        <v>54</v>
      </c>
      <c r="E539" s="39" t="s">
        <v>3893</v>
      </c>
    </row>
    <row r="540" spans="1:5" ht="89.25">
      <c r="A540" s="35" t="s">
        <v>56</v>
      </c>
      <c r="E540" s="40" t="s">
        <v>3894</v>
      </c>
    </row>
    <row r="541" spans="1:5" ht="12.75">
      <c r="A541" t="s">
        <v>58</v>
      </c>
      <c r="E541" s="39" t="s">
        <v>5</v>
      </c>
    </row>
    <row r="542" spans="1:16" ht="25.5">
      <c r="A542" t="s">
        <v>48</v>
      </c>
      <c s="34" t="s">
        <v>3895</v>
      </c>
      <c s="34" t="s">
        <v>3896</v>
      </c>
      <c s="35" t="s">
        <v>5</v>
      </c>
      <c s="6" t="s">
        <v>3897</v>
      </c>
      <c s="36" t="s">
        <v>246</v>
      </c>
      <c s="37">
        <v>7.933</v>
      </c>
      <c s="36">
        <v>0</v>
      </c>
      <c s="36">
        <f>ROUND(G542*H542,6)</f>
      </c>
      <c r="L542" s="38">
        <v>0</v>
      </c>
      <c s="32">
        <f>ROUND(ROUND(L542,2)*ROUND(G542,3),2)</f>
      </c>
      <c s="36" t="s">
        <v>1501</v>
      </c>
      <c>
        <f>(M542*21)/100</f>
      </c>
      <c t="s">
        <v>27</v>
      </c>
    </row>
    <row r="543" spans="1:5" ht="25.5">
      <c r="A543" s="35" t="s">
        <v>54</v>
      </c>
      <c r="E543" s="39" t="s">
        <v>3897</v>
      </c>
    </row>
    <row r="544" spans="1:5" ht="25.5">
      <c r="A544" s="35" t="s">
        <v>56</v>
      </c>
      <c r="E544" s="40" t="s">
        <v>3898</v>
      </c>
    </row>
    <row r="545" spans="1:5" ht="12.75">
      <c r="A545" t="s">
        <v>58</v>
      </c>
      <c r="E545" s="39" t="s">
        <v>5</v>
      </c>
    </row>
    <row r="546" spans="1:16" ht="25.5">
      <c r="A546" t="s">
        <v>48</v>
      </c>
      <c s="34" t="s">
        <v>3899</v>
      </c>
      <c s="34" t="s">
        <v>3900</v>
      </c>
      <c s="35" t="s">
        <v>5</v>
      </c>
      <c s="6" t="s">
        <v>3901</v>
      </c>
      <c s="36" t="s">
        <v>1354</v>
      </c>
      <c s="37">
        <v>18.16</v>
      </c>
      <c s="36">
        <v>0</v>
      </c>
      <c s="36">
        <f>ROUND(G546*H546,6)</f>
      </c>
      <c r="L546" s="38">
        <v>0</v>
      </c>
      <c s="32">
        <f>ROUND(ROUND(L546,2)*ROUND(G546,3),2)</f>
      </c>
      <c s="36" t="s">
        <v>1501</v>
      </c>
      <c>
        <f>(M546*21)/100</f>
      </c>
      <c t="s">
        <v>27</v>
      </c>
    </row>
    <row r="547" spans="1:5" ht="25.5">
      <c r="A547" s="35" t="s">
        <v>54</v>
      </c>
      <c r="E547" s="39" t="s">
        <v>3901</v>
      </c>
    </row>
    <row r="548" spans="1:5" ht="165.75">
      <c r="A548" s="35" t="s">
        <v>56</v>
      </c>
      <c r="E548" s="40" t="s">
        <v>3902</v>
      </c>
    </row>
    <row r="549" spans="1:5" ht="12.75">
      <c r="A549" t="s">
        <v>58</v>
      </c>
      <c r="E549" s="39" t="s">
        <v>5</v>
      </c>
    </row>
    <row r="550" spans="1:16" ht="25.5">
      <c r="A550" t="s">
        <v>48</v>
      </c>
      <c s="34" t="s">
        <v>3903</v>
      </c>
      <c s="34" t="s">
        <v>3904</v>
      </c>
      <c s="35" t="s">
        <v>5</v>
      </c>
      <c s="6" t="s">
        <v>3905</v>
      </c>
      <c s="36" t="s">
        <v>1354</v>
      </c>
      <c s="37">
        <v>349.44</v>
      </c>
      <c s="36">
        <v>0</v>
      </c>
      <c s="36">
        <f>ROUND(G550*H550,6)</f>
      </c>
      <c r="L550" s="38">
        <v>0</v>
      </c>
      <c s="32">
        <f>ROUND(ROUND(L550,2)*ROUND(G550,3),2)</f>
      </c>
      <c s="36" t="s">
        <v>1501</v>
      </c>
      <c>
        <f>(M550*21)/100</f>
      </c>
      <c t="s">
        <v>27</v>
      </c>
    </row>
    <row r="551" spans="1:5" ht="25.5">
      <c r="A551" s="35" t="s">
        <v>54</v>
      </c>
      <c r="E551" s="39" t="s">
        <v>3905</v>
      </c>
    </row>
    <row r="552" spans="1:5" ht="25.5">
      <c r="A552" s="35" t="s">
        <v>56</v>
      </c>
      <c r="E552" s="40" t="s">
        <v>3906</v>
      </c>
    </row>
    <row r="553" spans="1:5" ht="12.75">
      <c r="A553" t="s">
        <v>58</v>
      </c>
      <c r="E553" s="39" t="s">
        <v>5</v>
      </c>
    </row>
    <row r="554" spans="1:16" ht="25.5">
      <c r="A554" t="s">
        <v>48</v>
      </c>
      <c s="34" t="s">
        <v>3907</v>
      </c>
      <c s="34" t="s">
        <v>3908</v>
      </c>
      <c s="35" t="s">
        <v>5</v>
      </c>
      <c s="6" t="s">
        <v>3909</v>
      </c>
      <c s="36" t="s">
        <v>1354</v>
      </c>
      <c s="37">
        <v>587.07</v>
      </c>
      <c s="36">
        <v>0</v>
      </c>
      <c s="36">
        <f>ROUND(G554*H554,6)</f>
      </c>
      <c r="L554" s="38">
        <v>0</v>
      </c>
      <c s="32">
        <f>ROUND(ROUND(L554,2)*ROUND(G554,3),2)</f>
      </c>
      <c s="36" t="s">
        <v>1501</v>
      </c>
      <c>
        <f>(M554*21)/100</f>
      </c>
      <c t="s">
        <v>27</v>
      </c>
    </row>
    <row r="555" spans="1:5" ht="25.5">
      <c r="A555" s="35" t="s">
        <v>54</v>
      </c>
      <c r="E555" s="39" t="s">
        <v>3909</v>
      </c>
    </row>
    <row r="556" spans="1:5" ht="89.25">
      <c r="A556" s="35" t="s">
        <v>56</v>
      </c>
      <c r="E556" s="40" t="s">
        <v>3910</v>
      </c>
    </row>
    <row r="557" spans="1:5" ht="12.75">
      <c r="A557" t="s">
        <v>58</v>
      </c>
      <c r="E557" s="39" t="s">
        <v>5</v>
      </c>
    </row>
    <row r="558" spans="1:16" ht="12.75">
      <c r="A558" t="s">
        <v>48</v>
      </c>
      <c s="34" t="s">
        <v>3911</v>
      </c>
      <c s="34" t="s">
        <v>3912</v>
      </c>
      <c s="35" t="s">
        <v>5</v>
      </c>
      <c s="6" t="s">
        <v>3913</v>
      </c>
      <c s="36" t="s">
        <v>1380</v>
      </c>
      <c s="37">
        <v>12.277</v>
      </c>
      <c s="36">
        <v>0</v>
      </c>
      <c s="36">
        <f>ROUND(G558*H558,6)</f>
      </c>
      <c r="L558" s="38">
        <v>0</v>
      </c>
      <c s="32">
        <f>ROUND(ROUND(L558,2)*ROUND(G558,3),2)</f>
      </c>
      <c s="36" t="s">
        <v>1501</v>
      </c>
      <c>
        <f>(M558*21)/100</f>
      </c>
      <c t="s">
        <v>27</v>
      </c>
    </row>
    <row r="559" spans="1:5" ht="12.75">
      <c r="A559" s="35" t="s">
        <v>54</v>
      </c>
      <c r="E559" s="39" t="s">
        <v>3913</v>
      </c>
    </row>
    <row r="560" spans="1:5" ht="89.25">
      <c r="A560" s="35" t="s">
        <v>56</v>
      </c>
      <c r="E560" s="40" t="s">
        <v>3914</v>
      </c>
    </row>
    <row r="561" spans="1:5" ht="12.75">
      <c r="A561" t="s">
        <v>58</v>
      </c>
      <c r="E561" s="39" t="s">
        <v>5</v>
      </c>
    </row>
    <row r="562" spans="1:16" ht="12.75">
      <c r="A562" t="s">
        <v>48</v>
      </c>
      <c s="34" t="s">
        <v>3915</v>
      </c>
      <c s="34" t="s">
        <v>3916</v>
      </c>
      <c s="35" t="s">
        <v>5</v>
      </c>
      <c s="6" t="s">
        <v>3917</v>
      </c>
      <c s="36" t="s">
        <v>1380</v>
      </c>
      <c s="37">
        <v>21.474</v>
      </c>
      <c s="36">
        <v>0</v>
      </c>
      <c s="36">
        <f>ROUND(G562*H562,6)</f>
      </c>
      <c r="L562" s="38">
        <v>0</v>
      </c>
      <c s="32">
        <f>ROUND(ROUND(L562,2)*ROUND(G562,3),2)</f>
      </c>
      <c s="36" t="s">
        <v>1501</v>
      </c>
      <c>
        <f>(M562*21)/100</f>
      </c>
      <c t="s">
        <v>27</v>
      </c>
    </row>
    <row r="563" spans="1:5" ht="12.75">
      <c r="A563" s="35" t="s">
        <v>54</v>
      </c>
      <c r="E563" s="39" t="s">
        <v>3917</v>
      </c>
    </row>
    <row r="564" spans="1:5" ht="63.75">
      <c r="A564" s="35" t="s">
        <v>56</v>
      </c>
      <c r="E564" s="40" t="s">
        <v>3918</v>
      </c>
    </row>
    <row r="565" spans="1:5" ht="12.75">
      <c r="A565" t="s">
        <v>58</v>
      </c>
      <c r="E565" s="39" t="s">
        <v>5</v>
      </c>
    </row>
    <row r="566" spans="1:16" ht="12.75">
      <c r="A566" t="s">
        <v>48</v>
      </c>
      <c s="34" t="s">
        <v>3919</v>
      </c>
      <c s="34" t="s">
        <v>3920</v>
      </c>
      <c s="35" t="s">
        <v>5</v>
      </c>
      <c s="6" t="s">
        <v>3921</v>
      </c>
      <c s="36" t="s">
        <v>1380</v>
      </c>
      <c s="37">
        <v>3.894</v>
      </c>
      <c s="36">
        <v>0</v>
      </c>
      <c s="36">
        <f>ROUND(G566*H566,6)</f>
      </c>
      <c r="L566" s="38">
        <v>0</v>
      </c>
      <c s="32">
        <f>ROUND(ROUND(L566,2)*ROUND(G566,3),2)</f>
      </c>
      <c s="36" t="s">
        <v>1501</v>
      </c>
      <c>
        <f>(M566*21)/100</f>
      </c>
      <c t="s">
        <v>27</v>
      </c>
    </row>
    <row r="567" spans="1:5" ht="12.75">
      <c r="A567" s="35" t="s">
        <v>54</v>
      </c>
      <c r="E567" s="39" t="s">
        <v>3921</v>
      </c>
    </row>
    <row r="568" spans="1:5" ht="63.75">
      <c r="A568" s="35" t="s">
        <v>56</v>
      </c>
      <c r="E568" s="40" t="s">
        <v>3922</v>
      </c>
    </row>
    <row r="569" spans="1:5" ht="12.75">
      <c r="A569" t="s">
        <v>58</v>
      </c>
      <c r="E569" s="39" t="s">
        <v>5</v>
      </c>
    </row>
    <row r="570" spans="1:16" ht="25.5">
      <c r="A570" t="s">
        <v>48</v>
      </c>
      <c s="34" t="s">
        <v>3923</v>
      </c>
      <c s="34" t="s">
        <v>3924</v>
      </c>
      <c s="35" t="s">
        <v>5</v>
      </c>
      <c s="6" t="s">
        <v>3925</v>
      </c>
      <c s="36" t="s">
        <v>1380</v>
      </c>
      <c s="37">
        <v>401.124</v>
      </c>
      <c s="36">
        <v>0</v>
      </c>
      <c s="36">
        <f>ROUND(G570*H570,6)</f>
      </c>
      <c r="L570" s="38">
        <v>0</v>
      </c>
      <c s="32">
        <f>ROUND(ROUND(L570,2)*ROUND(G570,3),2)</f>
      </c>
      <c s="36" t="s">
        <v>1501</v>
      </c>
      <c>
        <f>(M570*21)/100</f>
      </c>
      <c t="s">
        <v>27</v>
      </c>
    </row>
    <row r="571" spans="1:5" ht="25.5">
      <c r="A571" s="35" t="s">
        <v>54</v>
      </c>
      <c r="E571" s="39" t="s">
        <v>3925</v>
      </c>
    </row>
    <row r="572" spans="1:5" ht="409.5">
      <c r="A572" s="35" t="s">
        <v>56</v>
      </c>
      <c r="E572" s="40" t="s">
        <v>3926</v>
      </c>
    </row>
    <row r="573" spans="1:5" ht="12.75">
      <c r="A573" t="s">
        <v>58</v>
      </c>
      <c r="E573" s="39" t="s">
        <v>5</v>
      </c>
    </row>
    <row r="574" spans="1:16" ht="25.5">
      <c r="A574" t="s">
        <v>48</v>
      </c>
      <c s="34" t="s">
        <v>3927</v>
      </c>
      <c s="34" t="s">
        <v>3928</v>
      </c>
      <c s="35" t="s">
        <v>5</v>
      </c>
      <c s="6" t="s">
        <v>3929</v>
      </c>
      <c s="36" t="s">
        <v>1380</v>
      </c>
      <c s="37">
        <v>219.679</v>
      </c>
      <c s="36">
        <v>0</v>
      </c>
      <c s="36">
        <f>ROUND(G574*H574,6)</f>
      </c>
      <c r="L574" s="38">
        <v>0</v>
      </c>
      <c s="32">
        <f>ROUND(ROUND(L574,2)*ROUND(G574,3),2)</f>
      </c>
      <c s="36" t="s">
        <v>1501</v>
      </c>
      <c>
        <f>(M574*21)/100</f>
      </c>
      <c t="s">
        <v>27</v>
      </c>
    </row>
    <row r="575" spans="1:5" ht="25.5">
      <c r="A575" s="35" t="s">
        <v>54</v>
      </c>
      <c r="E575" s="39" t="s">
        <v>3929</v>
      </c>
    </row>
    <row r="576" spans="1:5" ht="242.25">
      <c r="A576" s="35" t="s">
        <v>56</v>
      </c>
      <c r="E576" s="40" t="s">
        <v>3930</v>
      </c>
    </row>
    <row r="577" spans="1:5" ht="12.75">
      <c r="A577" t="s">
        <v>58</v>
      </c>
      <c r="E577" s="39" t="s">
        <v>5</v>
      </c>
    </row>
    <row r="578" spans="1:16" ht="25.5">
      <c r="A578" t="s">
        <v>48</v>
      </c>
      <c s="34" t="s">
        <v>3931</v>
      </c>
      <c s="34" t="s">
        <v>3932</v>
      </c>
      <c s="35" t="s">
        <v>5</v>
      </c>
      <c s="6" t="s">
        <v>3933</v>
      </c>
      <c s="36" t="s">
        <v>1380</v>
      </c>
      <c s="37">
        <v>15.692</v>
      </c>
      <c s="36">
        <v>0</v>
      </c>
      <c s="36">
        <f>ROUND(G578*H578,6)</f>
      </c>
      <c r="L578" s="38">
        <v>0</v>
      </c>
      <c s="32">
        <f>ROUND(ROUND(L578,2)*ROUND(G578,3),2)</f>
      </c>
      <c s="36" t="s">
        <v>1501</v>
      </c>
      <c>
        <f>(M578*21)/100</f>
      </c>
      <c t="s">
        <v>27</v>
      </c>
    </row>
    <row r="579" spans="1:5" ht="25.5">
      <c r="A579" s="35" t="s">
        <v>54</v>
      </c>
      <c r="E579" s="39" t="s">
        <v>3933</v>
      </c>
    </row>
    <row r="580" spans="1:5" ht="63.75">
      <c r="A580" s="35" t="s">
        <v>56</v>
      </c>
      <c r="E580" s="40" t="s">
        <v>3934</v>
      </c>
    </row>
    <row r="581" spans="1:5" ht="12.75">
      <c r="A581" t="s">
        <v>58</v>
      </c>
      <c r="E581" s="39" t="s">
        <v>5</v>
      </c>
    </row>
    <row r="582" spans="1:16" ht="25.5">
      <c r="A582" t="s">
        <v>48</v>
      </c>
      <c s="34" t="s">
        <v>3935</v>
      </c>
      <c s="34" t="s">
        <v>3936</v>
      </c>
      <c s="35" t="s">
        <v>5</v>
      </c>
      <c s="6" t="s">
        <v>3937</v>
      </c>
      <c s="36" t="s">
        <v>1380</v>
      </c>
      <c s="37">
        <v>109.526</v>
      </c>
      <c s="36">
        <v>0</v>
      </c>
      <c s="36">
        <f>ROUND(G582*H582,6)</f>
      </c>
      <c r="L582" s="38">
        <v>0</v>
      </c>
      <c s="32">
        <f>ROUND(ROUND(L582,2)*ROUND(G582,3),2)</f>
      </c>
      <c s="36" t="s">
        <v>1501</v>
      </c>
      <c>
        <f>(M582*21)/100</f>
      </c>
      <c t="s">
        <v>27</v>
      </c>
    </row>
    <row r="583" spans="1:5" ht="25.5">
      <c r="A583" s="35" t="s">
        <v>54</v>
      </c>
      <c r="E583" s="39" t="s">
        <v>3937</v>
      </c>
    </row>
    <row r="584" spans="1:5" ht="127.5">
      <c r="A584" s="35" t="s">
        <v>56</v>
      </c>
      <c r="E584" s="40" t="s">
        <v>3938</v>
      </c>
    </row>
    <row r="585" spans="1:5" ht="12.75">
      <c r="A585" t="s">
        <v>58</v>
      </c>
      <c r="E585" s="39" t="s">
        <v>5</v>
      </c>
    </row>
    <row r="586" spans="1:16" ht="25.5">
      <c r="A586" t="s">
        <v>48</v>
      </c>
      <c s="34" t="s">
        <v>3939</v>
      </c>
      <c s="34" t="s">
        <v>3940</v>
      </c>
      <c s="35" t="s">
        <v>5</v>
      </c>
      <c s="6" t="s">
        <v>3941</v>
      </c>
      <c s="36" t="s">
        <v>1354</v>
      </c>
      <c s="37">
        <v>115.67</v>
      </c>
      <c s="36">
        <v>0</v>
      </c>
      <c s="36">
        <f>ROUND(G586*H586,6)</f>
      </c>
      <c r="L586" s="38">
        <v>0</v>
      </c>
      <c s="32">
        <f>ROUND(ROUND(L586,2)*ROUND(G586,3),2)</f>
      </c>
      <c s="36" t="s">
        <v>1501</v>
      </c>
      <c>
        <f>(M586*21)/100</f>
      </c>
      <c t="s">
        <v>27</v>
      </c>
    </row>
    <row r="587" spans="1:5" ht="25.5">
      <c r="A587" s="35" t="s">
        <v>54</v>
      </c>
      <c r="E587" s="39" t="s">
        <v>3941</v>
      </c>
    </row>
    <row r="588" spans="1:5" ht="25.5">
      <c r="A588" s="35" t="s">
        <v>56</v>
      </c>
      <c r="E588" s="40" t="s">
        <v>3942</v>
      </c>
    </row>
    <row r="589" spans="1:5" ht="12.75">
      <c r="A589" t="s">
        <v>58</v>
      </c>
      <c r="E589" s="39" t="s">
        <v>5</v>
      </c>
    </row>
    <row r="590" spans="1:16" ht="25.5">
      <c r="A590" t="s">
        <v>48</v>
      </c>
      <c s="34" t="s">
        <v>3943</v>
      </c>
      <c s="34" t="s">
        <v>3944</v>
      </c>
      <c s="35" t="s">
        <v>5</v>
      </c>
      <c s="6" t="s">
        <v>3945</v>
      </c>
      <c s="36" t="s">
        <v>1354</v>
      </c>
      <c s="37">
        <v>354.99</v>
      </c>
      <c s="36">
        <v>0</v>
      </c>
      <c s="36">
        <f>ROUND(G590*H590,6)</f>
      </c>
      <c r="L590" s="38">
        <v>0</v>
      </c>
      <c s="32">
        <f>ROUND(ROUND(L590,2)*ROUND(G590,3),2)</f>
      </c>
      <c s="36" t="s">
        <v>1501</v>
      </c>
      <c>
        <f>(M590*21)/100</f>
      </c>
      <c t="s">
        <v>27</v>
      </c>
    </row>
    <row r="591" spans="1:5" ht="25.5">
      <c r="A591" s="35" t="s">
        <v>54</v>
      </c>
      <c r="E591" s="39" t="s">
        <v>3945</v>
      </c>
    </row>
    <row r="592" spans="1:5" ht="76.5">
      <c r="A592" s="35" t="s">
        <v>56</v>
      </c>
      <c r="E592" s="40" t="s">
        <v>3946</v>
      </c>
    </row>
    <row r="593" spans="1:5" ht="12.75">
      <c r="A593" t="s">
        <v>58</v>
      </c>
      <c r="E593" s="39" t="s">
        <v>3947</v>
      </c>
    </row>
    <row r="594" spans="1:16" ht="25.5">
      <c r="A594" t="s">
        <v>48</v>
      </c>
      <c s="34" t="s">
        <v>3948</v>
      </c>
      <c s="34" t="s">
        <v>3949</v>
      </c>
      <c s="35" t="s">
        <v>5</v>
      </c>
      <c s="6" t="s">
        <v>3950</v>
      </c>
      <c s="36" t="s">
        <v>1354</v>
      </c>
      <c s="37">
        <v>4281.476</v>
      </c>
      <c s="36">
        <v>0</v>
      </c>
      <c s="36">
        <f>ROUND(G594*H594,6)</f>
      </c>
      <c r="L594" s="38">
        <v>0</v>
      </c>
      <c s="32">
        <f>ROUND(ROUND(L594,2)*ROUND(G594,3),2)</f>
      </c>
      <c s="36" t="s">
        <v>1501</v>
      </c>
      <c>
        <f>(M594*21)/100</f>
      </c>
      <c t="s">
        <v>27</v>
      </c>
    </row>
    <row r="595" spans="1:5" ht="25.5">
      <c r="A595" s="35" t="s">
        <v>54</v>
      </c>
      <c r="E595" s="39" t="s">
        <v>3950</v>
      </c>
    </row>
    <row r="596" spans="1:5" ht="409.5">
      <c r="A596" s="35" t="s">
        <v>56</v>
      </c>
      <c r="E596" s="40" t="s">
        <v>3951</v>
      </c>
    </row>
    <row r="597" spans="1:5" ht="12.75">
      <c r="A597" t="s">
        <v>58</v>
      </c>
      <c r="E597" s="39" t="s">
        <v>3947</v>
      </c>
    </row>
    <row r="598" spans="1:16" ht="25.5">
      <c r="A598" t="s">
        <v>48</v>
      </c>
      <c s="34" t="s">
        <v>3952</v>
      </c>
      <c s="34" t="s">
        <v>3953</v>
      </c>
      <c s="35" t="s">
        <v>5</v>
      </c>
      <c s="6" t="s">
        <v>3954</v>
      </c>
      <c s="36" t="s">
        <v>1354</v>
      </c>
      <c s="37">
        <v>957.82</v>
      </c>
      <c s="36">
        <v>0</v>
      </c>
      <c s="36">
        <f>ROUND(G598*H598,6)</f>
      </c>
      <c r="L598" s="38">
        <v>0</v>
      </c>
      <c s="32">
        <f>ROUND(ROUND(L598,2)*ROUND(G598,3),2)</f>
      </c>
      <c s="36" t="s">
        <v>1501</v>
      </c>
      <c>
        <f>(M598*21)/100</f>
      </c>
      <c t="s">
        <v>27</v>
      </c>
    </row>
    <row r="599" spans="1:5" ht="25.5">
      <c r="A599" s="35" t="s">
        <v>54</v>
      </c>
      <c r="E599" s="39" t="s">
        <v>3955</v>
      </c>
    </row>
    <row r="600" spans="1:5" ht="153">
      <c r="A600" s="35" t="s">
        <v>56</v>
      </c>
      <c r="E600" s="40" t="s">
        <v>3956</v>
      </c>
    </row>
    <row r="601" spans="1:5" ht="12.75">
      <c r="A601" t="s">
        <v>58</v>
      </c>
      <c r="E601" s="39" t="s">
        <v>3947</v>
      </c>
    </row>
    <row r="602" spans="1:16" ht="25.5">
      <c r="A602" t="s">
        <v>48</v>
      </c>
      <c s="34" t="s">
        <v>3957</v>
      </c>
      <c s="34" t="s">
        <v>3958</v>
      </c>
      <c s="35" t="s">
        <v>5</v>
      </c>
      <c s="6" t="s">
        <v>3959</v>
      </c>
      <c s="36" t="s">
        <v>1354</v>
      </c>
      <c s="37">
        <v>12.81</v>
      </c>
      <c s="36">
        <v>0</v>
      </c>
      <c s="36">
        <f>ROUND(G602*H602,6)</f>
      </c>
      <c r="L602" s="38">
        <v>0</v>
      </c>
      <c s="32">
        <f>ROUND(ROUND(L602,2)*ROUND(G602,3),2)</f>
      </c>
      <c s="36" t="s">
        <v>1501</v>
      </c>
      <c>
        <f>(M602*21)/100</f>
      </c>
      <c t="s">
        <v>27</v>
      </c>
    </row>
    <row r="603" spans="1:5" ht="25.5">
      <c r="A603" s="35" t="s">
        <v>54</v>
      </c>
      <c r="E603" s="39" t="s">
        <v>3960</v>
      </c>
    </row>
    <row r="604" spans="1:5" ht="25.5">
      <c r="A604" s="35" t="s">
        <v>56</v>
      </c>
      <c r="E604" s="40" t="s">
        <v>3961</v>
      </c>
    </row>
    <row r="605" spans="1:5" ht="12.75">
      <c r="A605" t="s">
        <v>58</v>
      </c>
      <c r="E605" s="39" t="s">
        <v>3947</v>
      </c>
    </row>
    <row r="606" spans="1:16" ht="25.5">
      <c r="A606" t="s">
        <v>48</v>
      </c>
      <c s="34" t="s">
        <v>3962</v>
      </c>
      <c s="34" t="s">
        <v>3963</v>
      </c>
      <c s="35" t="s">
        <v>5</v>
      </c>
      <c s="6" t="s">
        <v>3964</v>
      </c>
      <c s="36" t="s">
        <v>1380</v>
      </c>
      <c s="37">
        <v>173.935</v>
      </c>
      <c s="36">
        <v>0</v>
      </c>
      <c s="36">
        <f>ROUND(G606*H606,6)</f>
      </c>
      <c r="L606" s="38">
        <v>0</v>
      </c>
      <c s="32">
        <f>ROUND(ROUND(L606,2)*ROUND(G606,3),2)</f>
      </c>
      <c s="36" t="s">
        <v>1501</v>
      </c>
      <c>
        <f>(M606*21)/100</f>
      </c>
      <c t="s">
        <v>27</v>
      </c>
    </row>
    <row r="607" spans="1:5" ht="25.5">
      <c r="A607" s="35" t="s">
        <v>54</v>
      </c>
      <c r="E607" s="39" t="s">
        <v>3964</v>
      </c>
    </row>
    <row r="608" spans="1:5" ht="409.5">
      <c r="A608" s="35" t="s">
        <v>56</v>
      </c>
      <c r="E608" s="40" t="s">
        <v>3965</v>
      </c>
    </row>
    <row r="609" spans="1:5" ht="12.75">
      <c r="A609" t="s">
        <v>58</v>
      </c>
      <c r="E609" s="39" t="s">
        <v>5</v>
      </c>
    </row>
    <row r="610" spans="1:16" ht="25.5">
      <c r="A610" t="s">
        <v>48</v>
      </c>
      <c s="34" t="s">
        <v>3966</v>
      </c>
      <c s="34" t="s">
        <v>3967</v>
      </c>
      <c s="35" t="s">
        <v>5</v>
      </c>
      <c s="6" t="s">
        <v>3968</v>
      </c>
      <c s="36" t="s">
        <v>1380</v>
      </c>
      <c s="37">
        <v>103.546</v>
      </c>
      <c s="36">
        <v>0</v>
      </c>
      <c s="36">
        <f>ROUND(G610*H610,6)</f>
      </c>
      <c r="L610" s="38">
        <v>0</v>
      </c>
      <c s="32">
        <f>ROUND(ROUND(L610,2)*ROUND(G610,3),2)</f>
      </c>
      <c s="36" t="s">
        <v>1501</v>
      </c>
      <c>
        <f>(M610*21)/100</f>
      </c>
      <c t="s">
        <v>27</v>
      </c>
    </row>
    <row r="611" spans="1:5" ht="25.5">
      <c r="A611" s="35" t="s">
        <v>54</v>
      </c>
      <c r="E611" s="39" t="s">
        <v>3968</v>
      </c>
    </row>
    <row r="612" spans="1:5" ht="229.5">
      <c r="A612" s="35" t="s">
        <v>56</v>
      </c>
      <c r="E612" s="40" t="s">
        <v>3969</v>
      </c>
    </row>
    <row r="613" spans="1:5" ht="12.75">
      <c r="A613" t="s">
        <v>58</v>
      </c>
      <c r="E613" s="39" t="s">
        <v>5</v>
      </c>
    </row>
    <row r="614" spans="1:16" ht="25.5">
      <c r="A614" t="s">
        <v>48</v>
      </c>
      <c s="34" t="s">
        <v>3970</v>
      </c>
      <c s="34" t="s">
        <v>3971</v>
      </c>
      <c s="35" t="s">
        <v>5</v>
      </c>
      <c s="6" t="s">
        <v>3972</v>
      </c>
      <c s="36" t="s">
        <v>1380</v>
      </c>
      <c s="37">
        <v>27.968</v>
      </c>
      <c s="36">
        <v>0</v>
      </c>
      <c s="36">
        <f>ROUND(G614*H614,6)</f>
      </c>
      <c r="L614" s="38">
        <v>0</v>
      </c>
      <c s="32">
        <f>ROUND(ROUND(L614,2)*ROUND(G614,3),2)</f>
      </c>
      <c s="36" t="s">
        <v>1501</v>
      </c>
      <c>
        <f>(M614*21)/100</f>
      </c>
      <c t="s">
        <v>27</v>
      </c>
    </row>
    <row r="615" spans="1:5" ht="25.5">
      <c r="A615" s="35" t="s">
        <v>54</v>
      </c>
      <c r="E615" s="39" t="s">
        <v>3972</v>
      </c>
    </row>
    <row r="616" spans="1:5" ht="63.75">
      <c r="A616" s="35" t="s">
        <v>56</v>
      </c>
      <c r="E616" s="40" t="s">
        <v>3973</v>
      </c>
    </row>
    <row r="617" spans="1:5" ht="12.75">
      <c r="A617" t="s">
        <v>58</v>
      </c>
      <c r="E617" s="39" t="s">
        <v>5</v>
      </c>
    </row>
    <row r="618" spans="1:16" ht="25.5">
      <c r="A618" t="s">
        <v>48</v>
      </c>
      <c s="34" t="s">
        <v>3974</v>
      </c>
      <c s="34" t="s">
        <v>3975</v>
      </c>
      <c s="35" t="s">
        <v>5</v>
      </c>
      <c s="6" t="s">
        <v>3976</v>
      </c>
      <c s="36" t="s">
        <v>1354</v>
      </c>
      <c s="37">
        <v>1057.725</v>
      </c>
      <c s="36">
        <v>0</v>
      </c>
      <c s="36">
        <f>ROUND(G618*H618,6)</f>
      </c>
      <c r="L618" s="38">
        <v>0</v>
      </c>
      <c s="32">
        <f>ROUND(ROUND(L618,2)*ROUND(G618,3),2)</f>
      </c>
      <c s="36" t="s">
        <v>1501</v>
      </c>
      <c>
        <f>(M618*21)/100</f>
      </c>
      <c t="s">
        <v>27</v>
      </c>
    </row>
    <row r="619" spans="1:5" ht="38.25">
      <c r="A619" s="35" t="s">
        <v>54</v>
      </c>
      <c r="E619" s="39" t="s">
        <v>3977</v>
      </c>
    </row>
    <row r="620" spans="1:5" ht="409.5">
      <c r="A620" s="35" t="s">
        <v>56</v>
      </c>
      <c r="E620" s="40" t="s">
        <v>3978</v>
      </c>
    </row>
    <row r="621" spans="1:5" ht="12.75">
      <c r="A621" t="s">
        <v>58</v>
      </c>
      <c r="E621" s="39" t="s">
        <v>5</v>
      </c>
    </row>
    <row r="622" spans="1:16" ht="25.5">
      <c r="A622" t="s">
        <v>48</v>
      </c>
      <c s="34" t="s">
        <v>3979</v>
      </c>
      <c s="34" t="s">
        <v>3980</v>
      </c>
      <c s="35" t="s">
        <v>5</v>
      </c>
      <c s="6" t="s">
        <v>3981</v>
      </c>
      <c s="36" t="s">
        <v>1354</v>
      </c>
      <c s="37">
        <v>94.004</v>
      </c>
      <c s="36">
        <v>0</v>
      </c>
      <c s="36">
        <f>ROUND(G622*H622,6)</f>
      </c>
      <c r="L622" s="38">
        <v>0</v>
      </c>
      <c s="32">
        <f>ROUND(ROUND(L622,2)*ROUND(G622,3),2)</f>
      </c>
      <c s="36" t="s">
        <v>1501</v>
      </c>
      <c>
        <f>(M622*21)/100</f>
      </c>
      <c t="s">
        <v>27</v>
      </c>
    </row>
    <row r="623" spans="1:5" ht="25.5">
      <c r="A623" s="35" t="s">
        <v>54</v>
      </c>
      <c r="E623" s="39" t="s">
        <v>3982</v>
      </c>
    </row>
    <row r="624" spans="1:5" ht="306">
      <c r="A624" s="35" t="s">
        <v>56</v>
      </c>
      <c r="E624" s="40" t="s">
        <v>3983</v>
      </c>
    </row>
    <row r="625" spans="1:5" ht="12.75">
      <c r="A625" t="s">
        <v>58</v>
      </c>
      <c r="E625" s="39" t="s">
        <v>5</v>
      </c>
    </row>
    <row r="626" spans="1:16" ht="25.5">
      <c r="A626" t="s">
        <v>48</v>
      </c>
      <c s="34" t="s">
        <v>3984</v>
      </c>
      <c s="34" t="s">
        <v>3985</v>
      </c>
      <c s="35" t="s">
        <v>5</v>
      </c>
      <c s="6" t="s">
        <v>3986</v>
      </c>
      <c s="36" t="s">
        <v>1354</v>
      </c>
      <c s="37">
        <v>86.468</v>
      </c>
      <c s="36">
        <v>0</v>
      </c>
      <c s="36">
        <f>ROUND(G626*H626,6)</f>
      </c>
      <c r="L626" s="38">
        <v>0</v>
      </c>
      <c s="32">
        <f>ROUND(ROUND(L626,2)*ROUND(G626,3),2)</f>
      </c>
      <c s="36" t="s">
        <v>1501</v>
      </c>
      <c>
        <f>(M626*21)/100</f>
      </c>
      <c t="s">
        <v>27</v>
      </c>
    </row>
    <row r="627" spans="1:5" ht="25.5">
      <c r="A627" s="35" t="s">
        <v>54</v>
      </c>
      <c r="E627" s="39" t="s">
        <v>3987</v>
      </c>
    </row>
    <row r="628" spans="1:5" ht="242.25">
      <c r="A628" s="35" t="s">
        <v>56</v>
      </c>
      <c r="E628" s="40" t="s">
        <v>3988</v>
      </c>
    </row>
    <row r="629" spans="1:5" ht="12.75">
      <c r="A629" t="s">
        <v>58</v>
      </c>
      <c r="E629" s="39" t="s">
        <v>5</v>
      </c>
    </row>
    <row r="630" spans="1:16" ht="25.5">
      <c r="A630" t="s">
        <v>48</v>
      </c>
      <c s="34" t="s">
        <v>3989</v>
      </c>
      <c s="34" t="s">
        <v>3990</v>
      </c>
      <c s="35" t="s">
        <v>5</v>
      </c>
      <c s="6" t="s">
        <v>3991</v>
      </c>
      <c s="36" t="s">
        <v>1354</v>
      </c>
      <c s="37">
        <v>5.02</v>
      </c>
      <c s="36">
        <v>0</v>
      </c>
      <c s="36">
        <f>ROUND(G630*H630,6)</f>
      </c>
      <c r="L630" s="38">
        <v>0</v>
      </c>
      <c s="32">
        <f>ROUND(ROUND(L630,2)*ROUND(G630,3),2)</f>
      </c>
      <c s="36" t="s">
        <v>1501</v>
      </c>
      <c>
        <f>(M630*21)/100</f>
      </c>
      <c t="s">
        <v>27</v>
      </c>
    </row>
    <row r="631" spans="1:5" ht="25.5">
      <c r="A631" s="35" t="s">
        <v>54</v>
      </c>
      <c r="E631" s="39" t="s">
        <v>3991</v>
      </c>
    </row>
    <row r="632" spans="1:5" ht="89.25">
      <c r="A632" s="35" t="s">
        <v>56</v>
      </c>
      <c r="E632" s="40" t="s">
        <v>3992</v>
      </c>
    </row>
    <row r="633" spans="1:5" ht="12.75">
      <c r="A633" t="s">
        <v>58</v>
      </c>
      <c r="E633" s="39" t="s">
        <v>3993</v>
      </c>
    </row>
    <row r="634" spans="1:16" ht="25.5">
      <c r="A634" t="s">
        <v>48</v>
      </c>
      <c s="34" t="s">
        <v>3994</v>
      </c>
      <c s="34" t="s">
        <v>3995</v>
      </c>
      <c s="35" t="s">
        <v>5</v>
      </c>
      <c s="6" t="s">
        <v>3996</v>
      </c>
      <c s="36" t="s">
        <v>1354</v>
      </c>
      <c s="37">
        <v>2.916</v>
      </c>
      <c s="36">
        <v>0</v>
      </c>
      <c s="36">
        <f>ROUND(G634*H634,6)</f>
      </c>
      <c r="L634" s="38">
        <v>0</v>
      </c>
      <c s="32">
        <f>ROUND(ROUND(L634,2)*ROUND(G634,3),2)</f>
      </c>
      <c s="36" t="s">
        <v>1501</v>
      </c>
      <c>
        <f>(M634*21)/100</f>
      </c>
      <c t="s">
        <v>27</v>
      </c>
    </row>
    <row r="635" spans="1:5" ht="25.5">
      <c r="A635" s="35" t="s">
        <v>54</v>
      </c>
      <c r="E635" s="39" t="s">
        <v>3996</v>
      </c>
    </row>
    <row r="636" spans="1:5" ht="25.5">
      <c r="A636" s="35" t="s">
        <v>56</v>
      </c>
      <c r="E636" s="40" t="s">
        <v>3997</v>
      </c>
    </row>
    <row r="637" spans="1:5" ht="12.75">
      <c r="A637" t="s">
        <v>58</v>
      </c>
      <c r="E637" s="39" t="s">
        <v>3993</v>
      </c>
    </row>
    <row r="638" spans="1:16" ht="25.5">
      <c r="A638" t="s">
        <v>48</v>
      </c>
      <c s="34" t="s">
        <v>3998</v>
      </c>
      <c s="34" t="s">
        <v>3999</v>
      </c>
      <c s="35" t="s">
        <v>5</v>
      </c>
      <c s="6" t="s">
        <v>4000</v>
      </c>
      <c s="36" t="s">
        <v>1354</v>
      </c>
      <c s="37">
        <v>43.663</v>
      </c>
      <c s="36">
        <v>0</v>
      </c>
      <c s="36">
        <f>ROUND(G638*H638,6)</f>
      </c>
      <c r="L638" s="38">
        <v>0</v>
      </c>
      <c s="32">
        <f>ROUND(ROUND(L638,2)*ROUND(G638,3),2)</f>
      </c>
      <c s="36" t="s">
        <v>1501</v>
      </c>
      <c>
        <f>(M638*21)/100</f>
      </c>
      <c t="s">
        <v>27</v>
      </c>
    </row>
    <row r="639" spans="1:5" ht="25.5">
      <c r="A639" s="35" t="s">
        <v>54</v>
      </c>
      <c r="E639" s="39" t="s">
        <v>4000</v>
      </c>
    </row>
    <row r="640" spans="1:5" ht="102">
      <c r="A640" s="35" t="s">
        <v>56</v>
      </c>
      <c r="E640" s="40" t="s">
        <v>4001</v>
      </c>
    </row>
    <row r="641" spans="1:5" ht="12.75">
      <c r="A641" t="s">
        <v>58</v>
      </c>
      <c r="E641" s="39" t="s">
        <v>3993</v>
      </c>
    </row>
    <row r="642" spans="1:16" ht="25.5">
      <c r="A642" t="s">
        <v>48</v>
      </c>
      <c s="34" t="s">
        <v>4002</v>
      </c>
      <c s="34" t="s">
        <v>4003</v>
      </c>
      <c s="35" t="s">
        <v>5</v>
      </c>
      <c s="6" t="s">
        <v>4004</v>
      </c>
      <c s="36" t="s">
        <v>1354</v>
      </c>
      <c s="37">
        <v>58.203</v>
      </c>
      <c s="36">
        <v>0</v>
      </c>
      <c s="36">
        <f>ROUND(G642*H642,6)</f>
      </c>
      <c r="L642" s="38">
        <v>0</v>
      </c>
      <c s="32">
        <f>ROUND(ROUND(L642,2)*ROUND(G642,3),2)</f>
      </c>
      <c s="36" t="s">
        <v>1501</v>
      </c>
      <c>
        <f>(M642*21)/100</f>
      </c>
      <c t="s">
        <v>27</v>
      </c>
    </row>
    <row r="643" spans="1:5" ht="25.5">
      <c r="A643" s="35" t="s">
        <v>54</v>
      </c>
      <c r="E643" s="39" t="s">
        <v>4004</v>
      </c>
    </row>
    <row r="644" spans="1:5" ht="25.5">
      <c r="A644" s="35" t="s">
        <v>56</v>
      </c>
      <c r="E644" s="40" t="s">
        <v>4005</v>
      </c>
    </row>
    <row r="645" spans="1:5" ht="12.75">
      <c r="A645" t="s">
        <v>58</v>
      </c>
      <c r="E645" s="39" t="s">
        <v>3993</v>
      </c>
    </row>
    <row r="646" spans="1:16" ht="25.5">
      <c r="A646" t="s">
        <v>48</v>
      </c>
      <c s="34" t="s">
        <v>4006</v>
      </c>
      <c s="34" t="s">
        <v>4007</v>
      </c>
      <c s="35" t="s">
        <v>5</v>
      </c>
      <c s="6" t="s">
        <v>4008</v>
      </c>
      <c s="36" t="s">
        <v>1354</v>
      </c>
      <c s="37">
        <v>8.457</v>
      </c>
      <c s="36">
        <v>0</v>
      </c>
      <c s="36">
        <f>ROUND(G646*H646,6)</f>
      </c>
      <c r="L646" s="38">
        <v>0</v>
      </c>
      <c s="32">
        <f>ROUND(ROUND(L646,2)*ROUND(G646,3),2)</f>
      </c>
      <c s="36" t="s">
        <v>1501</v>
      </c>
      <c>
        <f>(M646*21)/100</f>
      </c>
      <c t="s">
        <v>27</v>
      </c>
    </row>
    <row r="647" spans="1:5" ht="25.5">
      <c r="A647" s="35" t="s">
        <v>54</v>
      </c>
      <c r="E647" s="39" t="s">
        <v>4008</v>
      </c>
    </row>
    <row r="648" spans="1:5" ht="114.75">
      <c r="A648" s="35" t="s">
        <v>56</v>
      </c>
      <c r="E648" s="40" t="s">
        <v>4009</v>
      </c>
    </row>
    <row r="649" spans="1:5" ht="12.75">
      <c r="A649" t="s">
        <v>58</v>
      </c>
      <c r="E649" s="39" t="s">
        <v>3993</v>
      </c>
    </row>
    <row r="650" spans="1:16" ht="25.5">
      <c r="A650" t="s">
        <v>48</v>
      </c>
      <c s="34" t="s">
        <v>4010</v>
      </c>
      <c s="34" t="s">
        <v>4011</v>
      </c>
      <c s="35" t="s">
        <v>5</v>
      </c>
      <c s="6" t="s">
        <v>4012</v>
      </c>
      <c s="36" t="s">
        <v>1354</v>
      </c>
      <c s="37">
        <v>57.402</v>
      </c>
      <c s="36">
        <v>0</v>
      </c>
      <c s="36">
        <f>ROUND(G650*H650,6)</f>
      </c>
      <c r="L650" s="38">
        <v>0</v>
      </c>
      <c s="32">
        <f>ROUND(ROUND(L650,2)*ROUND(G650,3),2)</f>
      </c>
      <c s="36" t="s">
        <v>1501</v>
      </c>
      <c>
        <f>(M650*21)/100</f>
      </c>
      <c t="s">
        <v>27</v>
      </c>
    </row>
    <row r="651" spans="1:5" ht="25.5">
      <c r="A651" s="35" t="s">
        <v>54</v>
      </c>
      <c r="E651" s="39" t="s">
        <v>4012</v>
      </c>
    </row>
    <row r="652" spans="1:5" ht="25.5">
      <c r="A652" s="35" t="s">
        <v>56</v>
      </c>
      <c r="E652" s="40" t="s">
        <v>4013</v>
      </c>
    </row>
    <row r="653" spans="1:5" ht="12.75">
      <c r="A653" t="s">
        <v>58</v>
      </c>
      <c r="E653" s="39" t="s">
        <v>3993</v>
      </c>
    </row>
    <row r="654" spans="1:16" ht="25.5">
      <c r="A654" t="s">
        <v>48</v>
      </c>
      <c s="34" t="s">
        <v>4014</v>
      </c>
      <c s="34" t="s">
        <v>4015</v>
      </c>
      <c s="35" t="s">
        <v>5</v>
      </c>
      <c s="6" t="s">
        <v>4016</v>
      </c>
      <c s="36" t="s">
        <v>1354</v>
      </c>
      <c s="37">
        <v>279.16</v>
      </c>
      <c s="36">
        <v>0</v>
      </c>
      <c s="36">
        <f>ROUND(G654*H654,6)</f>
      </c>
      <c r="L654" s="38">
        <v>0</v>
      </c>
      <c s="32">
        <f>ROUND(ROUND(L654,2)*ROUND(G654,3),2)</f>
      </c>
      <c s="36" t="s">
        <v>1501</v>
      </c>
      <c>
        <f>(M654*21)/100</f>
      </c>
      <c t="s">
        <v>27</v>
      </c>
    </row>
    <row r="655" spans="1:5" ht="25.5">
      <c r="A655" s="35" t="s">
        <v>54</v>
      </c>
      <c r="E655" s="39" t="s">
        <v>4016</v>
      </c>
    </row>
    <row r="656" spans="1:5" ht="255">
      <c r="A656" s="35" t="s">
        <v>56</v>
      </c>
      <c r="E656" s="40" t="s">
        <v>4017</v>
      </c>
    </row>
    <row r="657" spans="1:5" ht="12.75">
      <c r="A657" t="s">
        <v>58</v>
      </c>
      <c r="E657" s="39" t="s">
        <v>3993</v>
      </c>
    </row>
    <row r="658" spans="1:16" ht="25.5">
      <c r="A658" t="s">
        <v>48</v>
      </c>
      <c s="34" t="s">
        <v>4018</v>
      </c>
      <c s="34" t="s">
        <v>4019</v>
      </c>
      <c s="35" t="s">
        <v>5</v>
      </c>
      <c s="6" t="s">
        <v>4020</v>
      </c>
      <c s="36" t="s">
        <v>1354</v>
      </c>
      <c s="37">
        <v>21.292</v>
      </c>
      <c s="36">
        <v>0</v>
      </c>
      <c s="36">
        <f>ROUND(G658*H658,6)</f>
      </c>
      <c r="L658" s="38">
        <v>0</v>
      </c>
      <c s="32">
        <f>ROUND(ROUND(L658,2)*ROUND(G658,3),2)</f>
      </c>
      <c s="36" t="s">
        <v>1501</v>
      </c>
      <c>
        <f>(M658*21)/100</f>
      </c>
      <c t="s">
        <v>27</v>
      </c>
    </row>
    <row r="659" spans="1:5" ht="25.5">
      <c r="A659" s="35" t="s">
        <v>54</v>
      </c>
      <c r="E659" s="39" t="s">
        <v>4020</v>
      </c>
    </row>
    <row r="660" spans="1:5" ht="25.5">
      <c r="A660" s="35" t="s">
        <v>56</v>
      </c>
      <c r="E660" s="40" t="s">
        <v>4021</v>
      </c>
    </row>
    <row r="661" spans="1:5" ht="12.75">
      <c r="A661" t="s">
        <v>58</v>
      </c>
      <c r="E661" s="39" t="s">
        <v>3993</v>
      </c>
    </row>
    <row r="662" spans="1:16" ht="25.5">
      <c r="A662" t="s">
        <v>48</v>
      </c>
      <c s="34" t="s">
        <v>4022</v>
      </c>
      <c s="34" t="s">
        <v>4023</v>
      </c>
      <c s="35" t="s">
        <v>5</v>
      </c>
      <c s="6" t="s">
        <v>4024</v>
      </c>
      <c s="36" t="s">
        <v>1354</v>
      </c>
      <c s="37">
        <v>5.975</v>
      </c>
      <c s="36">
        <v>0</v>
      </c>
      <c s="36">
        <f>ROUND(G662*H662,6)</f>
      </c>
      <c r="L662" s="38">
        <v>0</v>
      </c>
      <c s="32">
        <f>ROUND(ROUND(L662,2)*ROUND(G662,3),2)</f>
      </c>
      <c s="36" t="s">
        <v>1501</v>
      </c>
      <c>
        <f>(M662*21)/100</f>
      </c>
      <c t="s">
        <v>27</v>
      </c>
    </row>
    <row r="663" spans="1:5" ht="25.5">
      <c r="A663" s="35" t="s">
        <v>54</v>
      </c>
      <c r="E663" s="39" t="s">
        <v>4024</v>
      </c>
    </row>
    <row r="664" spans="1:5" ht="63.75">
      <c r="A664" s="35" t="s">
        <v>56</v>
      </c>
      <c r="E664" s="40" t="s">
        <v>4025</v>
      </c>
    </row>
    <row r="665" spans="1:5" ht="12.75">
      <c r="A665" t="s">
        <v>58</v>
      </c>
      <c r="E665" s="39" t="s">
        <v>3993</v>
      </c>
    </row>
    <row r="666" spans="1:16" ht="25.5">
      <c r="A666" t="s">
        <v>48</v>
      </c>
      <c s="34" t="s">
        <v>4026</v>
      </c>
      <c s="34" t="s">
        <v>4027</v>
      </c>
      <c s="35" t="s">
        <v>5</v>
      </c>
      <c s="6" t="s">
        <v>4028</v>
      </c>
      <c s="36" t="s">
        <v>1354</v>
      </c>
      <c s="37">
        <v>24.483</v>
      </c>
      <c s="36">
        <v>0</v>
      </c>
      <c s="36">
        <f>ROUND(G666*H666,6)</f>
      </c>
      <c r="L666" s="38">
        <v>0</v>
      </c>
      <c s="32">
        <f>ROUND(ROUND(L666,2)*ROUND(G666,3),2)</f>
      </c>
      <c s="36" t="s">
        <v>1501</v>
      </c>
      <c>
        <f>(M666*21)/100</f>
      </c>
      <c t="s">
        <v>27</v>
      </c>
    </row>
    <row r="667" spans="1:5" ht="25.5">
      <c r="A667" s="35" t="s">
        <v>54</v>
      </c>
      <c r="E667" s="39" t="s">
        <v>4028</v>
      </c>
    </row>
    <row r="668" spans="1:5" ht="51">
      <c r="A668" s="35" t="s">
        <v>56</v>
      </c>
      <c r="E668" s="40" t="s">
        <v>4029</v>
      </c>
    </row>
    <row r="669" spans="1:5" ht="12.75">
      <c r="A669" t="s">
        <v>58</v>
      </c>
      <c r="E669" s="39" t="s">
        <v>3993</v>
      </c>
    </row>
    <row r="670" spans="1:16" ht="25.5">
      <c r="A670" t="s">
        <v>48</v>
      </c>
      <c s="34" t="s">
        <v>4030</v>
      </c>
      <c s="34" t="s">
        <v>4031</v>
      </c>
      <c s="35" t="s">
        <v>5</v>
      </c>
      <c s="6" t="s">
        <v>4032</v>
      </c>
      <c s="36" t="s">
        <v>1354</v>
      </c>
      <c s="37">
        <v>30.412</v>
      </c>
      <c s="36">
        <v>0</v>
      </c>
      <c s="36">
        <f>ROUND(G670*H670,6)</f>
      </c>
      <c r="L670" s="38">
        <v>0</v>
      </c>
      <c s="32">
        <f>ROUND(ROUND(L670,2)*ROUND(G670,3),2)</f>
      </c>
      <c s="36" t="s">
        <v>1501</v>
      </c>
      <c>
        <f>(M670*21)/100</f>
      </c>
      <c t="s">
        <v>27</v>
      </c>
    </row>
    <row r="671" spans="1:5" ht="25.5">
      <c r="A671" s="35" t="s">
        <v>54</v>
      </c>
      <c r="E671" s="39" t="s">
        <v>4032</v>
      </c>
    </row>
    <row r="672" spans="1:5" ht="89.25">
      <c r="A672" s="35" t="s">
        <v>56</v>
      </c>
      <c r="E672" s="40" t="s">
        <v>4033</v>
      </c>
    </row>
    <row r="673" spans="1:5" ht="12.75">
      <c r="A673" t="s">
        <v>58</v>
      </c>
      <c r="E673" s="39" t="s">
        <v>3993</v>
      </c>
    </row>
    <row r="674" spans="1:16" ht="25.5">
      <c r="A674" t="s">
        <v>48</v>
      </c>
      <c s="34" t="s">
        <v>4034</v>
      </c>
      <c s="34" t="s">
        <v>4035</v>
      </c>
      <c s="35" t="s">
        <v>5</v>
      </c>
      <c s="6" t="s">
        <v>4036</v>
      </c>
      <c s="36" t="s">
        <v>1354</v>
      </c>
      <c s="37">
        <v>83.85</v>
      </c>
      <c s="36">
        <v>0</v>
      </c>
      <c s="36">
        <f>ROUND(G674*H674,6)</f>
      </c>
      <c r="L674" s="38">
        <v>0</v>
      </c>
      <c s="32">
        <f>ROUND(ROUND(L674,2)*ROUND(G674,3),2)</f>
      </c>
      <c s="36" t="s">
        <v>1501</v>
      </c>
      <c>
        <f>(M674*21)/100</f>
      </c>
      <c t="s">
        <v>27</v>
      </c>
    </row>
    <row r="675" spans="1:5" ht="25.5">
      <c r="A675" s="35" t="s">
        <v>54</v>
      </c>
      <c r="E675" s="39" t="s">
        <v>4036</v>
      </c>
    </row>
    <row r="676" spans="1:5" ht="140.25">
      <c r="A676" s="35" t="s">
        <v>56</v>
      </c>
      <c r="E676" s="40" t="s">
        <v>4037</v>
      </c>
    </row>
    <row r="677" spans="1:5" ht="12.75">
      <c r="A677" t="s">
        <v>58</v>
      </c>
      <c r="E677" s="39" t="s">
        <v>3993</v>
      </c>
    </row>
    <row r="678" spans="1:16" ht="25.5">
      <c r="A678" t="s">
        <v>48</v>
      </c>
      <c s="34" t="s">
        <v>4038</v>
      </c>
      <c s="34" t="s">
        <v>4039</v>
      </c>
      <c s="35" t="s">
        <v>5</v>
      </c>
      <c s="6" t="s">
        <v>4040</v>
      </c>
      <c s="36" t="s">
        <v>1354</v>
      </c>
      <c s="37">
        <v>117.113</v>
      </c>
      <c s="36">
        <v>0</v>
      </c>
      <c s="36">
        <f>ROUND(G678*H678,6)</f>
      </c>
      <c r="L678" s="38">
        <v>0</v>
      </c>
      <c s="32">
        <f>ROUND(ROUND(L678,2)*ROUND(G678,3),2)</f>
      </c>
      <c s="36" t="s">
        <v>1501</v>
      </c>
      <c>
        <f>(M678*21)/100</f>
      </c>
      <c t="s">
        <v>27</v>
      </c>
    </row>
    <row r="679" spans="1:5" ht="25.5">
      <c r="A679" s="35" t="s">
        <v>54</v>
      </c>
      <c r="E679" s="39" t="s">
        <v>4040</v>
      </c>
    </row>
    <row r="680" spans="1:5" ht="127.5">
      <c r="A680" s="35" t="s">
        <v>56</v>
      </c>
      <c r="E680" s="40" t="s">
        <v>4041</v>
      </c>
    </row>
    <row r="681" spans="1:5" ht="12.75">
      <c r="A681" t="s">
        <v>58</v>
      </c>
      <c r="E681" s="39" t="s">
        <v>3993</v>
      </c>
    </row>
    <row r="682" spans="1:16" ht="25.5">
      <c r="A682" t="s">
        <v>48</v>
      </c>
      <c s="34" t="s">
        <v>4042</v>
      </c>
      <c s="34" t="s">
        <v>4043</v>
      </c>
      <c s="35" t="s">
        <v>5</v>
      </c>
      <c s="6" t="s">
        <v>4044</v>
      </c>
      <c s="36" t="s">
        <v>1354</v>
      </c>
      <c s="37">
        <v>16.409</v>
      </c>
      <c s="36">
        <v>0</v>
      </c>
      <c s="36">
        <f>ROUND(G682*H682,6)</f>
      </c>
      <c r="L682" s="38">
        <v>0</v>
      </c>
      <c s="32">
        <f>ROUND(ROUND(L682,2)*ROUND(G682,3),2)</f>
      </c>
      <c s="36" t="s">
        <v>1501</v>
      </c>
      <c>
        <f>(M682*21)/100</f>
      </c>
      <c t="s">
        <v>27</v>
      </c>
    </row>
    <row r="683" spans="1:5" ht="25.5">
      <c r="A683" s="35" t="s">
        <v>54</v>
      </c>
      <c r="E683" s="39" t="s">
        <v>4044</v>
      </c>
    </row>
    <row r="684" spans="1:5" ht="76.5">
      <c r="A684" s="35" t="s">
        <v>56</v>
      </c>
      <c r="E684" s="40" t="s">
        <v>4045</v>
      </c>
    </row>
    <row r="685" spans="1:5" ht="25.5">
      <c r="A685" t="s">
        <v>58</v>
      </c>
      <c r="E685" s="39" t="s">
        <v>4046</v>
      </c>
    </row>
    <row r="686" spans="1:16" ht="25.5">
      <c r="A686" t="s">
        <v>48</v>
      </c>
      <c s="34" t="s">
        <v>4047</v>
      </c>
      <c s="34" t="s">
        <v>4048</v>
      </c>
      <c s="35" t="s">
        <v>5</v>
      </c>
      <c s="6" t="s">
        <v>4049</v>
      </c>
      <c s="36" t="s">
        <v>1354</v>
      </c>
      <c s="37">
        <v>2.54</v>
      </c>
      <c s="36">
        <v>0</v>
      </c>
      <c s="36">
        <f>ROUND(G686*H686,6)</f>
      </c>
      <c r="L686" s="38">
        <v>0</v>
      </c>
      <c s="32">
        <f>ROUND(ROUND(L686,2)*ROUND(G686,3),2)</f>
      </c>
      <c s="36" t="s">
        <v>1501</v>
      </c>
      <c>
        <f>(M686*21)/100</f>
      </c>
      <c t="s">
        <v>27</v>
      </c>
    </row>
    <row r="687" spans="1:5" ht="25.5">
      <c r="A687" s="35" t="s">
        <v>54</v>
      </c>
      <c r="E687" s="39" t="s">
        <v>4049</v>
      </c>
    </row>
    <row r="688" spans="1:5" ht="25.5">
      <c r="A688" s="35" t="s">
        <v>56</v>
      </c>
      <c r="E688" s="40" t="s">
        <v>4050</v>
      </c>
    </row>
    <row r="689" spans="1:5" ht="25.5">
      <c r="A689" t="s">
        <v>58</v>
      </c>
      <c r="E689" s="39" t="s">
        <v>4046</v>
      </c>
    </row>
    <row r="690" spans="1:16" ht="25.5">
      <c r="A690" t="s">
        <v>48</v>
      </c>
      <c s="34" t="s">
        <v>4051</v>
      </c>
      <c s="34" t="s">
        <v>4052</v>
      </c>
      <c s="35" t="s">
        <v>5</v>
      </c>
      <c s="6" t="s">
        <v>4053</v>
      </c>
      <c s="36" t="s">
        <v>1354</v>
      </c>
      <c s="37">
        <v>25.461</v>
      </c>
      <c s="36">
        <v>0</v>
      </c>
      <c s="36">
        <f>ROUND(G690*H690,6)</f>
      </c>
      <c r="L690" s="38">
        <v>0</v>
      </c>
      <c s="32">
        <f>ROUND(ROUND(L690,2)*ROUND(G690,3),2)</f>
      </c>
      <c s="36" t="s">
        <v>1501</v>
      </c>
      <c>
        <f>(M690*21)/100</f>
      </c>
      <c t="s">
        <v>27</v>
      </c>
    </row>
    <row r="691" spans="1:5" ht="25.5">
      <c r="A691" s="35" t="s">
        <v>54</v>
      </c>
      <c r="E691" s="39" t="s">
        <v>4053</v>
      </c>
    </row>
    <row r="692" spans="1:5" ht="63.75">
      <c r="A692" s="35" t="s">
        <v>56</v>
      </c>
      <c r="E692" s="40" t="s">
        <v>4054</v>
      </c>
    </row>
    <row r="693" spans="1:5" ht="25.5">
      <c r="A693" t="s">
        <v>58</v>
      </c>
      <c r="E693" s="39" t="s">
        <v>4046</v>
      </c>
    </row>
    <row r="694" spans="1:16" ht="25.5">
      <c r="A694" t="s">
        <v>48</v>
      </c>
      <c s="34" t="s">
        <v>4055</v>
      </c>
      <c s="34" t="s">
        <v>4056</v>
      </c>
      <c s="35" t="s">
        <v>5</v>
      </c>
      <c s="6" t="s">
        <v>4057</v>
      </c>
      <c s="36" t="s">
        <v>1354</v>
      </c>
      <c s="37">
        <v>407.56</v>
      </c>
      <c s="36">
        <v>0</v>
      </c>
      <c s="36">
        <f>ROUND(G694*H694,6)</f>
      </c>
      <c r="L694" s="38">
        <v>0</v>
      </c>
      <c s="32">
        <f>ROUND(ROUND(L694,2)*ROUND(G694,3),2)</f>
      </c>
      <c s="36" t="s">
        <v>1501</v>
      </c>
      <c>
        <f>(M694*21)/100</f>
      </c>
      <c t="s">
        <v>27</v>
      </c>
    </row>
    <row r="695" spans="1:5" ht="25.5">
      <c r="A695" s="35" t="s">
        <v>54</v>
      </c>
      <c r="E695" s="39" t="s">
        <v>4057</v>
      </c>
    </row>
    <row r="696" spans="1:5" ht="267.75">
      <c r="A696" s="35" t="s">
        <v>56</v>
      </c>
      <c r="E696" s="40" t="s">
        <v>4058</v>
      </c>
    </row>
    <row r="697" spans="1:5" ht="25.5">
      <c r="A697" t="s">
        <v>58</v>
      </c>
      <c r="E697" s="39" t="s">
        <v>4046</v>
      </c>
    </row>
    <row r="698" spans="1:16" ht="25.5">
      <c r="A698" t="s">
        <v>48</v>
      </c>
      <c s="34" t="s">
        <v>4059</v>
      </c>
      <c s="34" t="s">
        <v>4060</v>
      </c>
      <c s="35" t="s">
        <v>5</v>
      </c>
      <c s="6" t="s">
        <v>4061</v>
      </c>
      <c s="36" t="s">
        <v>1354</v>
      </c>
      <c s="37">
        <v>121.336</v>
      </c>
      <c s="36">
        <v>0</v>
      </c>
      <c s="36">
        <f>ROUND(G698*H698,6)</f>
      </c>
      <c r="L698" s="38">
        <v>0</v>
      </c>
      <c s="32">
        <f>ROUND(ROUND(L698,2)*ROUND(G698,3),2)</f>
      </c>
      <c s="36" t="s">
        <v>1501</v>
      </c>
      <c>
        <f>(M698*21)/100</f>
      </c>
      <c t="s">
        <v>27</v>
      </c>
    </row>
    <row r="699" spans="1:5" ht="25.5">
      <c r="A699" s="35" t="s">
        <v>54</v>
      </c>
      <c r="E699" s="39" t="s">
        <v>4061</v>
      </c>
    </row>
    <row r="700" spans="1:5" ht="216.75">
      <c r="A700" s="35" t="s">
        <v>56</v>
      </c>
      <c r="E700" s="40" t="s">
        <v>4062</v>
      </c>
    </row>
    <row r="701" spans="1:5" ht="25.5">
      <c r="A701" t="s">
        <v>58</v>
      </c>
      <c r="E701" s="39" t="s">
        <v>4046</v>
      </c>
    </row>
    <row r="702" spans="1:16" ht="25.5">
      <c r="A702" t="s">
        <v>48</v>
      </c>
      <c s="34" t="s">
        <v>4063</v>
      </c>
      <c s="34" t="s">
        <v>4064</v>
      </c>
      <c s="35" t="s">
        <v>5</v>
      </c>
      <c s="6" t="s">
        <v>4065</v>
      </c>
      <c s="36" t="s">
        <v>1354</v>
      </c>
      <c s="37">
        <v>441.097</v>
      </c>
      <c s="36">
        <v>0</v>
      </c>
      <c s="36">
        <f>ROUND(G702*H702,6)</f>
      </c>
      <c r="L702" s="38">
        <v>0</v>
      </c>
      <c s="32">
        <f>ROUND(ROUND(L702,2)*ROUND(G702,3),2)</f>
      </c>
      <c s="36" t="s">
        <v>1501</v>
      </c>
      <c>
        <f>(M702*21)/100</f>
      </c>
      <c t="s">
        <v>27</v>
      </c>
    </row>
    <row r="703" spans="1:5" ht="25.5">
      <c r="A703" s="35" t="s">
        <v>54</v>
      </c>
      <c r="E703" s="39" t="s">
        <v>4065</v>
      </c>
    </row>
    <row r="704" spans="1:5" ht="331.5">
      <c r="A704" s="35" t="s">
        <v>56</v>
      </c>
      <c r="E704" s="40" t="s">
        <v>4066</v>
      </c>
    </row>
    <row r="705" spans="1:5" ht="25.5">
      <c r="A705" t="s">
        <v>58</v>
      </c>
      <c r="E705" s="39" t="s">
        <v>4046</v>
      </c>
    </row>
    <row r="706" spans="1:16" ht="25.5">
      <c r="A706" t="s">
        <v>48</v>
      </c>
      <c s="34" t="s">
        <v>4067</v>
      </c>
      <c s="34" t="s">
        <v>4068</v>
      </c>
      <c s="35" t="s">
        <v>5</v>
      </c>
      <c s="6" t="s">
        <v>4069</v>
      </c>
      <c s="36" t="s">
        <v>1354</v>
      </c>
      <c s="37">
        <v>21.291</v>
      </c>
      <c s="36">
        <v>0</v>
      </c>
      <c s="36">
        <f>ROUND(G706*H706,6)</f>
      </c>
      <c r="L706" s="38">
        <v>0</v>
      </c>
      <c s="32">
        <f>ROUND(ROUND(L706,2)*ROUND(G706,3),2)</f>
      </c>
      <c s="36" t="s">
        <v>1501</v>
      </c>
      <c>
        <f>(M706*21)/100</f>
      </c>
      <c t="s">
        <v>27</v>
      </c>
    </row>
    <row r="707" spans="1:5" ht="25.5">
      <c r="A707" s="35" t="s">
        <v>54</v>
      </c>
      <c r="E707" s="39" t="s">
        <v>4069</v>
      </c>
    </row>
    <row r="708" spans="1:5" ht="25.5">
      <c r="A708" s="35" t="s">
        <v>56</v>
      </c>
      <c r="E708" s="40" t="s">
        <v>4070</v>
      </c>
    </row>
    <row r="709" spans="1:5" ht="25.5">
      <c r="A709" t="s">
        <v>58</v>
      </c>
      <c r="E709" s="39" t="s">
        <v>4046</v>
      </c>
    </row>
    <row r="710" spans="1:16" ht="25.5">
      <c r="A710" t="s">
        <v>48</v>
      </c>
      <c s="34" t="s">
        <v>4071</v>
      </c>
      <c s="34" t="s">
        <v>4072</v>
      </c>
      <c s="35" t="s">
        <v>5</v>
      </c>
      <c s="6" t="s">
        <v>4073</v>
      </c>
      <c s="36" t="s">
        <v>52</v>
      </c>
      <c s="37">
        <v>200</v>
      </c>
      <c s="36">
        <v>0</v>
      </c>
      <c s="36">
        <f>ROUND(G710*H710,6)</f>
      </c>
      <c r="L710" s="38">
        <v>0</v>
      </c>
      <c s="32">
        <f>ROUND(ROUND(L710,2)*ROUND(G710,3),2)</f>
      </c>
      <c s="36" t="s">
        <v>1501</v>
      </c>
      <c>
        <f>(M710*21)/100</f>
      </c>
      <c t="s">
        <v>27</v>
      </c>
    </row>
    <row r="711" spans="1:5" ht="38.25">
      <c r="A711" s="35" t="s">
        <v>54</v>
      </c>
      <c r="E711" s="39" t="s">
        <v>4074</v>
      </c>
    </row>
    <row r="712" spans="1:5" ht="25.5">
      <c r="A712" s="35" t="s">
        <v>56</v>
      </c>
      <c r="E712" s="40" t="s">
        <v>4075</v>
      </c>
    </row>
    <row r="713" spans="1:5" ht="12.75">
      <c r="A713" t="s">
        <v>58</v>
      </c>
      <c r="E713" s="39" t="s">
        <v>5</v>
      </c>
    </row>
    <row r="714" spans="1:16" ht="25.5">
      <c r="A714" t="s">
        <v>48</v>
      </c>
      <c s="34" t="s">
        <v>4076</v>
      </c>
      <c s="34" t="s">
        <v>4077</v>
      </c>
      <c s="35" t="s">
        <v>5</v>
      </c>
      <c s="6" t="s">
        <v>4073</v>
      </c>
      <c s="36" t="s">
        <v>1380</v>
      </c>
      <c s="37">
        <v>10.584</v>
      </c>
      <c s="36">
        <v>0</v>
      </c>
      <c s="36">
        <f>ROUND(G714*H714,6)</f>
      </c>
      <c r="L714" s="38">
        <v>0</v>
      </c>
      <c s="32">
        <f>ROUND(ROUND(L714,2)*ROUND(G714,3),2)</f>
      </c>
      <c s="36" t="s">
        <v>1501</v>
      </c>
      <c>
        <f>(M714*21)/100</f>
      </c>
      <c t="s">
        <v>27</v>
      </c>
    </row>
    <row r="715" spans="1:5" ht="38.25">
      <c r="A715" s="35" t="s">
        <v>54</v>
      </c>
      <c r="E715" s="39" t="s">
        <v>4078</v>
      </c>
    </row>
    <row r="716" spans="1:5" ht="102">
      <c r="A716" s="35" t="s">
        <v>56</v>
      </c>
      <c r="E716" s="40" t="s">
        <v>4079</v>
      </c>
    </row>
    <row r="717" spans="1:5" ht="12.75">
      <c r="A717" t="s">
        <v>58</v>
      </c>
      <c r="E717" s="39" t="s">
        <v>5</v>
      </c>
    </row>
    <row r="718" spans="1:16" ht="25.5">
      <c r="A718" t="s">
        <v>48</v>
      </c>
      <c s="34" t="s">
        <v>4080</v>
      </c>
      <c s="34" t="s">
        <v>4081</v>
      </c>
      <c s="35" t="s">
        <v>5</v>
      </c>
      <c s="6" t="s">
        <v>4073</v>
      </c>
      <c s="36" t="s">
        <v>1354</v>
      </c>
      <c s="37">
        <v>62.69</v>
      </c>
      <c s="36">
        <v>0</v>
      </c>
      <c s="36">
        <f>ROUND(G718*H718,6)</f>
      </c>
      <c r="L718" s="38">
        <v>0</v>
      </c>
      <c s="32">
        <f>ROUND(ROUND(L718,2)*ROUND(G718,3),2)</f>
      </c>
      <c s="36" t="s">
        <v>1501</v>
      </c>
      <c>
        <f>(M718*21)/100</f>
      </c>
      <c t="s">
        <v>27</v>
      </c>
    </row>
    <row r="719" spans="1:5" ht="38.25">
      <c r="A719" s="35" t="s">
        <v>54</v>
      </c>
      <c r="E719" s="39" t="s">
        <v>4082</v>
      </c>
    </row>
    <row r="720" spans="1:5" ht="409.5">
      <c r="A720" s="35" t="s">
        <v>56</v>
      </c>
      <c r="E720" s="40" t="s">
        <v>4083</v>
      </c>
    </row>
    <row r="721" spans="1:5" ht="12.75">
      <c r="A721" t="s">
        <v>58</v>
      </c>
      <c r="E721" s="39" t="s">
        <v>5</v>
      </c>
    </row>
    <row r="722" spans="1:16" ht="25.5">
      <c r="A722" t="s">
        <v>48</v>
      </c>
      <c s="34" t="s">
        <v>4084</v>
      </c>
      <c s="34" t="s">
        <v>4085</v>
      </c>
      <c s="35" t="s">
        <v>5</v>
      </c>
      <c s="6" t="s">
        <v>4073</v>
      </c>
      <c s="36" t="s">
        <v>1380</v>
      </c>
      <c s="37">
        <v>3.721</v>
      </c>
      <c s="36">
        <v>0</v>
      </c>
      <c s="36">
        <f>ROUND(G722*H722,6)</f>
      </c>
      <c r="L722" s="38">
        <v>0</v>
      </c>
      <c s="32">
        <f>ROUND(ROUND(L722,2)*ROUND(G722,3),2)</f>
      </c>
      <c s="36" t="s">
        <v>1501</v>
      </c>
      <c>
        <f>(M722*21)/100</f>
      </c>
      <c t="s">
        <v>27</v>
      </c>
    </row>
    <row r="723" spans="1:5" ht="38.25">
      <c r="A723" s="35" t="s">
        <v>54</v>
      </c>
      <c r="E723" s="39" t="s">
        <v>4086</v>
      </c>
    </row>
    <row r="724" spans="1:5" ht="140.25">
      <c r="A724" s="35" t="s">
        <v>56</v>
      </c>
      <c r="E724" s="40" t="s">
        <v>4087</v>
      </c>
    </row>
    <row r="725" spans="1:5" ht="12.75">
      <c r="A725" t="s">
        <v>58</v>
      </c>
      <c r="E725" s="39" t="s">
        <v>5</v>
      </c>
    </row>
    <row r="726" spans="1:16" ht="25.5">
      <c r="A726" t="s">
        <v>48</v>
      </c>
      <c s="34" t="s">
        <v>4088</v>
      </c>
      <c s="34" t="s">
        <v>4089</v>
      </c>
      <c s="35" t="s">
        <v>5</v>
      </c>
      <c s="6" t="s">
        <v>4073</v>
      </c>
      <c s="36" t="s">
        <v>1380</v>
      </c>
      <c s="37">
        <v>37.52</v>
      </c>
      <c s="36">
        <v>0</v>
      </c>
      <c s="36">
        <f>ROUND(G726*H726,6)</f>
      </c>
      <c r="L726" s="38">
        <v>0</v>
      </c>
      <c s="32">
        <f>ROUND(ROUND(L726,2)*ROUND(G726,3),2)</f>
      </c>
      <c s="36" t="s">
        <v>1501</v>
      </c>
      <c>
        <f>(M726*21)/100</f>
      </c>
      <c t="s">
        <v>27</v>
      </c>
    </row>
    <row r="727" spans="1:5" ht="38.25">
      <c r="A727" s="35" t="s">
        <v>54</v>
      </c>
      <c r="E727" s="39" t="s">
        <v>4090</v>
      </c>
    </row>
    <row r="728" spans="1:5" ht="369.75">
      <c r="A728" s="35" t="s">
        <v>56</v>
      </c>
      <c r="E728" s="40" t="s">
        <v>4091</v>
      </c>
    </row>
    <row r="729" spans="1:5" ht="12.75">
      <c r="A729" t="s">
        <v>58</v>
      </c>
      <c r="E729" s="39" t="s">
        <v>5</v>
      </c>
    </row>
    <row r="730" spans="1:16" ht="25.5">
      <c r="A730" t="s">
        <v>48</v>
      </c>
      <c s="34" t="s">
        <v>4092</v>
      </c>
      <c s="34" t="s">
        <v>4093</v>
      </c>
      <c s="35" t="s">
        <v>5</v>
      </c>
      <c s="6" t="s">
        <v>4073</v>
      </c>
      <c s="36" t="s">
        <v>1380</v>
      </c>
      <c s="37">
        <v>93.815</v>
      </c>
      <c s="36">
        <v>0</v>
      </c>
      <c s="36">
        <f>ROUND(G730*H730,6)</f>
      </c>
      <c r="L730" s="38">
        <v>0</v>
      </c>
      <c s="32">
        <f>ROUND(ROUND(L730,2)*ROUND(G730,3),2)</f>
      </c>
      <c s="36" t="s">
        <v>1501</v>
      </c>
      <c>
        <f>(M730*21)/100</f>
      </c>
      <c t="s">
        <v>27</v>
      </c>
    </row>
    <row r="731" spans="1:5" ht="38.25">
      <c r="A731" s="35" t="s">
        <v>54</v>
      </c>
      <c r="E731" s="39" t="s">
        <v>4094</v>
      </c>
    </row>
    <row r="732" spans="1:5" ht="409.5">
      <c r="A732" s="35" t="s">
        <v>56</v>
      </c>
      <c r="E732" s="40" t="s">
        <v>4095</v>
      </c>
    </row>
    <row r="733" spans="1:5" ht="12.75">
      <c r="A733" t="s">
        <v>58</v>
      </c>
      <c r="E733" s="39" t="s">
        <v>5</v>
      </c>
    </row>
    <row r="734" spans="1:16" ht="25.5">
      <c r="A734" t="s">
        <v>48</v>
      </c>
      <c s="34" t="s">
        <v>4096</v>
      </c>
      <c s="34" t="s">
        <v>4097</v>
      </c>
      <c s="35" t="s">
        <v>5</v>
      </c>
      <c s="6" t="s">
        <v>4073</v>
      </c>
      <c s="36" t="s">
        <v>1380</v>
      </c>
      <c s="37">
        <v>26.504</v>
      </c>
      <c s="36">
        <v>0</v>
      </c>
      <c s="36">
        <f>ROUND(G734*H734,6)</f>
      </c>
      <c r="L734" s="38">
        <v>0</v>
      </c>
      <c s="32">
        <f>ROUND(ROUND(L734,2)*ROUND(G734,3),2)</f>
      </c>
      <c s="36" t="s">
        <v>1501</v>
      </c>
      <c>
        <f>(M734*21)/100</f>
      </c>
      <c t="s">
        <v>27</v>
      </c>
    </row>
    <row r="735" spans="1:5" ht="38.25">
      <c r="A735" s="35" t="s">
        <v>54</v>
      </c>
      <c r="E735" s="39" t="s">
        <v>4098</v>
      </c>
    </row>
    <row r="736" spans="1:5" ht="102">
      <c r="A736" s="35" t="s">
        <v>56</v>
      </c>
      <c r="E736" s="40" t="s">
        <v>4099</v>
      </c>
    </row>
    <row r="737" spans="1:5" ht="12.75">
      <c r="A737" t="s">
        <v>58</v>
      </c>
      <c r="E737" s="39" t="s">
        <v>5</v>
      </c>
    </row>
    <row r="738" spans="1:16" ht="25.5">
      <c r="A738" t="s">
        <v>48</v>
      </c>
      <c s="34" t="s">
        <v>4100</v>
      </c>
      <c s="34" t="s">
        <v>4101</v>
      </c>
      <c s="35" t="s">
        <v>5</v>
      </c>
      <c s="6" t="s">
        <v>4102</v>
      </c>
      <c s="36" t="s">
        <v>1354</v>
      </c>
      <c s="37">
        <v>65.625</v>
      </c>
      <c s="36">
        <v>0</v>
      </c>
      <c s="36">
        <f>ROUND(G738*H738,6)</f>
      </c>
      <c r="L738" s="38">
        <v>0</v>
      </c>
      <c s="32">
        <f>ROUND(ROUND(L738,2)*ROUND(G738,3),2)</f>
      </c>
      <c s="36" t="s">
        <v>1501</v>
      </c>
      <c>
        <f>(M738*21)/100</f>
      </c>
      <c t="s">
        <v>27</v>
      </c>
    </row>
    <row r="739" spans="1:5" ht="25.5">
      <c r="A739" s="35" t="s">
        <v>54</v>
      </c>
      <c r="E739" s="39" t="s">
        <v>4102</v>
      </c>
    </row>
    <row r="740" spans="1:5" ht="204">
      <c r="A740" s="35" t="s">
        <v>56</v>
      </c>
      <c r="E740" s="40" t="s">
        <v>4103</v>
      </c>
    </row>
    <row r="741" spans="1:5" ht="12.75">
      <c r="A741" t="s">
        <v>58</v>
      </c>
      <c r="E741" s="39" t="s">
        <v>5</v>
      </c>
    </row>
    <row r="742" spans="1:16" ht="25.5">
      <c r="A742" t="s">
        <v>48</v>
      </c>
      <c s="34" t="s">
        <v>4104</v>
      </c>
      <c s="34" t="s">
        <v>4105</v>
      </c>
      <c s="35" t="s">
        <v>5</v>
      </c>
      <c s="6" t="s">
        <v>4106</v>
      </c>
      <c s="36" t="s">
        <v>163</v>
      </c>
      <c s="37">
        <v>123.8</v>
      </c>
      <c s="36">
        <v>0</v>
      </c>
      <c s="36">
        <f>ROUND(G742*H742,6)</f>
      </c>
      <c r="L742" s="38">
        <v>0</v>
      </c>
      <c s="32">
        <f>ROUND(ROUND(L742,2)*ROUND(G742,3),2)</f>
      </c>
      <c s="36" t="s">
        <v>1501</v>
      </c>
      <c>
        <f>(M742*21)/100</f>
      </c>
      <c t="s">
        <v>27</v>
      </c>
    </row>
    <row r="743" spans="1:5" ht="25.5">
      <c r="A743" s="35" t="s">
        <v>54</v>
      </c>
      <c r="E743" s="39" t="s">
        <v>4106</v>
      </c>
    </row>
    <row r="744" spans="1:5" ht="140.25">
      <c r="A744" s="35" t="s">
        <v>56</v>
      </c>
      <c r="E744" s="40" t="s">
        <v>4107</v>
      </c>
    </row>
    <row r="745" spans="1:5" ht="12.75">
      <c r="A745" t="s">
        <v>58</v>
      </c>
      <c r="E745" s="39" t="s">
        <v>5</v>
      </c>
    </row>
    <row r="746" spans="1:16" ht="25.5">
      <c r="A746" t="s">
        <v>48</v>
      </c>
      <c s="34" t="s">
        <v>4108</v>
      </c>
      <c s="34" t="s">
        <v>4109</v>
      </c>
      <c s="35" t="s">
        <v>5</v>
      </c>
      <c s="6" t="s">
        <v>4110</v>
      </c>
      <c s="36" t="s">
        <v>163</v>
      </c>
      <c s="37">
        <v>132.975</v>
      </c>
      <c s="36">
        <v>0</v>
      </c>
      <c s="36">
        <f>ROUND(G746*H746,6)</f>
      </c>
      <c r="L746" s="38">
        <v>0</v>
      </c>
      <c s="32">
        <f>ROUND(ROUND(L746,2)*ROUND(G746,3),2)</f>
      </c>
      <c s="36" t="s">
        <v>1501</v>
      </c>
      <c>
        <f>(M746*21)/100</f>
      </c>
      <c t="s">
        <v>27</v>
      </c>
    </row>
    <row r="747" spans="1:5" ht="25.5">
      <c r="A747" s="35" t="s">
        <v>54</v>
      </c>
      <c r="E747" s="39" t="s">
        <v>4110</v>
      </c>
    </row>
    <row r="748" spans="1:5" ht="409.5">
      <c r="A748" s="35" t="s">
        <v>56</v>
      </c>
      <c r="E748" s="40" t="s">
        <v>4111</v>
      </c>
    </row>
    <row r="749" spans="1:5" ht="12.75">
      <c r="A749" t="s">
        <v>58</v>
      </c>
      <c r="E749" s="39" t="s">
        <v>5</v>
      </c>
    </row>
    <row r="750" spans="1:16" ht="25.5">
      <c r="A750" t="s">
        <v>48</v>
      </c>
      <c s="34" t="s">
        <v>4112</v>
      </c>
      <c s="34" t="s">
        <v>4113</v>
      </c>
      <c s="35" t="s">
        <v>5</v>
      </c>
      <c s="6" t="s">
        <v>4114</v>
      </c>
      <c s="36" t="s">
        <v>163</v>
      </c>
      <c s="37">
        <v>155.12</v>
      </c>
      <c s="36">
        <v>0</v>
      </c>
      <c s="36">
        <f>ROUND(G750*H750,6)</f>
      </c>
      <c r="L750" s="38">
        <v>0</v>
      </c>
      <c s="32">
        <f>ROUND(ROUND(L750,2)*ROUND(G750,3),2)</f>
      </c>
      <c s="36" t="s">
        <v>1501</v>
      </c>
      <c>
        <f>(M750*21)/100</f>
      </c>
      <c t="s">
        <v>27</v>
      </c>
    </row>
    <row r="751" spans="1:5" ht="25.5">
      <c r="A751" s="35" t="s">
        <v>54</v>
      </c>
      <c r="E751" s="39" t="s">
        <v>4114</v>
      </c>
    </row>
    <row r="752" spans="1:5" ht="409.5">
      <c r="A752" s="35" t="s">
        <v>56</v>
      </c>
      <c r="E752" s="40" t="s">
        <v>4115</v>
      </c>
    </row>
    <row r="753" spans="1:5" ht="12.75">
      <c r="A753" t="s">
        <v>58</v>
      </c>
      <c r="E753" s="39" t="s">
        <v>5</v>
      </c>
    </row>
    <row r="754" spans="1:16" ht="25.5">
      <c r="A754" t="s">
        <v>48</v>
      </c>
      <c s="34" t="s">
        <v>4116</v>
      </c>
      <c s="34" t="s">
        <v>4117</v>
      </c>
      <c s="35" t="s">
        <v>5</v>
      </c>
      <c s="6" t="s">
        <v>4118</v>
      </c>
      <c s="36" t="s">
        <v>163</v>
      </c>
      <c s="37">
        <v>265</v>
      </c>
      <c s="36">
        <v>0</v>
      </c>
      <c s="36">
        <f>ROUND(G754*H754,6)</f>
      </c>
      <c r="L754" s="38">
        <v>0</v>
      </c>
      <c s="32">
        <f>ROUND(ROUND(L754,2)*ROUND(G754,3),2)</f>
      </c>
      <c s="36" t="s">
        <v>1501</v>
      </c>
      <c>
        <f>(M754*21)/100</f>
      </c>
      <c t="s">
        <v>27</v>
      </c>
    </row>
    <row r="755" spans="1:5" ht="38.25">
      <c r="A755" s="35" t="s">
        <v>54</v>
      </c>
      <c r="E755" s="39" t="s">
        <v>4119</v>
      </c>
    </row>
    <row r="756" spans="1:5" ht="127.5">
      <c r="A756" s="35" t="s">
        <v>56</v>
      </c>
      <c r="E756" s="40" t="s">
        <v>4120</v>
      </c>
    </row>
    <row r="757" spans="1:5" ht="12.75">
      <c r="A757" t="s">
        <v>58</v>
      </c>
      <c r="E757" s="39" t="s">
        <v>5</v>
      </c>
    </row>
    <row r="758" spans="1:16" ht="25.5">
      <c r="A758" t="s">
        <v>48</v>
      </c>
      <c s="34" t="s">
        <v>4121</v>
      </c>
      <c s="34" t="s">
        <v>4122</v>
      </c>
      <c s="35" t="s">
        <v>5</v>
      </c>
      <c s="6" t="s">
        <v>4123</v>
      </c>
      <c s="36" t="s">
        <v>1354</v>
      </c>
      <c s="37">
        <v>6171.58</v>
      </c>
      <c s="36">
        <v>0</v>
      </c>
      <c s="36">
        <f>ROUND(G758*H758,6)</f>
      </c>
      <c r="L758" s="38">
        <v>0</v>
      </c>
      <c s="32">
        <f>ROUND(ROUND(L758,2)*ROUND(G758,3),2)</f>
      </c>
      <c s="36" t="s">
        <v>1501</v>
      </c>
      <c>
        <f>(M758*21)/100</f>
      </c>
      <c t="s">
        <v>27</v>
      </c>
    </row>
    <row r="759" spans="1:5" ht="25.5">
      <c r="A759" s="35" t="s">
        <v>54</v>
      </c>
      <c r="E759" s="39" t="s">
        <v>4123</v>
      </c>
    </row>
    <row r="760" spans="1:5" ht="409.5">
      <c r="A760" s="35" t="s">
        <v>56</v>
      </c>
      <c r="E760" s="40" t="s">
        <v>4124</v>
      </c>
    </row>
    <row r="761" spans="1:5" ht="25.5">
      <c r="A761" t="s">
        <v>58</v>
      </c>
      <c r="E761" s="39" t="s">
        <v>4125</v>
      </c>
    </row>
    <row r="762" spans="1:16" ht="25.5">
      <c r="A762" t="s">
        <v>48</v>
      </c>
      <c s="34" t="s">
        <v>4126</v>
      </c>
      <c s="34" t="s">
        <v>4127</v>
      </c>
      <c s="35" t="s">
        <v>5</v>
      </c>
      <c s="6" t="s">
        <v>4128</v>
      </c>
      <c s="36" t="s">
        <v>1354</v>
      </c>
      <c s="37">
        <v>13615.437</v>
      </c>
      <c s="36">
        <v>0</v>
      </c>
      <c s="36">
        <f>ROUND(G762*H762,6)</f>
      </c>
      <c r="L762" s="38">
        <v>0</v>
      </c>
      <c s="32">
        <f>ROUND(ROUND(L762,2)*ROUND(G762,3),2)</f>
      </c>
      <c s="36" t="s">
        <v>1501</v>
      </c>
      <c>
        <f>(M762*21)/100</f>
      </c>
      <c t="s">
        <v>27</v>
      </c>
    </row>
    <row r="763" spans="1:5" ht="25.5">
      <c r="A763" s="35" t="s">
        <v>54</v>
      </c>
      <c r="E763" s="39" t="s">
        <v>4128</v>
      </c>
    </row>
    <row r="764" spans="1:5" ht="409.5">
      <c r="A764" s="35" t="s">
        <v>56</v>
      </c>
      <c r="E764" s="40" t="s">
        <v>4129</v>
      </c>
    </row>
    <row r="765" spans="1:5" ht="25.5">
      <c r="A765" t="s">
        <v>58</v>
      </c>
      <c r="E765" s="39" t="s">
        <v>4125</v>
      </c>
    </row>
    <row r="766" spans="1:16" ht="25.5">
      <c r="A766" t="s">
        <v>48</v>
      </c>
      <c s="34" t="s">
        <v>4130</v>
      </c>
      <c s="34" t="s">
        <v>4131</v>
      </c>
      <c s="35" t="s">
        <v>5</v>
      </c>
      <c s="6" t="s">
        <v>4132</v>
      </c>
      <c s="36" t="s">
        <v>1354</v>
      </c>
      <c s="37">
        <v>100</v>
      </c>
      <c s="36">
        <v>0</v>
      </c>
      <c s="36">
        <f>ROUND(G766*H766,6)</f>
      </c>
      <c r="L766" s="38">
        <v>0</v>
      </c>
      <c s="32">
        <f>ROUND(ROUND(L766,2)*ROUND(G766,3),2)</f>
      </c>
      <c s="36" t="s">
        <v>1501</v>
      </c>
      <c>
        <f>(M766*21)/100</f>
      </c>
      <c t="s">
        <v>27</v>
      </c>
    </row>
    <row r="767" spans="1:5" ht="25.5">
      <c r="A767" s="35" t="s">
        <v>54</v>
      </c>
      <c r="E767" s="39" t="s">
        <v>4132</v>
      </c>
    </row>
    <row r="768" spans="1:5" ht="25.5">
      <c r="A768" s="35" t="s">
        <v>56</v>
      </c>
      <c r="E768" s="40" t="s">
        <v>4133</v>
      </c>
    </row>
    <row r="769" spans="1:5" ht="12.75">
      <c r="A769" t="s">
        <v>58</v>
      </c>
      <c r="E769" s="39" t="s">
        <v>5</v>
      </c>
    </row>
    <row r="770" spans="1:16" ht="25.5">
      <c r="A770" t="s">
        <v>48</v>
      </c>
      <c s="34" t="s">
        <v>4134</v>
      </c>
      <c s="34" t="s">
        <v>4135</v>
      </c>
      <c s="35" t="s">
        <v>5</v>
      </c>
      <c s="6" t="s">
        <v>4136</v>
      </c>
      <c s="36" t="s">
        <v>1354</v>
      </c>
      <c s="37">
        <v>295.017</v>
      </c>
      <c s="36">
        <v>0</v>
      </c>
      <c s="36">
        <f>ROUND(G770*H770,6)</f>
      </c>
      <c r="L770" s="38">
        <v>0</v>
      </c>
      <c s="32">
        <f>ROUND(ROUND(L770,2)*ROUND(G770,3),2)</f>
      </c>
      <c s="36" t="s">
        <v>1501</v>
      </c>
      <c>
        <f>(M770*21)/100</f>
      </c>
      <c t="s">
        <v>27</v>
      </c>
    </row>
    <row r="771" spans="1:5" ht="25.5">
      <c r="A771" s="35" t="s">
        <v>54</v>
      </c>
      <c r="E771" s="39" t="s">
        <v>4136</v>
      </c>
    </row>
    <row r="772" spans="1:5" ht="89.25">
      <c r="A772" s="35" t="s">
        <v>56</v>
      </c>
      <c r="E772" s="40" t="s">
        <v>4137</v>
      </c>
    </row>
    <row r="773" spans="1:5" ht="12.75">
      <c r="A773" t="s">
        <v>58</v>
      </c>
      <c r="E773" s="39" t="s">
        <v>5</v>
      </c>
    </row>
    <row r="774" spans="1:16" ht="25.5">
      <c r="A774" t="s">
        <v>48</v>
      </c>
      <c s="34" t="s">
        <v>4138</v>
      </c>
      <c s="34" t="s">
        <v>4139</v>
      </c>
      <c s="35" t="s">
        <v>5</v>
      </c>
      <c s="6" t="s">
        <v>4140</v>
      </c>
      <c s="36" t="s">
        <v>1354</v>
      </c>
      <c s="37">
        <v>889.264</v>
      </c>
      <c s="36">
        <v>0</v>
      </c>
      <c s="36">
        <f>ROUND(G774*H774,6)</f>
      </c>
      <c r="L774" s="38">
        <v>0</v>
      </c>
      <c s="32">
        <f>ROUND(ROUND(L774,2)*ROUND(G774,3),2)</f>
      </c>
      <c s="36" t="s">
        <v>1501</v>
      </c>
      <c>
        <f>(M774*21)/100</f>
      </c>
      <c t="s">
        <v>27</v>
      </c>
    </row>
    <row r="775" spans="1:5" ht="25.5">
      <c r="A775" s="35" t="s">
        <v>54</v>
      </c>
      <c r="E775" s="39" t="s">
        <v>4140</v>
      </c>
    </row>
    <row r="776" spans="1:5" ht="191.25">
      <c r="A776" s="35" t="s">
        <v>56</v>
      </c>
      <c r="E776" s="40" t="s">
        <v>4141</v>
      </c>
    </row>
    <row r="777" spans="1:5" ht="12.75">
      <c r="A777" t="s">
        <v>58</v>
      </c>
      <c r="E777" s="39" t="s">
        <v>5</v>
      </c>
    </row>
    <row r="778" spans="1:16" ht="25.5">
      <c r="A778" t="s">
        <v>48</v>
      </c>
      <c s="34" t="s">
        <v>4142</v>
      </c>
      <c s="34" t="s">
        <v>4143</v>
      </c>
      <c s="35" t="s">
        <v>5</v>
      </c>
      <c s="6" t="s">
        <v>4144</v>
      </c>
      <c s="36" t="s">
        <v>1354</v>
      </c>
      <c s="37">
        <v>348.544</v>
      </c>
      <c s="36">
        <v>0</v>
      </c>
      <c s="36">
        <f>ROUND(G778*H778,6)</f>
      </c>
      <c r="L778" s="38">
        <v>0</v>
      </c>
      <c s="32">
        <f>ROUND(ROUND(L778,2)*ROUND(G778,3),2)</f>
      </c>
      <c s="36" t="s">
        <v>1501</v>
      </c>
      <c>
        <f>(M778*21)/100</f>
      </c>
      <c t="s">
        <v>27</v>
      </c>
    </row>
    <row r="779" spans="1:5" ht="25.5">
      <c r="A779" s="35" t="s">
        <v>54</v>
      </c>
      <c r="E779" s="39" t="s">
        <v>4144</v>
      </c>
    </row>
    <row r="780" spans="1:5" ht="63.75">
      <c r="A780" s="35" t="s">
        <v>56</v>
      </c>
      <c r="E780" s="40" t="s">
        <v>4145</v>
      </c>
    </row>
    <row r="781" spans="1:5" ht="12.75">
      <c r="A781" t="s">
        <v>58</v>
      </c>
      <c r="E781" s="39" t="s">
        <v>5</v>
      </c>
    </row>
    <row r="782" spans="1:16" ht="25.5">
      <c r="A782" t="s">
        <v>48</v>
      </c>
      <c s="34" t="s">
        <v>4146</v>
      </c>
      <c s="34" t="s">
        <v>4147</v>
      </c>
      <c s="35" t="s">
        <v>5</v>
      </c>
      <c s="6" t="s">
        <v>4148</v>
      </c>
      <c s="36" t="s">
        <v>1354</v>
      </c>
      <c s="37">
        <v>395.383</v>
      </c>
      <c s="36">
        <v>0</v>
      </c>
      <c s="36">
        <f>ROUND(G782*H782,6)</f>
      </c>
      <c r="L782" s="38">
        <v>0</v>
      </c>
      <c s="32">
        <f>ROUND(ROUND(L782,2)*ROUND(G782,3),2)</f>
      </c>
      <c s="36" t="s">
        <v>1501</v>
      </c>
      <c>
        <f>(M782*21)/100</f>
      </c>
      <c t="s">
        <v>27</v>
      </c>
    </row>
    <row r="783" spans="1:5" ht="25.5">
      <c r="A783" s="35" t="s">
        <v>54</v>
      </c>
      <c r="E783" s="39" t="s">
        <v>4148</v>
      </c>
    </row>
    <row r="784" spans="1:5" ht="191.25">
      <c r="A784" s="35" t="s">
        <v>56</v>
      </c>
      <c r="E784" s="40" t="s">
        <v>4149</v>
      </c>
    </row>
    <row r="785" spans="1:5" ht="12.75">
      <c r="A785" t="s">
        <v>58</v>
      </c>
      <c r="E785" s="39" t="s">
        <v>5</v>
      </c>
    </row>
    <row r="786" spans="1:16" ht="25.5">
      <c r="A786" t="s">
        <v>48</v>
      </c>
      <c s="34" t="s">
        <v>4150</v>
      </c>
      <c s="34" t="s">
        <v>4151</v>
      </c>
      <c s="35" t="s">
        <v>5</v>
      </c>
      <c s="6" t="s">
        <v>4152</v>
      </c>
      <c s="36" t="s">
        <v>1354</v>
      </c>
      <c s="37">
        <v>1939.954</v>
      </c>
      <c s="36">
        <v>0</v>
      </c>
      <c s="36">
        <f>ROUND(G786*H786,6)</f>
      </c>
      <c r="L786" s="38">
        <v>0</v>
      </c>
      <c s="32">
        <f>ROUND(ROUND(L786,2)*ROUND(G786,3),2)</f>
      </c>
      <c s="36" t="s">
        <v>1501</v>
      </c>
      <c>
        <f>(M786*21)/100</f>
      </c>
      <c t="s">
        <v>27</v>
      </c>
    </row>
    <row r="787" spans="1:5" ht="25.5">
      <c r="A787" s="35" t="s">
        <v>54</v>
      </c>
      <c r="E787" s="39" t="s">
        <v>4153</v>
      </c>
    </row>
    <row r="788" spans="1:5" ht="369.75">
      <c r="A788" s="35" t="s">
        <v>56</v>
      </c>
      <c r="E788" s="40" t="s">
        <v>4154</v>
      </c>
    </row>
    <row r="789" spans="1:5" ht="12.75">
      <c r="A789" t="s">
        <v>58</v>
      </c>
      <c r="E789" s="39" t="s">
        <v>5</v>
      </c>
    </row>
    <row r="790" spans="1:16" ht="25.5">
      <c r="A790" t="s">
        <v>48</v>
      </c>
      <c s="34" t="s">
        <v>4155</v>
      </c>
      <c s="34" t="s">
        <v>4156</v>
      </c>
      <c s="35" t="s">
        <v>5</v>
      </c>
      <c s="6" t="s">
        <v>4157</v>
      </c>
      <c s="36" t="s">
        <v>1354</v>
      </c>
      <c s="37">
        <v>117.139</v>
      </c>
      <c s="36">
        <v>0</v>
      </c>
      <c s="36">
        <f>ROUND(G790*H790,6)</f>
      </c>
      <c r="L790" s="38">
        <v>0</v>
      </c>
      <c s="32">
        <f>ROUND(ROUND(L790,2)*ROUND(G790,3),2)</f>
      </c>
      <c s="36" t="s">
        <v>1501</v>
      </c>
      <c>
        <f>(M790*21)/100</f>
      </c>
      <c t="s">
        <v>27</v>
      </c>
    </row>
    <row r="791" spans="1:5" ht="25.5">
      <c r="A791" s="35" t="s">
        <v>54</v>
      </c>
      <c r="E791" s="39" t="s">
        <v>4157</v>
      </c>
    </row>
    <row r="792" spans="1:5" ht="25.5">
      <c r="A792" s="35" t="s">
        <v>56</v>
      </c>
      <c r="E792" s="40" t="s">
        <v>4158</v>
      </c>
    </row>
    <row r="793" spans="1:5" ht="12.75">
      <c r="A793" t="s">
        <v>58</v>
      </c>
      <c r="E793" s="39" t="s">
        <v>3947</v>
      </c>
    </row>
    <row r="794" spans="1:16" ht="25.5">
      <c r="A794" t="s">
        <v>48</v>
      </c>
      <c s="34" t="s">
        <v>4159</v>
      </c>
      <c s="34" t="s">
        <v>4160</v>
      </c>
      <c s="35" t="s">
        <v>5</v>
      </c>
      <c s="6" t="s">
        <v>4161</v>
      </c>
      <c s="36" t="s">
        <v>1354</v>
      </c>
      <c s="37">
        <v>1371.524</v>
      </c>
      <c s="36">
        <v>0</v>
      </c>
      <c s="36">
        <f>ROUND(G794*H794,6)</f>
      </c>
      <c r="L794" s="38">
        <v>0</v>
      </c>
      <c s="32">
        <f>ROUND(ROUND(L794,2)*ROUND(G794,3),2)</f>
      </c>
      <c s="36" t="s">
        <v>1501</v>
      </c>
      <c>
        <f>(M794*21)/100</f>
      </c>
      <c t="s">
        <v>27</v>
      </c>
    </row>
    <row r="795" spans="1:5" ht="25.5">
      <c r="A795" s="35" t="s">
        <v>54</v>
      </c>
      <c r="E795" s="39" t="s">
        <v>4161</v>
      </c>
    </row>
    <row r="796" spans="1:5" ht="409.5">
      <c r="A796" s="35" t="s">
        <v>56</v>
      </c>
      <c r="E796" s="40" t="s">
        <v>4162</v>
      </c>
    </row>
    <row r="797" spans="1:5" ht="12.75">
      <c r="A797" t="s">
        <v>58</v>
      </c>
      <c r="E797" s="39" t="s">
        <v>3947</v>
      </c>
    </row>
    <row r="798" spans="1:16" ht="25.5">
      <c r="A798" t="s">
        <v>48</v>
      </c>
      <c s="34" t="s">
        <v>4163</v>
      </c>
      <c s="34" t="s">
        <v>4164</v>
      </c>
      <c s="35" t="s">
        <v>5</v>
      </c>
      <c s="6" t="s">
        <v>4165</v>
      </c>
      <c s="36" t="s">
        <v>1354</v>
      </c>
      <c s="37">
        <v>1356.62</v>
      </c>
      <c s="36">
        <v>0</v>
      </c>
      <c s="36">
        <f>ROUND(G798*H798,6)</f>
      </c>
      <c r="L798" s="38">
        <v>0</v>
      </c>
      <c s="32">
        <f>ROUND(ROUND(L798,2)*ROUND(G798,3),2)</f>
      </c>
      <c s="36" t="s">
        <v>1501</v>
      </c>
      <c>
        <f>(M798*21)/100</f>
      </c>
      <c t="s">
        <v>27</v>
      </c>
    </row>
    <row r="799" spans="1:5" ht="25.5">
      <c r="A799" s="35" t="s">
        <v>54</v>
      </c>
      <c r="E799" s="39" t="s">
        <v>4165</v>
      </c>
    </row>
    <row r="800" spans="1:5" ht="369.75">
      <c r="A800" s="35" t="s">
        <v>56</v>
      </c>
      <c r="E800" s="40" t="s">
        <v>4166</v>
      </c>
    </row>
    <row r="801" spans="1:5" ht="12.75">
      <c r="A801" t="s">
        <v>58</v>
      </c>
      <c r="E801" s="39" t="s">
        <v>5</v>
      </c>
    </row>
    <row r="802" spans="1:16" ht="25.5">
      <c r="A802" t="s">
        <v>48</v>
      </c>
      <c s="34" t="s">
        <v>4167</v>
      </c>
      <c s="34" t="s">
        <v>4168</v>
      </c>
      <c s="35" t="s">
        <v>5</v>
      </c>
      <c s="6" t="s">
        <v>4169</v>
      </c>
      <c s="36" t="s">
        <v>1354</v>
      </c>
      <c s="37">
        <v>12.81</v>
      </c>
      <c s="36">
        <v>0</v>
      </c>
      <c s="36">
        <f>ROUND(G802*H802,6)</f>
      </c>
      <c r="L802" s="38">
        <v>0</v>
      </c>
      <c s="32">
        <f>ROUND(ROUND(L802,2)*ROUND(G802,3),2)</f>
      </c>
      <c s="36" t="s">
        <v>1501</v>
      </c>
      <c>
        <f>(M802*21)/100</f>
      </c>
      <c t="s">
        <v>27</v>
      </c>
    </row>
    <row r="803" spans="1:5" ht="25.5">
      <c r="A803" s="35" t="s">
        <v>54</v>
      </c>
      <c r="E803" s="39" t="s">
        <v>4169</v>
      </c>
    </row>
    <row r="804" spans="1:5" ht="25.5">
      <c r="A804" s="35" t="s">
        <v>56</v>
      </c>
      <c r="E804" s="40" t="s">
        <v>3961</v>
      </c>
    </row>
    <row r="805" spans="1:5" ht="12.75">
      <c r="A805" t="s">
        <v>58</v>
      </c>
      <c r="E805" s="39" t="s">
        <v>5</v>
      </c>
    </row>
    <row r="806" spans="1:16" ht="25.5">
      <c r="A806" t="s">
        <v>48</v>
      </c>
      <c s="34" t="s">
        <v>4170</v>
      </c>
      <c s="34" t="s">
        <v>4171</v>
      </c>
      <c s="35" t="s">
        <v>5</v>
      </c>
      <c s="6" t="s">
        <v>4172</v>
      </c>
      <c s="36" t="s">
        <v>163</v>
      </c>
      <c s="37">
        <v>239</v>
      </c>
      <c s="36">
        <v>0.00093</v>
      </c>
      <c s="36">
        <f>ROUND(G806*H806,6)</f>
      </c>
      <c r="L806" s="38">
        <v>0</v>
      </c>
      <c s="32">
        <f>ROUND(ROUND(L806,2)*ROUND(G806,3),2)</f>
      </c>
      <c s="36" t="s">
        <v>1501</v>
      </c>
      <c>
        <f>(M806*21)/100</f>
      </c>
      <c t="s">
        <v>27</v>
      </c>
    </row>
    <row r="807" spans="1:5" ht="25.5">
      <c r="A807" s="35" t="s">
        <v>54</v>
      </c>
      <c r="E807" s="39" t="s">
        <v>4172</v>
      </c>
    </row>
    <row r="808" spans="1:5" ht="38.25">
      <c r="A808" s="35" t="s">
        <v>56</v>
      </c>
      <c r="E808" s="40" t="s">
        <v>4173</v>
      </c>
    </row>
    <row r="809" spans="1:5" ht="38.25">
      <c r="A809" t="s">
        <v>58</v>
      </c>
      <c r="E809" s="39" t="s">
        <v>4174</v>
      </c>
    </row>
    <row r="810" spans="1:16" ht="25.5">
      <c r="A810" t="s">
        <v>48</v>
      </c>
      <c s="34" t="s">
        <v>4175</v>
      </c>
      <c s="34" t="s">
        <v>4176</v>
      </c>
      <c s="35" t="s">
        <v>5</v>
      </c>
      <c s="6" t="s">
        <v>4177</v>
      </c>
      <c s="36" t="s">
        <v>163</v>
      </c>
      <c s="37">
        <v>111.5</v>
      </c>
      <c s="36">
        <v>0.00313</v>
      </c>
      <c s="36">
        <f>ROUND(G810*H810,6)</f>
      </c>
      <c r="L810" s="38">
        <v>0</v>
      </c>
      <c s="32">
        <f>ROUND(ROUND(L810,2)*ROUND(G810,3),2)</f>
      </c>
      <c s="36" t="s">
        <v>1501</v>
      </c>
      <c>
        <f>(M810*21)/100</f>
      </c>
      <c t="s">
        <v>27</v>
      </c>
    </row>
    <row r="811" spans="1:5" ht="25.5">
      <c r="A811" s="35" t="s">
        <v>54</v>
      </c>
      <c r="E811" s="39" t="s">
        <v>4177</v>
      </c>
    </row>
    <row r="812" spans="1:5" ht="38.25">
      <c r="A812" s="35" t="s">
        <v>56</v>
      </c>
      <c r="E812" s="40" t="s">
        <v>4178</v>
      </c>
    </row>
    <row r="813" spans="1:5" ht="38.25">
      <c r="A813" t="s">
        <v>58</v>
      </c>
      <c r="E813" s="39" t="s">
        <v>4174</v>
      </c>
    </row>
    <row r="814" spans="1:16" ht="25.5">
      <c r="A814" t="s">
        <v>48</v>
      </c>
      <c s="34" t="s">
        <v>4179</v>
      </c>
      <c s="34" t="s">
        <v>4180</v>
      </c>
      <c s="35" t="s">
        <v>5</v>
      </c>
      <c s="6" t="s">
        <v>4181</v>
      </c>
      <c s="36" t="s">
        <v>163</v>
      </c>
      <c s="37">
        <v>47</v>
      </c>
      <c s="36">
        <v>0.00524</v>
      </c>
      <c s="36">
        <f>ROUND(G814*H814,6)</f>
      </c>
      <c r="L814" s="38">
        <v>0</v>
      </c>
      <c s="32">
        <f>ROUND(ROUND(L814,2)*ROUND(G814,3),2)</f>
      </c>
      <c s="36" t="s">
        <v>1501</v>
      </c>
      <c>
        <f>(M814*21)/100</f>
      </c>
      <c t="s">
        <v>27</v>
      </c>
    </row>
    <row r="815" spans="1:5" ht="25.5">
      <c r="A815" s="35" t="s">
        <v>54</v>
      </c>
      <c r="E815" s="39" t="s">
        <v>4181</v>
      </c>
    </row>
    <row r="816" spans="1:5" ht="38.25">
      <c r="A816" s="35" t="s">
        <v>56</v>
      </c>
      <c r="E816" s="40" t="s">
        <v>4182</v>
      </c>
    </row>
    <row r="817" spans="1:5" ht="38.25">
      <c r="A817" t="s">
        <v>58</v>
      </c>
      <c r="E817" s="39" t="s">
        <v>4174</v>
      </c>
    </row>
    <row r="818" spans="1:16" ht="25.5">
      <c r="A818" t="s">
        <v>48</v>
      </c>
      <c s="34" t="s">
        <v>4183</v>
      </c>
      <c s="34" t="s">
        <v>4184</v>
      </c>
      <c s="35" t="s">
        <v>5</v>
      </c>
      <c s="6" t="s">
        <v>4185</v>
      </c>
      <c s="36" t="s">
        <v>163</v>
      </c>
      <c s="37">
        <v>44</v>
      </c>
      <c s="36">
        <v>0.00843</v>
      </c>
      <c s="36">
        <f>ROUND(G818*H818,6)</f>
      </c>
      <c r="L818" s="38">
        <v>0</v>
      </c>
      <c s="32">
        <f>ROUND(ROUND(L818,2)*ROUND(G818,3),2)</f>
      </c>
      <c s="36" t="s">
        <v>1501</v>
      </c>
      <c>
        <f>(M818*21)/100</f>
      </c>
      <c t="s">
        <v>27</v>
      </c>
    </row>
    <row r="819" spans="1:5" ht="25.5">
      <c r="A819" s="35" t="s">
        <v>54</v>
      </c>
      <c r="E819" s="39" t="s">
        <v>4185</v>
      </c>
    </row>
    <row r="820" spans="1:5" ht="38.25">
      <c r="A820" s="35" t="s">
        <v>56</v>
      </c>
      <c r="E820" s="40" t="s">
        <v>4186</v>
      </c>
    </row>
    <row r="821" spans="1:5" ht="38.25">
      <c r="A821" t="s">
        <v>58</v>
      </c>
      <c r="E821" s="39" t="s">
        <v>4174</v>
      </c>
    </row>
    <row r="822" spans="1:13" ht="12.75">
      <c r="A822" t="s">
        <v>46</v>
      </c>
      <c r="C822" s="31" t="s">
        <v>3113</v>
      </c>
      <c r="E822" s="33" t="s">
        <v>4187</v>
      </c>
      <c r="J822" s="32">
        <f>0</f>
      </c>
      <c s="32">
        <f>0</f>
      </c>
      <c s="32">
        <f>0+L823+L827+L831+L835+L839+L843</f>
      </c>
      <c s="32">
        <f>0+M823+M827+M831+M835+M839+M843</f>
      </c>
    </row>
    <row r="823" spans="1:16" ht="25.5">
      <c r="A823" t="s">
        <v>48</v>
      </c>
      <c s="34" t="s">
        <v>4188</v>
      </c>
      <c s="34" t="s">
        <v>4189</v>
      </c>
      <c s="35" t="s">
        <v>5</v>
      </c>
      <c s="6" t="s">
        <v>4190</v>
      </c>
      <c s="36" t="s">
        <v>246</v>
      </c>
      <c s="37">
        <v>6935.642</v>
      </c>
      <c s="36">
        <v>0</v>
      </c>
      <c s="36">
        <f>ROUND(G823*H823,6)</f>
      </c>
      <c r="L823" s="38">
        <v>0</v>
      </c>
      <c s="32">
        <f>ROUND(ROUND(L823,2)*ROUND(G823,3),2)</f>
      </c>
      <c s="36" t="s">
        <v>1501</v>
      </c>
      <c>
        <f>(M823*21)/100</f>
      </c>
      <c t="s">
        <v>27</v>
      </c>
    </row>
    <row r="824" spans="1:5" ht="25.5">
      <c r="A824" s="35" t="s">
        <v>54</v>
      </c>
      <c r="E824" s="39" t="s">
        <v>4190</v>
      </c>
    </row>
    <row r="825" spans="1:5" ht="12.75">
      <c r="A825" s="35" t="s">
        <v>56</v>
      </c>
      <c r="E825" s="40" t="s">
        <v>4191</v>
      </c>
    </row>
    <row r="826" spans="1:5" ht="114.75">
      <c r="A826" t="s">
        <v>58</v>
      </c>
      <c r="E826" s="39" t="s">
        <v>4192</v>
      </c>
    </row>
    <row r="827" spans="1:16" ht="25.5">
      <c r="A827" t="s">
        <v>48</v>
      </c>
      <c s="34" t="s">
        <v>4193</v>
      </c>
      <c s="34" t="s">
        <v>243</v>
      </c>
      <c s="35" t="s">
        <v>244</v>
      </c>
      <c s="6" t="s">
        <v>245</v>
      </c>
      <c s="36" t="s">
        <v>246</v>
      </c>
      <c s="37">
        <v>4775.734</v>
      </c>
      <c s="36">
        <v>0</v>
      </c>
      <c s="36">
        <f>ROUND(G827*H827,6)</f>
      </c>
      <c r="L827" s="38">
        <v>0</v>
      </c>
      <c s="32">
        <f>ROUND(ROUND(L827,2)*ROUND(G827,3),2)</f>
      </c>
      <c s="36" t="s">
        <v>1165</v>
      </c>
      <c>
        <f>(M827*21)/100</f>
      </c>
      <c t="s">
        <v>27</v>
      </c>
    </row>
    <row r="828" spans="1:5" ht="12.75">
      <c r="A828" s="35" t="s">
        <v>54</v>
      </c>
      <c r="E828" s="39" t="s">
        <v>1183</v>
      </c>
    </row>
    <row r="829" spans="1:5" ht="12.75">
      <c r="A829" s="35" t="s">
        <v>56</v>
      </c>
      <c r="E829" s="40" t="s">
        <v>4194</v>
      </c>
    </row>
    <row r="830" spans="1:5" ht="165.75">
      <c r="A830" t="s">
        <v>58</v>
      </c>
      <c r="E830" s="39" t="s">
        <v>1212</v>
      </c>
    </row>
    <row r="831" spans="1:16" ht="25.5">
      <c r="A831" t="s">
        <v>48</v>
      </c>
      <c s="34" t="s">
        <v>4195</v>
      </c>
      <c s="34" t="s">
        <v>1218</v>
      </c>
      <c s="35" t="s">
        <v>1219</v>
      </c>
      <c s="6" t="s">
        <v>1220</v>
      </c>
      <c s="36" t="s">
        <v>246</v>
      </c>
      <c s="37">
        <v>1439.831</v>
      </c>
      <c s="36">
        <v>0</v>
      </c>
      <c s="36">
        <f>ROUND(G831*H831,6)</f>
      </c>
      <c r="L831" s="38">
        <v>0</v>
      </c>
      <c s="32">
        <f>ROUND(ROUND(L831,2)*ROUND(G831,3),2)</f>
      </c>
      <c s="36" t="s">
        <v>1165</v>
      </c>
      <c>
        <f>(M831*21)/100</f>
      </c>
      <c t="s">
        <v>27</v>
      </c>
    </row>
    <row r="832" spans="1:5" ht="12.75">
      <c r="A832" s="35" t="s">
        <v>54</v>
      </c>
      <c r="E832" s="39" t="s">
        <v>1183</v>
      </c>
    </row>
    <row r="833" spans="1:5" ht="12.75">
      <c r="A833" s="35" t="s">
        <v>56</v>
      </c>
      <c r="E833" s="40" t="s">
        <v>4196</v>
      </c>
    </row>
    <row r="834" spans="1:5" ht="165.75">
      <c r="A834" t="s">
        <v>58</v>
      </c>
      <c r="E834" s="39" t="s">
        <v>1212</v>
      </c>
    </row>
    <row r="835" spans="1:16" ht="25.5">
      <c r="A835" t="s">
        <v>48</v>
      </c>
      <c s="34" t="s">
        <v>4197</v>
      </c>
      <c s="34" t="s">
        <v>1188</v>
      </c>
      <c s="35" t="s">
        <v>1189</v>
      </c>
      <c s="6" t="s">
        <v>1190</v>
      </c>
      <c s="36" t="s">
        <v>246</v>
      </c>
      <c s="37">
        <v>133.682</v>
      </c>
      <c s="36">
        <v>0</v>
      </c>
      <c s="36">
        <f>ROUND(G835*H835,6)</f>
      </c>
      <c r="L835" s="38">
        <v>0</v>
      </c>
      <c s="32">
        <f>ROUND(ROUND(L835,2)*ROUND(G835,3),2)</f>
      </c>
      <c s="36" t="s">
        <v>1165</v>
      </c>
      <c>
        <f>(M835*21)/100</f>
      </c>
      <c t="s">
        <v>27</v>
      </c>
    </row>
    <row r="836" spans="1:5" ht="12.75">
      <c r="A836" s="35" t="s">
        <v>54</v>
      </c>
      <c r="E836" s="39" t="s">
        <v>1183</v>
      </c>
    </row>
    <row r="837" spans="1:5" ht="12.75">
      <c r="A837" s="35" t="s">
        <v>56</v>
      </c>
      <c r="E837" s="40" t="s">
        <v>5</v>
      </c>
    </row>
    <row r="838" spans="1:5" ht="165.75">
      <c r="A838" t="s">
        <v>58</v>
      </c>
      <c r="E838" s="39" t="s">
        <v>1212</v>
      </c>
    </row>
    <row r="839" spans="1:16" ht="25.5">
      <c r="A839" t="s">
        <v>48</v>
      </c>
      <c s="34" t="s">
        <v>4198</v>
      </c>
      <c s="34" t="s">
        <v>1192</v>
      </c>
      <c s="35" t="s">
        <v>1193</v>
      </c>
      <c s="6" t="s">
        <v>1194</v>
      </c>
      <c s="36" t="s">
        <v>246</v>
      </c>
      <c s="37">
        <v>575.606</v>
      </c>
      <c s="36">
        <v>0</v>
      </c>
      <c s="36">
        <f>ROUND(G839*H839,6)</f>
      </c>
      <c r="L839" s="38">
        <v>0</v>
      </c>
      <c s="32">
        <f>ROUND(ROUND(L839,2)*ROUND(G839,3),2)</f>
      </c>
      <c s="36" t="s">
        <v>1165</v>
      </c>
      <c>
        <f>(M839*21)/100</f>
      </c>
      <c t="s">
        <v>27</v>
      </c>
    </row>
    <row r="840" spans="1:5" ht="12.75">
      <c r="A840" s="35" t="s">
        <v>54</v>
      </c>
      <c r="E840" s="39" t="s">
        <v>1183</v>
      </c>
    </row>
    <row r="841" spans="1:5" ht="12.75">
      <c r="A841" s="35" t="s">
        <v>56</v>
      </c>
      <c r="E841" s="40" t="s">
        <v>4199</v>
      </c>
    </row>
    <row r="842" spans="1:5" ht="165.75">
      <c r="A842" t="s">
        <v>58</v>
      </c>
      <c r="E842" s="39" t="s">
        <v>1212</v>
      </c>
    </row>
    <row r="843" spans="1:16" ht="25.5">
      <c r="A843" t="s">
        <v>48</v>
      </c>
      <c s="34" t="s">
        <v>4200</v>
      </c>
      <c s="34" t="s">
        <v>1257</v>
      </c>
      <c s="35" t="s">
        <v>1018</v>
      </c>
      <c s="6" t="s">
        <v>1258</v>
      </c>
      <c s="36" t="s">
        <v>246</v>
      </c>
      <c s="37">
        <v>10.789</v>
      </c>
      <c s="36">
        <v>0</v>
      </c>
      <c s="36">
        <f>ROUND(G843*H843,6)</f>
      </c>
      <c r="L843" s="38">
        <v>0</v>
      </c>
      <c s="32">
        <f>ROUND(ROUND(L843,2)*ROUND(G843,3),2)</f>
      </c>
      <c s="36" t="s">
        <v>1165</v>
      </c>
      <c>
        <f>(M843*21)/100</f>
      </c>
      <c t="s">
        <v>27</v>
      </c>
    </row>
    <row r="844" spans="1:5" ht="12.75">
      <c r="A844" s="35" t="s">
        <v>54</v>
      </c>
      <c r="E844" s="39" t="s">
        <v>1183</v>
      </c>
    </row>
    <row r="845" spans="1:5" ht="12.75">
      <c r="A845" s="35" t="s">
        <v>56</v>
      </c>
      <c r="E845" s="40" t="s">
        <v>5</v>
      </c>
    </row>
    <row r="846" spans="1:5" ht="165.75">
      <c r="A846" t="s">
        <v>58</v>
      </c>
      <c r="E846" s="39" t="s">
        <v>1212</v>
      </c>
    </row>
    <row r="847" spans="1:13" ht="12.75">
      <c r="A847" t="s">
        <v>46</v>
      </c>
      <c r="C847" s="31" t="s">
        <v>3116</v>
      </c>
      <c r="E847" s="33" t="s">
        <v>4201</v>
      </c>
      <c r="J847" s="32">
        <f>0</f>
      </c>
      <c s="32">
        <f>0</f>
      </c>
      <c s="32">
        <f>0+L848</f>
      </c>
      <c s="32">
        <f>0+M848</f>
      </c>
    </row>
    <row r="848" spans="1:16" ht="25.5">
      <c r="A848" t="s">
        <v>48</v>
      </c>
      <c s="34" t="s">
        <v>4202</v>
      </c>
      <c s="34" t="s">
        <v>4203</v>
      </c>
      <c s="35" t="s">
        <v>5</v>
      </c>
      <c s="6" t="s">
        <v>4204</v>
      </c>
      <c s="36" t="s">
        <v>246</v>
      </c>
      <c s="37">
        <v>1883.368</v>
      </c>
      <c s="36">
        <v>0</v>
      </c>
      <c s="36">
        <f>ROUND(G848*H848,6)</f>
      </c>
      <c r="L848" s="38">
        <v>0</v>
      </c>
      <c s="32">
        <f>ROUND(ROUND(L848,2)*ROUND(G848,3),2)</f>
      </c>
      <c s="36" t="s">
        <v>1501</v>
      </c>
      <c>
        <f>(M848*21)/100</f>
      </c>
      <c t="s">
        <v>27</v>
      </c>
    </row>
    <row r="849" spans="1:5" ht="38.25">
      <c r="A849" s="35" t="s">
        <v>54</v>
      </c>
      <c r="E849" s="39" t="s">
        <v>4205</v>
      </c>
    </row>
    <row r="850" spans="1:5" ht="12.75">
      <c r="A850" s="35" t="s">
        <v>56</v>
      </c>
      <c r="E850" s="40" t="s">
        <v>4206</v>
      </c>
    </row>
    <row r="851" spans="1:5" ht="63.75">
      <c r="A851" t="s">
        <v>58</v>
      </c>
      <c r="E851" s="39" t="s">
        <v>4207</v>
      </c>
    </row>
    <row r="852" spans="1:13" ht="12.75">
      <c r="A852" t="s">
        <v>46</v>
      </c>
      <c r="C852" s="31" t="s">
        <v>2214</v>
      </c>
      <c r="E852" s="33" t="s">
        <v>4208</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4209</v>
      </c>
      <c s="34" t="s">
        <v>4210</v>
      </c>
      <c s="35" t="s">
        <v>5</v>
      </c>
      <c s="6" t="s">
        <v>4211</v>
      </c>
      <c s="36" t="s">
        <v>1354</v>
      </c>
      <c s="37">
        <v>1768.743</v>
      </c>
      <c s="36">
        <v>0</v>
      </c>
      <c s="36">
        <f>ROUND(G853*H853,6)</f>
      </c>
      <c r="L853" s="38">
        <v>0</v>
      </c>
      <c s="32">
        <f>ROUND(ROUND(L853,2)*ROUND(G853,3),2)</f>
      </c>
      <c s="36" t="s">
        <v>1501</v>
      </c>
      <c>
        <f>(M853*21)/100</f>
      </c>
      <c t="s">
        <v>27</v>
      </c>
    </row>
    <row r="854" spans="1:5" ht="12.75">
      <c r="A854" s="35" t="s">
        <v>54</v>
      </c>
      <c r="E854" s="39" t="s">
        <v>4211</v>
      </c>
    </row>
    <row r="855" spans="1:5" ht="127.5">
      <c r="A855" s="35" t="s">
        <v>56</v>
      </c>
      <c r="E855" s="40" t="s">
        <v>4212</v>
      </c>
    </row>
    <row r="856" spans="1:5" ht="12.75">
      <c r="A856" t="s">
        <v>58</v>
      </c>
      <c r="E856" s="39" t="s">
        <v>5</v>
      </c>
    </row>
    <row r="857" spans="1:16" ht="12.75">
      <c r="A857" t="s">
        <v>48</v>
      </c>
      <c s="34" t="s">
        <v>4213</v>
      </c>
      <c s="34" t="s">
        <v>4214</v>
      </c>
      <c s="35" t="s">
        <v>5</v>
      </c>
      <c s="6" t="s">
        <v>4215</v>
      </c>
      <c s="36" t="s">
        <v>1354</v>
      </c>
      <c s="37">
        <v>1201.64</v>
      </c>
      <c s="36">
        <v>0</v>
      </c>
      <c s="36">
        <f>ROUND(G857*H857,6)</f>
      </c>
      <c r="L857" s="38">
        <v>0</v>
      </c>
      <c s="32">
        <f>ROUND(ROUND(L857,2)*ROUND(G857,3),2)</f>
      </c>
      <c s="36" t="s">
        <v>1501</v>
      </c>
      <c>
        <f>(M857*21)/100</f>
      </c>
      <c t="s">
        <v>27</v>
      </c>
    </row>
    <row r="858" spans="1:5" ht="12.75">
      <c r="A858" s="35" t="s">
        <v>54</v>
      </c>
      <c r="E858" s="39" t="s">
        <v>4215</v>
      </c>
    </row>
    <row r="859" spans="1:5" ht="25.5">
      <c r="A859" s="35" t="s">
        <v>56</v>
      </c>
      <c r="E859" s="40" t="s">
        <v>4216</v>
      </c>
    </row>
    <row r="860" spans="1:5" ht="12.75">
      <c r="A860" t="s">
        <v>58</v>
      </c>
      <c r="E860" s="39" t="s">
        <v>5</v>
      </c>
    </row>
    <row r="861" spans="1:16" ht="12.75">
      <c r="A861" t="s">
        <v>48</v>
      </c>
      <c s="34" t="s">
        <v>4217</v>
      </c>
      <c s="34" t="s">
        <v>4218</v>
      </c>
      <c s="35" t="s">
        <v>5</v>
      </c>
      <c s="6" t="s">
        <v>4219</v>
      </c>
      <c s="36" t="s">
        <v>1354</v>
      </c>
      <c s="37">
        <v>241.326</v>
      </c>
      <c s="36">
        <v>0</v>
      </c>
      <c s="36">
        <f>ROUND(G861*H861,6)</f>
      </c>
      <c r="L861" s="38">
        <v>0</v>
      </c>
      <c s="32">
        <f>ROUND(ROUND(L861,2)*ROUND(G861,3),2)</f>
      </c>
      <c s="36" t="s">
        <v>1501</v>
      </c>
      <c>
        <f>(M861*21)/100</f>
      </c>
      <c t="s">
        <v>27</v>
      </c>
    </row>
    <row r="862" spans="1:5" ht="12.75">
      <c r="A862" s="35" t="s">
        <v>54</v>
      </c>
      <c r="E862" s="39" t="s">
        <v>4219</v>
      </c>
    </row>
    <row r="863" spans="1:5" ht="76.5">
      <c r="A863" s="35" t="s">
        <v>56</v>
      </c>
      <c r="E863" s="40" t="s">
        <v>4220</v>
      </c>
    </row>
    <row r="864" spans="1:5" ht="12.75">
      <c r="A864" t="s">
        <v>58</v>
      </c>
      <c r="E864" s="39" t="s">
        <v>5</v>
      </c>
    </row>
    <row r="865" spans="1:16" ht="12.75">
      <c r="A865" t="s">
        <v>48</v>
      </c>
      <c s="34" t="s">
        <v>4221</v>
      </c>
      <c s="34" t="s">
        <v>4222</v>
      </c>
      <c s="35" t="s">
        <v>5</v>
      </c>
      <c s="6" t="s">
        <v>4223</v>
      </c>
      <c s="36" t="s">
        <v>1354</v>
      </c>
      <c s="37">
        <v>856.71</v>
      </c>
      <c s="36">
        <v>0</v>
      </c>
      <c s="36">
        <f>ROUND(G865*H865,6)</f>
      </c>
      <c r="L865" s="38">
        <v>0</v>
      </c>
      <c s="32">
        <f>ROUND(ROUND(L865,2)*ROUND(G865,3),2)</f>
      </c>
      <c s="36" t="s">
        <v>1501</v>
      </c>
      <c>
        <f>(M865*21)/100</f>
      </c>
      <c t="s">
        <v>27</v>
      </c>
    </row>
    <row r="866" spans="1:5" ht="12.75">
      <c r="A866" s="35" t="s">
        <v>54</v>
      </c>
      <c r="E866" s="39" t="s">
        <v>4223</v>
      </c>
    </row>
    <row r="867" spans="1:5" ht="89.25">
      <c r="A867" s="35" t="s">
        <v>56</v>
      </c>
      <c r="E867" s="40" t="s">
        <v>4224</v>
      </c>
    </row>
    <row r="868" spans="1:5" ht="12.75">
      <c r="A868" t="s">
        <v>58</v>
      </c>
      <c r="E868" s="39" t="s">
        <v>5</v>
      </c>
    </row>
    <row r="869" spans="1:16" ht="25.5">
      <c r="A869" t="s">
        <v>48</v>
      </c>
      <c s="34" t="s">
        <v>4225</v>
      </c>
      <c s="34" t="s">
        <v>4226</v>
      </c>
      <c s="35" t="s">
        <v>5</v>
      </c>
      <c s="6" t="s">
        <v>4227</v>
      </c>
      <c s="36" t="s">
        <v>1380</v>
      </c>
      <c s="37">
        <v>10.94</v>
      </c>
      <c s="36">
        <v>0.707</v>
      </c>
      <c s="36">
        <f>ROUND(G869*H869,6)</f>
      </c>
      <c r="L869" s="38">
        <v>0</v>
      </c>
      <c s="32">
        <f>ROUND(ROUND(L869,2)*ROUND(G869,3),2)</f>
      </c>
      <c s="36" t="s">
        <v>1501</v>
      </c>
      <c>
        <f>(M869*21)/100</f>
      </c>
      <c t="s">
        <v>27</v>
      </c>
    </row>
    <row r="870" spans="1:5" ht="25.5">
      <c r="A870" s="35" t="s">
        <v>54</v>
      </c>
      <c r="E870" s="39" t="s">
        <v>4227</v>
      </c>
    </row>
    <row r="871" spans="1:5" ht="51">
      <c r="A871" s="35" t="s">
        <v>56</v>
      </c>
      <c r="E871" s="40" t="s">
        <v>4228</v>
      </c>
    </row>
    <row r="872" spans="1:5" ht="25.5">
      <c r="A872" t="s">
        <v>58</v>
      </c>
      <c r="E872" s="39" t="s">
        <v>4229</v>
      </c>
    </row>
    <row r="873" spans="1:16" ht="12.75">
      <c r="A873" t="s">
        <v>48</v>
      </c>
      <c s="34" t="s">
        <v>4230</v>
      </c>
      <c s="34" t="s">
        <v>3688</v>
      </c>
      <c s="35" t="s">
        <v>5</v>
      </c>
      <c s="6" t="s">
        <v>3689</v>
      </c>
      <c s="36" t="s">
        <v>1354</v>
      </c>
      <c s="37">
        <v>175.04</v>
      </c>
      <c s="36">
        <v>0.00013</v>
      </c>
      <c s="36">
        <f>ROUND(G873*H873,6)</f>
      </c>
      <c r="L873" s="38">
        <v>0</v>
      </c>
      <c s="32">
        <f>ROUND(ROUND(L873,2)*ROUND(G873,3),2)</f>
      </c>
      <c s="36" t="s">
        <v>1501</v>
      </c>
      <c>
        <f>(M873*21)/100</f>
      </c>
      <c t="s">
        <v>27</v>
      </c>
    </row>
    <row r="874" spans="1:5" ht="12.75">
      <c r="A874" s="35" t="s">
        <v>54</v>
      </c>
      <c r="E874" s="39" t="s">
        <v>3689</v>
      </c>
    </row>
    <row r="875" spans="1:5" ht="25.5">
      <c r="A875" s="35" t="s">
        <v>56</v>
      </c>
      <c r="E875" s="40" t="s">
        <v>4231</v>
      </c>
    </row>
    <row r="876" spans="1:5" ht="12.75">
      <c r="A876" t="s">
        <v>58</v>
      </c>
      <c r="E876" s="39" t="s">
        <v>5</v>
      </c>
    </row>
    <row r="877" spans="1:16" ht="25.5">
      <c r="A877" t="s">
        <v>48</v>
      </c>
      <c s="34" t="s">
        <v>4232</v>
      </c>
      <c s="34" t="s">
        <v>4233</v>
      </c>
      <c s="35" t="s">
        <v>5</v>
      </c>
      <c s="6" t="s">
        <v>4234</v>
      </c>
      <c s="36" t="s">
        <v>163</v>
      </c>
      <c s="37">
        <v>67.566</v>
      </c>
      <c s="36">
        <v>2E-05</v>
      </c>
      <c s="36">
        <f>ROUND(G877*H877,6)</f>
      </c>
      <c r="L877" s="38">
        <v>0</v>
      </c>
      <c s="32">
        <f>ROUND(ROUND(L877,2)*ROUND(G877,3),2)</f>
      </c>
      <c s="36" t="s">
        <v>1501</v>
      </c>
      <c>
        <f>(M877*21)/100</f>
      </c>
      <c t="s">
        <v>27</v>
      </c>
    </row>
    <row r="878" spans="1:5" ht="25.5">
      <c r="A878" s="35" t="s">
        <v>54</v>
      </c>
      <c r="E878" s="39" t="s">
        <v>4234</v>
      </c>
    </row>
    <row r="879" spans="1:5" ht="25.5">
      <c r="A879" s="35" t="s">
        <v>56</v>
      </c>
      <c r="E879" s="40" t="s">
        <v>4235</v>
      </c>
    </row>
    <row r="880" spans="1:5" ht="12.75">
      <c r="A880" t="s">
        <v>58</v>
      </c>
      <c r="E880" s="39" t="s">
        <v>5</v>
      </c>
    </row>
    <row r="881" spans="1:16" ht="25.5">
      <c r="A881" t="s">
        <v>48</v>
      </c>
      <c s="34" t="s">
        <v>4236</v>
      </c>
      <c s="34" t="s">
        <v>3702</v>
      </c>
      <c s="35" t="s">
        <v>5</v>
      </c>
      <c s="6" t="s">
        <v>3703</v>
      </c>
      <c s="36" t="s">
        <v>1380</v>
      </c>
      <c s="37">
        <v>35.008</v>
      </c>
      <c s="36">
        <v>1.837</v>
      </c>
      <c s="36">
        <f>ROUND(G881*H881,6)</f>
      </c>
      <c r="L881" s="38">
        <v>0</v>
      </c>
      <c s="32">
        <f>ROUND(ROUND(L881,2)*ROUND(G881,3),2)</f>
      </c>
      <c s="36" t="s">
        <v>1501</v>
      </c>
      <c>
        <f>(M881*21)/100</f>
      </c>
      <c t="s">
        <v>27</v>
      </c>
    </row>
    <row r="882" spans="1:5" ht="25.5">
      <c r="A882" s="35" t="s">
        <v>54</v>
      </c>
      <c r="E882" s="39" t="s">
        <v>3703</v>
      </c>
    </row>
    <row r="883" spans="1:5" ht="51">
      <c r="A883" s="35" t="s">
        <v>56</v>
      </c>
      <c r="E883" s="40" t="s">
        <v>4237</v>
      </c>
    </row>
    <row r="884" spans="1:5" ht="25.5">
      <c r="A884" t="s">
        <v>58</v>
      </c>
      <c r="E884" s="39" t="s">
        <v>4238</v>
      </c>
    </row>
    <row r="885" spans="1:16" ht="25.5">
      <c r="A885" t="s">
        <v>48</v>
      </c>
      <c s="34" t="s">
        <v>4239</v>
      </c>
      <c s="34" t="s">
        <v>4240</v>
      </c>
      <c s="35" t="s">
        <v>5</v>
      </c>
      <c s="6" t="s">
        <v>4241</v>
      </c>
      <c s="36" t="s">
        <v>1354</v>
      </c>
      <c s="37">
        <v>704.69</v>
      </c>
      <c s="36">
        <v>0</v>
      </c>
      <c s="36">
        <f>ROUND(G885*H885,6)</f>
      </c>
      <c r="L885" s="38">
        <v>0</v>
      </c>
      <c s="32">
        <f>ROUND(ROUND(L885,2)*ROUND(G885,3),2)</f>
      </c>
      <c s="36" t="s">
        <v>1501</v>
      </c>
      <c>
        <f>(M885*21)/100</f>
      </c>
      <c t="s">
        <v>27</v>
      </c>
    </row>
    <row r="886" spans="1:5" ht="25.5">
      <c r="A886" s="35" t="s">
        <v>54</v>
      </c>
      <c r="E886" s="39" t="s">
        <v>4241</v>
      </c>
    </row>
    <row r="887" spans="1:5" ht="63.75">
      <c r="A887" s="35" t="s">
        <v>56</v>
      </c>
      <c r="E887" s="40" t="s">
        <v>4242</v>
      </c>
    </row>
    <row r="888" spans="1:5" ht="38.25">
      <c r="A888" t="s">
        <v>58</v>
      </c>
      <c r="E888" s="39" t="s">
        <v>4243</v>
      </c>
    </row>
    <row r="889" spans="1:16" ht="25.5">
      <c r="A889" t="s">
        <v>48</v>
      </c>
      <c s="34" t="s">
        <v>4244</v>
      </c>
      <c s="34" t="s">
        <v>4245</v>
      </c>
      <c s="35" t="s">
        <v>5</v>
      </c>
      <c s="6" t="s">
        <v>4246</v>
      </c>
      <c s="36" t="s">
        <v>1354</v>
      </c>
      <c s="37">
        <v>810.394</v>
      </c>
      <c s="36">
        <v>0.004</v>
      </c>
      <c s="36">
        <f>ROUND(G889*H889,6)</f>
      </c>
      <c r="L889" s="38">
        <v>0</v>
      </c>
      <c s="32">
        <f>ROUND(ROUND(L889,2)*ROUND(G889,3),2)</f>
      </c>
      <c s="36" t="s">
        <v>1501</v>
      </c>
      <c>
        <f>(M889*21)/100</f>
      </c>
      <c t="s">
        <v>27</v>
      </c>
    </row>
    <row r="890" spans="1:5" ht="38.25">
      <c r="A890" s="35" t="s">
        <v>54</v>
      </c>
      <c r="E890" s="39" t="s">
        <v>4247</v>
      </c>
    </row>
    <row r="891" spans="1:5" ht="12.75">
      <c r="A891" s="35" t="s">
        <v>56</v>
      </c>
      <c r="E891" s="40" t="s">
        <v>5</v>
      </c>
    </row>
    <row r="892" spans="1:5" ht="12.75">
      <c r="A892" t="s">
        <v>58</v>
      </c>
      <c r="E892" s="39" t="s">
        <v>5</v>
      </c>
    </row>
    <row r="893" spans="1:16" ht="12.75">
      <c r="A893" t="s">
        <v>48</v>
      </c>
      <c s="34" t="s">
        <v>4248</v>
      </c>
      <c s="34" t="s">
        <v>4249</v>
      </c>
      <c s="35" t="s">
        <v>5</v>
      </c>
      <c s="6" t="s">
        <v>4250</v>
      </c>
      <c s="36" t="s">
        <v>1354</v>
      </c>
      <c s="37">
        <v>1518.197</v>
      </c>
      <c s="36">
        <v>3E-05</v>
      </c>
      <c s="36">
        <f>ROUND(G893*H893,6)</f>
      </c>
      <c r="L893" s="38">
        <v>0</v>
      </c>
      <c s="32">
        <f>ROUND(ROUND(L893,2)*ROUND(G893,3),2)</f>
      </c>
      <c s="36" t="s">
        <v>1165</v>
      </c>
      <c>
        <f>(M893*21)/100</f>
      </c>
      <c t="s">
        <v>27</v>
      </c>
    </row>
    <row r="894" spans="1:5" ht="12.75">
      <c r="A894" s="35" t="s">
        <v>54</v>
      </c>
      <c r="E894" s="39" t="s">
        <v>4250</v>
      </c>
    </row>
    <row r="895" spans="1:5" ht="140.25">
      <c r="A895" s="35" t="s">
        <v>56</v>
      </c>
      <c r="E895" s="40" t="s">
        <v>4251</v>
      </c>
    </row>
    <row r="896" spans="1:5" ht="25.5">
      <c r="A896" t="s">
        <v>58</v>
      </c>
      <c r="E896" s="39" t="s">
        <v>4252</v>
      </c>
    </row>
    <row r="897" spans="1:16" ht="12.75">
      <c r="A897" t="s">
        <v>48</v>
      </c>
      <c s="34" t="s">
        <v>4253</v>
      </c>
      <c s="34" t="s">
        <v>4254</v>
      </c>
      <c s="35" t="s">
        <v>5</v>
      </c>
      <c s="6" t="s">
        <v>4255</v>
      </c>
      <c s="36" t="s">
        <v>1354</v>
      </c>
      <c s="37">
        <v>1745.927</v>
      </c>
      <c s="36">
        <v>0.0019</v>
      </c>
      <c s="36">
        <f>ROUND(G897*H897,6)</f>
      </c>
      <c r="L897" s="38">
        <v>0</v>
      </c>
      <c s="32">
        <f>ROUND(ROUND(L897,2)*ROUND(G897,3),2)</f>
      </c>
      <c s="36" t="s">
        <v>1501</v>
      </c>
      <c>
        <f>(M897*21)/100</f>
      </c>
      <c t="s">
        <v>27</v>
      </c>
    </row>
    <row r="898" spans="1:5" ht="12.75">
      <c r="A898" s="35" t="s">
        <v>54</v>
      </c>
      <c r="E898" s="39" t="s">
        <v>4255</v>
      </c>
    </row>
    <row r="899" spans="1:5" ht="12.75">
      <c r="A899" s="35" t="s">
        <v>56</v>
      </c>
      <c r="E899" s="40" t="s">
        <v>5</v>
      </c>
    </row>
    <row r="900" spans="1:5" ht="12.75">
      <c r="A900" t="s">
        <v>58</v>
      </c>
      <c r="E900" s="39" t="s">
        <v>5</v>
      </c>
    </row>
    <row r="901" spans="1:16" ht="25.5">
      <c r="A901" t="s">
        <v>48</v>
      </c>
      <c s="34" t="s">
        <v>4256</v>
      </c>
      <c s="34" t="s">
        <v>4257</v>
      </c>
      <c s="35" t="s">
        <v>5</v>
      </c>
      <c s="6" t="s">
        <v>4258</v>
      </c>
      <c s="36" t="s">
        <v>1354</v>
      </c>
      <c s="37">
        <v>126.328</v>
      </c>
      <c s="36">
        <v>0</v>
      </c>
      <c s="36">
        <f>ROUND(G901*H901,6)</f>
      </c>
      <c r="L901" s="38">
        <v>0</v>
      </c>
      <c s="32">
        <f>ROUND(ROUND(L901,2)*ROUND(G901,3),2)</f>
      </c>
      <c s="36" t="s">
        <v>1501</v>
      </c>
      <c>
        <f>(M901*21)/100</f>
      </c>
      <c t="s">
        <v>27</v>
      </c>
    </row>
    <row r="902" spans="1:5" ht="25.5">
      <c r="A902" s="35" t="s">
        <v>54</v>
      </c>
      <c r="E902" s="39" t="s">
        <v>4259</v>
      </c>
    </row>
    <row r="903" spans="1:5" ht="63.75">
      <c r="A903" s="35" t="s">
        <v>56</v>
      </c>
      <c r="E903" s="40" t="s">
        <v>4260</v>
      </c>
    </row>
    <row r="904" spans="1:5" ht="12.75">
      <c r="A904" t="s">
        <v>58</v>
      </c>
      <c r="E904" s="39" t="s">
        <v>5</v>
      </c>
    </row>
    <row r="905" spans="1:16" ht="25.5">
      <c r="A905" t="s">
        <v>48</v>
      </c>
      <c s="34" t="s">
        <v>4261</v>
      </c>
      <c s="34" t="s">
        <v>4245</v>
      </c>
      <c s="35" t="s">
        <v>49</v>
      </c>
      <c s="6" t="s">
        <v>4246</v>
      </c>
      <c s="36" t="s">
        <v>1354</v>
      </c>
      <c s="37">
        <v>151.594</v>
      </c>
      <c s="36">
        <v>0.004</v>
      </c>
      <c s="36">
        <f>ROUND(G905*H905,6)</f>
      </c>
      <c r="L905" s="38">
        <v>0</v>
      </c>
      <c s="32">
        <f>ROUND(ROUND(L905,2)*ROUND(G905,3),2)</f>
      </c>
      <c s="36" t="s">
        <v>1501</v>
      </c>
      <c>
        <f>(M905*21)/100</f>
      </c>
      <c t="s">
        <v>27</v>
      </c>
    </row>
    <row r="906" spans="1:5" ht="38.25">
      <c r="A906" s="35" t="s">
        <v>54</v>
      </c>
      <c r="E906" s="39" t="s">
        <v>4247</v>
      </c>
    </row>
    <row r="907" spans="1:5" ht="12.75">
      <c r="A907" s="35" t="s">
        <v>56</v>
      </c>
      <c r="E907" s="40" t="s">
        <v>5</v>
      </c>
    </row>
    <row r="908" spans="1:5" ht="12.75">
      <c r="A908" t="s">
        <v>58</v>
      </c>
      <c r="E908" s="39" t="s">
        <v>5</v>
      </c>
    </row>
    <row r="909" spans="1:16" ht="25.5">
      <c r="A909" t="s">
        <v>48</v>
      </c>
      <c s="34" t="s">
        <v>4262</v>
      </c>
      <c s="34" t="s">
        <v>4263</v>
      </c>
      <c s="35" t="s">
        <v>5</v>
      </c>
      <c s="6" t="s">
        <v>4264</v>
      </c>
      <c s="36" t="s">
        <v>1354</v>
      </c>
      <c s="37">
        <v>348.989</v>
      </c>
      <c s="36">
        <v>3E-05</v>
      </c>
      <c s="36">
        <f>ROUND(G909*H909,6)</f>
      </c>
      <c r="L909" s="38">
        <v>0</v>
      </c>
      <c s="32">
        <f>ROUND(ROUND(L909,2)*ROUND(G909,3),2)</f>
      </c>
      <c s="36" t="s">
        <v>1501</v>
      </c>
      <c>
        <f>(M909*21)/100</f>
      </c>
      <c t="s">
        <v>27</v>
      </c>
    </row>
    <row r="910" spans="1:5" ht="25.5">
      <c r="A910" s="35" t="s">
        <v>54</v>
      </c>
      <c r="E910" s="39" t="s">
        <v>4265</v>
      </c>
    </row>
    <row r="911" spans="1:5" ht="140.25">
      <c r="A911" s="35" t="s">
        <v>56</v>
      </c>
      <c r="E911" s="40" t="s">
        <v>4266</v>
      </c>
    </row>
    <row r="912" spans="1:5" ht="12.75">
      <c r="A912" t="s">
        <v>58</v>
      </c>
      <c r="E912" s="39" t="s">
        <v>5</v>
      </c>
    </row>
    <row r="913" spans="1:16" ht="12.75">
      <c r="A913" t="s">
        <v>48</v>
      </c>
      <c s="34" t="s">
        <v>4267</v>
      </c>
      <c s="34" t="s">
        <v>4254</v>
      </c>
      <c s="35" t="s">
        <v>49</v>
      </c>
      <c s="6" t="s">
        <v>4255</v>
      </c>
      <c s="36" t="s">
        <v>1354</v>
      </c>
      <c s="37">
        <v>401.337</v>
      </c>
      <c s="36">
        <v>0.0019</v>
      </c>
      <c s="36">
        <f>ROUND(G913*H913,6)</f>
      </c>
      <c r="L913" s="38">
        <v>0</v>
      </c>
      <c s="32">
        <f>ROUND(ROUND(L913,2)*ROUND(G913,3),2)</f>
      </c>
      <c s="36" t="s">
        <v>1501</v>
      </c>
      <c>
        <f>(M913*21)/100</f>
      </c>
      <c t="s">
        <v>27</v>
      </c>
    </row>
    <row r="914" spans="1:5" ht="12.75">
      <c r="A914" s="35" t="s">
        <v>54</v>
      </c>
      <c r="E914" s="39" t="s">
        <v>4255</v>
      </c>
    </row>
    <row r="915" spans="1:5" ht="12.75">
      <c r="A915" s="35" t="s">
        <v>56</v>
      </c>
      <c r="E915" s="40" t="s">
        <v>5</v>
      </c>
    </row>
    <row r="916" spans="1:5" ht="12.75">
      <c r="A916" t="s">
        <v>58</v>
      </c>
      <c r="E916" s="39" t="s">
        <v>5</v>
      </c>
    </row>
    <row r="917" spans="1:16" ht="25.5">
      <c r="A917" t="s">
        <v>48</v>
      </c>
      <c s="34" t="s">
        <v>4268</v>
      </c>
      <c s="34" t="s">
        <v>4269</v>
      </c>
      <c s="35" t="s">
        <v>5</v>
      </c>
      <c s="6" t="s">
        <v>4270</v>
      </c>
      <c s="36" t="s">
        <v>1354</v>
      </c>
      <c s="37">
        <v>1518.197</v>
      </c>
      <c s="36">
        <v>0</v>
      </c>
      <c s="36">
        <f>ROUND(G917*H917,6)</f>
      </c>
      <c r="L917" s="38">
        <v>0</v>
      </c>
      <c s="32">
        <f>ROUND(ROUND(L917,2)*ROUND(G917,3),2)</f>
      </c>
      <c s="36" t="s">
        <v>1501</v>
      </c>
      <c>
        <f>(M917*21)/100</f>
      </c>
      <c t="s">
        <v>27</v>
      </c>
    </row>
    <row r="918" spans="1:5" ht="25.5">
      <c r="A918" s="35" t="s">
        <v>54</v>
      </c>
      <c r="E918" s="39" t="s">
        <v>4270</v>
      </c>
    </row>
    <row r="919" spans="1:5" ht="140.25">
      <c r="A919" s="35" t="s">
        <v>56</v>
      </c>
      <c r="E919" s="40" t="s">
        <v>4251</v>
      </c>
    </row>
    <row r="920" spans="1:5" ht="51">
      <c r="A920" t="s">
        <v>58</v>
      </c>
      <c r="E920" s="39" t="s">
        <v>4271</v>
      </c>
    </row>
    <row r="921" spans="1:16" ht="12.75">
      <c r="A921" t="s">
        <v>48</v>
      </c>
      <c s="34" t="s">
        <v>4272</v>
      </c>
      <c s="34" t="s">
        <v>4273</v>
      </c>
      <c s="35" t="s">
        <v>5</v>
      </c>
      <c s="6" t="s">
        <v>4274</v>
      </c>
      <c s="36" t="s">
        <v>1354</v>
      </c>
      <c s="37">
        <v>1745.927</v>
      </c>
      <c s="36">
        <v>0.0003</v>
      </c>
      <c s="36">
        <f>ROUND(G921*H921,6)</f>
      </c>
      <c r="L921" s="38">
        <v>0</v>
      </c>
      <c s="32">
        <f>ROUND(ROUND(L921,2)*ROUND(G921,3),2)</f>
      </c>
      <c s="36" t="s">
        <v>1501</v>
      </c>
      <c>
        <f>(M921*21)/100</f>
      </c>
      <c t="s">
        <v>27</v>
      </c>
    </row>
    <row r="922" spans="1:5" ht="12.75">
      <c r="A922" s="35" t="s">
        <v>54</v>
      </c>
      <c r="E922" s="39" t="s">
        <v>4274</v>
      </c>
    </row>
    <row r="923" spans="1:5" ht="12.75">
      <c r="A923" s="35" t="s">
        <v>56</v>
      </c>
      <c r="E923" s="40" t="s">
        <v>5</v>
      </c>
    </row>
    <row r="924" spans="1:5" ht="12.75">
      <c r="A924" t="s">
        <v>58</v>
      </c>
      <c r="E924" s="39" t="s">
        <v>5</v>
      </c>
    </row>
    <row r="925" spans="1:16" ht="25.5">
      <c r="A925" t="s">
        <v>48</v>
      </c>
      <c s="34" t="s">
        <v>4275</v>
      </c>
      <c s="34" t="s">
        <v>4276</v>
      </c>
      <c s="35" t="s">
        <v>5</v>
      </c>
      <c s="6" t="s">
        <v>4277</v>
      </c>
      <c s="36" t="s">
        <v>163</v>
      </c>
      <c s="37">
        <v>348.989</v>
      </c>
      <c s="36">
        <v>0.0006</v>
      </c>
      <c s="36">
        <f>ROUND(G925*H925,6)</f>
      </c>
      <c r="L925" s="38">
        <v>0</v>
      </c>
      <c s="32">
        <f>ROUND(ROUND(L925,2)*ROUND(G925,3),2)</f>
      </c>
      <c s="36" t="s">
        <v>1501</v>
      </c>
      <c>
        <f>(M925*21)/100</f>
      </c>
      <c t="s">
        <v>27</v>
      </c>
    </row>
    <row r="926" spans="1:5" ht="25.5">
      <c r="A926" s="35" t="s">
        <v>54</v>
      </c>
      <c r="E926" s="39" t="s">
        <v>4277</v>
      </c>
    </row>
    <row r="927" spans="1:5" ht="12.75">
      <c r="A927" s="35" t="s">
        <v>56</v>
      </c>
      <c r="E927" s="40" t="s">
        <v>5</v>
      </c>
    </row>
    <row r="928" spans="1:5" ht="38.25">
      <c r="A928" t="s">
        <v>58</v>
      </c>
      <c r="E928" s="39" t="s">
        <v>4278</v>
      </c>
    </row>
    <row r="929" spans="1:16" ht="25.5">
      <c r="A929" t="s">
        <v>48</v>
      </c>
      <c s="34" t="s">
        <v>4279</v>
      </c>
      <c s="34" t="s">
        <v>4280</v>
      </c>
      <c s="35" t="s">
        <v>5</v>
      </c>
      <c s="6" t="s">
        <v>4281</v>
      </c>
      <c s="36" t="s">
        <v>163</v>
      </c>
      <c s="37">
        <v>348.989</v>
      </c>
      <c s="36">
        <v>0.0009</v>
      </c>
      <c s="36">
        <f>ROUND(G929*H929,6)</f>
      </c>
      <c r="L929" s="38">
        <v>0</v>
      </c>
      <c s="32">
        <f>ROUND(ROUND(L929,2)*ROUND(G929,3),2)</f>
      </c>
      <c s="36" t="s">
        <v>1501</v>
      </c>
      <c>
        <f>(M929*21)/100</f>
      </c>
      <c t="s">
        <v>27</v>
      </c>
    </row>
    <row r="930" spans="1:5" ht="25.5">
      <c r="A930" s="35" t="s">
        <v>54</v>
      </c>
      <c r="E930" s="39" t="s">
        <v>4281</v>
      </c>
    </row>
    <row r="931" spans="1:5" ht="12.75">
      <c r="A931" s="35" t="s">
        <v>56</v>
      </c>
      <c r="E931" s="40" t="s">
        <v>5</v>
      </c>
    </row>
    <row r="932" spans="1:5" ht="38.25">
      <c r="A932" t="s">
        <v>58</v>
      </c>
      <c r="E932" s="39" t="s">
        <v>4278</v>
      </c>
    </row>
    <row r="933" spans="1:16" ht="25.5">
      <c r="A933" t="s">
        <v>48</v>
      </c>
      <c s="34" t="s">
        <v>4282</v>
      </c>
      <c s="34" t="s">
        <v>4283</v>
      </c>
      <c s="35" t="s">
        <v>5</v>
      </c>
      <c s="6" t="s">
        <v>4284</v>
      </c>
      <c s="36" t="s">
        <v>163</v>
      </c>
      <c s="37">
        <v>348.989</v>
      </c>
      <c s="36">
        <v>0.00038</v>
      </c>
      <c s="36">
        <f>ROUND(G933*H933,6)</f>
      </c>
      <c r="L933" s="38">
        <v>0</v>
      </c>
      <c s="32">
        <f>ROUND(ROUND(L933,2)*ROUND(G933,3),2)</f>
      </c>
      <c s="36" t="s">
        <v>1501</v>
      </c>
      <c>
        <f>(M933*21)/100</f>
      </c>
      <c t="s">
        <v>27</v>
      </c>
    </row>
    <row r="934" spans="1:5" ht="25.5">
      <c r="A934" s="35" t="s">
        <v>54</v>
      </c>
      <c r="E934" s="39" t="s">
        <v>4284</v>
      </c>
    </row>
    <row r="935" spans="1:5" ht="12.75">
      <c r="A935" s="35" t="s">
        <v>56</v>
      </c>
      <c r="E935" s="40" t="s">
        <v>5</v>
      </c>
    </row>
    <row r="936" spans="1:5" ht="38.25">
      <c r="A936" t="s">
        <v>58</v>
      </c>
      <c r="E936" s="39" t="s">
        <v>4278</v>
      </c>
    </row>
    <row r="937" spans="1:16" ht="25.5">
      <c r="A937" t="s">
        <v>48</v>
      </c>
      <c s="34" t="s">
        <v>4285</v>
      </c>
      <c s="34" t="s">
        <v>4286</v>
      </c>
      <c s="35" t="s">
        <v>5</v>
      </c>
      <c s="6" t="s">
        <v>4287</v>
      </c>
      <c s="36" t="s">
        <v>1354</v>
      </c>
      <c s="37">
        <v>2543.524</v>
      </c>
      <c s="36">
        <v>0</v>
      </c>
      <c s="36">
        <f>ROUND(G937*H937,6)</f>
      </c>
      <c r="L937" s="38">
        <v>0</v>
      </c>
      <c s="32">
        <f>ROUND(ROUND(L937,2)*ROUND(G937,3),2)</f>
      </c>
      <c s="36" t="s">
        <v>1501</v>
      </c>
      <c>
        <f>(M937*21)/100</f>
      </c>
      <c t="s">
        <v>27</v>
      </c>
    </row>
    <row r="938" spans="1:5" ht="25.5">
      <c r="A938" s="35" t="s">
        <v>54</v>
      </c>
      <c r="E938" s="39" t="s">
        <v>4287</v>
      </c>
    </row>
    <row r="939" spans="1:5" ht="63.75">
      <c r="A939" s="35" t="s">
        <v>56</v>
      </c>
      <c r="E939" s="40" t="s">
        <v>4288</v>
      </c>
    </row>
    <row r="940" spans="1:5" ht="51">
      <c r="A940" t="s">
        <v>58</v>
      </c>
      <c r="E940" s="39" t="s">
        <v>4271</v>
      </c>
    </row>
    <row r="941" spans="1:16" ht="25.5">
      <c r="A941" t="s">
        <v>48</v>
      </c>
      <c s="34" t="s">
        <v>4289</v>
      </c>
      <c s="34" t="s">
        <v>4290</v>
      </c>
      <c s="35" t="s">
        <v>5</v>
      </c>
      <c s="6" t="s">
        <v>4291</v>
      </c>
      <c s="36" t="s">
        <v>1354</v>
      </c>
      <c s="37">
        <v>2925.053</v>
      </c>
      <c s="36">
        <v>0.0004</v>
      </c>
      <c s="36">
        <f>ROUND(G941*H941,6)</f>
      </c>
      <c r="L941" s="38">
        <v>0</v>
      </c>
      <c s="32">
        <f>ROUND(ROUND(L941,2)*ROUND(G941,3),2)</f>
      </c>
      <c s="36" t="s">
        <v>1501</v>
      </c>
      <c>
        <f>(M941*21)/100</f>
      </c>
      <c t="s">
        <v>27</v>
      </c>
    </row>
    <row r="942" spans="1:5" ht="25.5">
      <c r="A942" s="35" t="s">
        <v>54</v>
      </c>
      <c r="E942" s="39" t="s">
        <v>4291</v>
      </c>
    </row>
    <row r="943" spans="1:5" ht="12.75">
      <c r="A943" s="35" t="s">
        <v>56</v>
      </c>
      <c r="E943" s="40" t="s">
        <v>5</v>
      </c>
    </row>
    <row r="944" spans="1:5" ht="12.75">
      <c r="A944" t="s">
        <v>58</v>
      </c>
      <c r="E944" s="39" t="s">
        <v>5</v>
      </c>
    </row>
    <row r="945" spans="1:16" ht="25.5">
      <c r="A945" t="s">
        <v>48</v>
      </c>
      <c s="34" t="s">
        <v>4292</v>
      </c>
      <c s="34" t="s">
        <v>4293</v>
      </c>
      <c s="35" t="s">
        <v>5</v>
      </c>
      <c s="6" t="s">
        <v>4294</v>
      </c>
      <c s="36" t="s">
        <v>1354</v>
      </c>
      <c s="37">
        <v>1432.159</v>
      </c>
      <c s="36">
        <v>0</v>
      </c>
      <c s="36">
        <f>ROUND(G945*H945,6)</f>
      </c>
      <c r="L945" s="38">
        <v>0</v>
      </c>
      <c s="32">
        <f>ROUND(ROUND(L945,2)*ROUND(G945,3),2)</f>
      </c>
      <c s="36" t="s">
        <v>1501</v>
      </c>
      <c>
        <f>(M945*21)/100</f>
      </c>
      <c t="s">
        <v>27</v>
      </c>
    </row>
    <row r="946" spans="1:5" ht="25.5">
      <c r="A946" s="35" t="s">
        <v>54</v>
      </c>
      <c r="E946" s="39" t="s">
        <v>4294</v>
      </c>
    </row>
    <row r="947" spans="1:5" ht="114.75">
      <c r="A947" s="35" t="s">
        <v>56</v>
      </c>
      <c r="E947" s="40" t="s">
        <v>4295</v>
      </c>
    </row>
    <row r="948" spans="1:5" ht="12.75">
      <c r="A948" t="s">
        <v>58</v>
      </c>
      <c r="E948" s="39" t="s">
        <v>5</v>
      </c>
    </row>
    <row r="949" spans="1:16" ht="25.5">
      <c r="A949" t="s">
        <v>48</v>
      </c>
      <c s="34" t="s">
        <v>4296</v>
      </c>
      <c s="34" t="s">
        <v>4297</v>
      </c>
      <c s="35" t="s">
        <v>5</v>
      </c>
      <c s="6" t="s">
        <v>4298</v>
      </c>
      <c s="36" t="s">
        <v>1354</v>
      </c>
      <c s="37">
        <v>1646.983</v>
      </c>
      <c s="36">
        <v>0.0023</v>
      </c>
      <c s="36">
        <f>ROUND(G949*H949,6)</f>
      </c>
      <c r="L949" s="38">
        <v>0</v>
      </c>
      <c s="32">
        <f>ROUND(ROUND(L949,2)*ROUND(G949,3),2)</f>
      </c>
      <c s="36" t="s">
        <v>1501</v>
      </c>
      <c>
        <f>(M949*21)/100</f>
      </c>
      <c t="s">
        <v>27</v>
      </c>
    </row>
    <row r="950" spans="1:5" ht="25.5">
      <c r="A950" s="35" t="s">
        <v>54</v>
      </c>
      <c r="E950" s="39" t="s">
        <v>4298</v>
      </c>
    </row>
    <row r="951" spans="1:5" ht="12.75">
      <c r="A951" s="35" t="s">
        <v>56</v>
      </c>
      <c r="E951" s="40" t="s">
        <v>5</v>
      </c>
    </row>
    <row r="952" spans="1:5" ht="12.75">
      <c r="A952" t="s">
        <v>58</v>
      </c>
      <c r="E952" s="39" t="s">
        <v>5</v>
      </c>
    </row>
    <row r="953" spans="1:16" ht="25.5">
      <c r="A953" t="s">
        <v>48</v>
      </c>
      <c s="34" t="s">
        <v>4299</v>
      </c>
      <c s="34" t="s">
        <v>4300</v>
      </c>
      <c s="35" t="s">
        <v>5</v>
      </c>
      <c s="6" t="s">
        <v>4301</v>
      </c>
      <c s="36" t="s">
        <v>1354</v>
      </c>
      <c s="37">
        <v>1432.159</v>
      </c>
      <c s="36">
        <v>0</v>
      </c>
      <c s="36">
        <f>ROUND(G953*H953,6)</f>
      </c>
      <c r="L953" s="38">
        <v>0</v>
      </c>
      <c s="32">
        <f>ROUND(ROUND(L953,2)*ROUND(G953,3),2)</f>
      </c>
      <c s="36" t="s">
        <v>1501</v>
      </c>
      <c>
        <f>(M953*21)/100</f>
      </c>
      <c t="s">
        <v>27</v>
      </c>
    </row>
    <row r="954" spans="1:5" ht="25.5">
      <c r="A954" s="35" t="s">
        <v>54</v>
      </c>
      <c r="E954" s="39" t="s">
        <v>4301</v>
      </c>
    </row>
    <row r="955" spans="1:5" ht="114.75">
      <c r="A955" s="35" t="s">
        <v>56</v>
      </c>
      <c r="E955" s="40" t="s">
        <v>4295</v>
      </c>
    </row>
    <row r="956" spans="1:5" ht="25.5">
      <c r="A956" t="s">
        <v>58</v>
      </c>
      <c r="E956" s="39" t="s">
        <v>4302</v>
      </c>
    </row>
    <row r="957" spans="1:16" ht="12.75">
      <c r="A957" t="s">
        <v>48</v>
      </c>
      <c s="34" t="s">
        <v>4303</v>
      </c>
      <c s="34" t="s">
        <v>4273</v>
      </c>
      <c s="35" t="s">
        <v>49</v>
      </c>
      <c s="6" t="s">
        <v>4274</v>
      </c>
      <c s="36" t="s">
        <v>1354</v>
      </c>
      <c s="37">
        <v>1575.375</v>
      </c>
      <c s="36">
        <v>0.0003</v>
      </c>
      <c s="36">
        <f>ROUND(G957*H957,6)</f>
      </c>
      <c r="L957" s="38">
        <v>0</v>
      </c>
      <c s="32">
        <f>ROUND(ROUND(L957,2)*ROUND(G957,3),2)</f>
      </c>
      <c s="36" t="s">
        <v>1501</v>
      </c>
      <c>
        <f>(M957*21)/100</f>
      </c>
      <c t="s">
        <v>27</v>
      </c>
    </row>
    <row r="958" spans="1:5" ht="12.75">
      <c r="A958" s="35" t="s">
        <v>54</v>
      </c>
      <c r="E958" s="39" t="s">
        <v>4274</v>
      </c>
    </row>
    <row r="959" spans="1:5" ht="12.75">
      <c r="A959" s="35" t="s">
        <v>56</v>
      </c>
      <c r="E959" s="40" t="s">
        <v>5</v>
      </c>
    </row>
    <row r="960" spans="1:5" ht="12.75">
      <c r="A960" t="s">
        <v>58</v>
      </c>
      <c r="E960" s="39" t="s">
        <v>5</v>
      </c>
    </row>
    <row r="961" spans="1:16" ht="25.5">
      <c r="A961" t="s">
        <v>48</v>
      </c>
      <c s="34" t="s">
        <v>4304</v>
      </c>
      <c s="34" t="s">
        <v>4305</v>
      </c>
      <c s="35" t="s">
        <v>5</v>
      </c>
      <c s="6" t="s">
        <v>4306</v>
      </c>
      <c s="36" t="s">
        <v>1354</v>
      </c>
      <c s="37">
        <v>1432.159</v>
      </c>
      <c s="36">
        <v>0</v>
      </c>
      <c s="36">
        <f>ROUND(G961*H961,6)</f>
      </c>
      <c r="L961" s="38">
        <v>0</v>
      </c>
      <c s="32">
        <f>ROUND(ROUND(L961,2)*ROUND(G961,3),2)</f>
      </c>
      <c s="36" t="s">
        <v>1501</v>
      </c>
      <c>
        <f>(M961*21)/100</f>
      </c>
      <c t="s">
        <v>27</v>
      </c>
    </row>
    <row r="962" spans="1:5" ht="25.5">
      <c r="A962" s="35" t="s">
        <v>54</v>
      </c>
      <c r="E962" s="39" t="s">
        <v>4306</v>
      </c>
    </row>
    <row r="963" spans="1:5" ht="114.75">
      <c r="A963" s="35" t="s">
        <v>56</v>
      </c>
      <c r="E963" s="40" t="s">
        <v>4295</v>
      </c>
    </row>
    <row r="964" spans="1:5" ht="12.75">
      <c r="A964" t="s">
        <v>58</v>
      </c>
      <c r="E964" s="39" t="s">
        <v>5</v>
      </c>
    </row>
    <row r="965" spans="1:16" ht="12.75">
      <c r="A965" t="s">
        <v>48</v>
      </c>
      <c s="34" t="s">
        <v>4307</v>
      </c>
      <c s="34" t="s">
        <v>4308</v>
      </c>
      <c s="35" t="s">
        <v>5</v>
      </c>
      <c s="6" t="s">
        <v>4309</v>
      </c>
      <c s="36" t="s">
        <v>1380</v>
      </c>
      <c s="37">
        <v>129.873</v>
      </c>
      <c s="36">
        <v>0.35</v>
      </c>
      <c s="36">
        <f>ROUND(G965*H965,6)</f>
      </c>
      <c r="L965" s="38">
        <v>0</v>
      </c>
      <c s="32">
        <f>ROUND(ROUND(L965,2)*ROUND(G965,3),2)</f>
      </c>
      <c s="36" t="s">
        <v>1501</v>
      </c>
      <c>
        <f>(M965*21)/100</f>
      </c>
      <c t="s">
        <v>27</v>
      </c>
    </row>
    <row r="966" spans="1:5" ht="12.75">
      <c r="A966" s="35" t="s">
        <v>54</v>
      </c>
      <c r="E966" s="39" t="s">
        <v>4309</v>
      </c>
    </row>
    <row r="967" spans="1:5" ht="114.75">
      <c r="A967" s="35" t="s">
        <v>56</v>
      </c>
      <c r="E967" s="40" t="s">
        <v>4310</v>
      </c>
    </row>
    <row r="968" spans="1:5" ht="12.75">
      <c r="A968" t="s">
        <v>58</v>
      </c>
      <c r="E968" s="39" t="s">
        <v>5</v>
      </c>
    </row>
    <row r="969" spans="1:16" ht="25.5">
      <c r="A969" t="s">
        <v>48</v>
      </c>
      <c s="34" t="s">
        <v>4311</v>
      </c>
      <c s="34" t="s">
        <v>4312</v>
      </c>
      <c s="35" t="s">
        <v>5</v>
      </c>
      <c s="6" t="s">
        <v>4313</v>
      </c>
      <c s="36" t="s">
        <v>1354</v>
      </c>
      <c s="37">
        <v>1432.159</v>
      </c>
      <c s="36">
        <v>0</v>
      </c>
      <c s="36">
        <f>ROUND(G969*H969,6)</f>
      </c>
      <c r="L969" s="38">
        <v>0</v>
      </c>
      <c s="32">
        <f>ROUND(ROUND(L969,2)*ROUND(G969,3),2)</f>
      </c>
      <c s="36" t="s">
        <v>1501</v>
      </c>
      <c>
        <f>(M969*21)/100</f>
      </c>
      <c t="s">
        <v>27</v>
      </c>
    </row>
    <row r="970" spans="1:5" ht="25.5">
      <c r="A970" s="35" t="s">
        <v>54</v>
      </c>
      <c r="E970" s="39" t="s">
        <v>4313</v>
      </c>
    </row>
    <row r="971" spans="1:5" ht="255">
      <c r="A971" s="35" t="s">
        <v>56</v>
      </c>
      <c r="E971" s="40" t="s">
        <v>4314</v>
      </c>
    </row>
    <row r="972" spans="1:5" ht="12.75">
      <c r="A972" t="s">
        <v>58</v>
      </c>
      <c r="E972" s="39" t="s">
        <v>5</v>
      </c>
    </row>
    <row r="973" spans="1:16" ht="12.75">
      <c r="A973" t="s">
        <v>48</v>
      </c>
      <c s="34" t="s">
        <v>4315</v>
      </c>
      <c s="34" t="s">
        <v>4316</v>
      </c>
      <c s="35" t="s">
        <v>5</v>
      </c>
      <c s="6" t="s">
        <v>4317</v>
      </c>
      <c s="36" t="s">
        <v>52</v>
      </c>
      <c s="37">
        <v>28643.18</v>
      </c>
      <c s="36">
        <v>8E-05</v>
      </c>
      <c s="36">
        <f>ROUND(G973*H973,6)</f>
      </c>
      <c r="L973" s="38">
        <v>0</v>
      </c>
      <c s="32">
        <f>ROUND(ROUND(L973,2)*ROUND(G973,3),2)</f>
      </c>
      <c s="36" t="s">
        <v>1501</v>
      </c>
      <c>
        <f>(M973*21)/100</f>
      </c>
      <c t="s">
        <v>27</v>
      </c>
    </row>
    <row r="974" spans="1:5" ht="12.75">
      <c r="A974" s="35" t="s">
        <v>54</v>
      </c>
      <c r="E974" s="39" t="s">
        <v>4317</v>
      </c>
    </row>
    <row r="975" spans="1:5" ht="12.75">
      <c r="A975" s="35" t="s">
        <v>56</v>
      </c>
      <c r="E975" s="40" t="s">
        <v>5</v>
      </c>
    </row>
    <row r="976" spans="1:5" ht="12.75">
      <c r="A976" t="s">
        <v>58</v>
      </c>
      <c r="E976" s="39" t="s">
        <v>5</v>
      </c>
    </row>
    <row r="977" spans="1:16" ht="25.5">
      <c r="A977" t="s">
        <v>48</v>
      </c>
      <c s="34" t="s">
        <v>4318</v>
      </c>
      <c s="34" t="s">
        <v>4319</v>
      </c>
      <c s="35" t="s">
        <v>5</v>
      </c>
      <c s="6" t="s">
        <v>4320</v>
      </c>
      <c s="36" t="s">
        <v>1380</v>
      </c>
      <c s="37">
        <v>14.916</v>
      </c>
      <c s="36">
        <v>0</v>
      </c>
      <c s="36">
        <f>ROUND(G977*H977,6)</f>
      </c>
      <c r="L977" s="38">
        <v>0</v>
      </c>
      <c s="32">
        <f>ROUND(ROUND(L977,2)*ROUND(G977,3),2)</f>
      </c>
      <c s="36" t="s">
        <v>1501</v>
      </c>
      <c>
        <f>(M977*21)/100</f>
      </c>
      <c t="s">
        <v>27</v>
      </c>
    </row>
    <row r="978" spans="1:5" ht="38.25">
      <c r="A978" s="35" t="s">
        <v>54</v>
      </c>
      <c r="E978" s="39" t="s">
        <v>4321</v>
      </c>
    </row>
    <row r="979" spans="1:5" ht="114.75">
      <c r="A979" s="35" t="s">
        <v>56</v>
      </c>
      <c r="E979" s="40" t="s">
        <v>4322</v>
      </c>
    </row>
    <row r="980" spans="1:5" ht="12.75">
      <c r="A980" t="s">
        <v>58</v>
      </c>
      <c r="E980" s="39" t="s">
        <v>5</v>
      </c>
    </row>
    <row r="981" spans="1:16" ht="12.75">
      <c r="A981" t="s">
        <v>48</v>
      </c>
      <c s="34" t="s">
        <v>4323</v>
      </c>
      <c s="34" t="s">
        <v>4324</v>
      </c>
      <c s="35" t="s">
        <v>5</v>
      </c>
      <c s="6" t="s">
        <v>4325</v>
      </c>
      <c s="36" t="s">
        <v>246</v>
      </c>
      <c s="37">
        <v>32.815</v>
      </c>
      <c s="36">
        <v>1</v>
      </c>
      <c s="36">
        <f>ROUND(G981*H981,6)</f>
      </c>
      <c r="L981" s="38">
        <v>0</v>
      </c>
      <c s="32">
        <f>ROUND(ROUND(L981,2)*ROUND(G981,3),2)</f>
      </c>
      <c s="36" t="s">
        <v>1501</v>
      </c>
      <c>
        <f>(M981*21)/100</f>
      </c>
      <c t="s">
        <v>27</v>
      </c>
    </row>
    <row r="982" spans="1:5" ht="12.75">
      <c r="A982" s="35" t="s">
        <v>54</v>
      </c>
      <c r="E982" s="39" t="s">
        <v>4325</v>
      </c>
    </row>
    <row r="983" spans="1:5" ht="12.75">
      <c r="A983" s="35" t="s">
        <v>56</v>
      </c>
      <c r="E983" s="40" t="s">
        <v>5</v>
      </c>
    </row>
    <row r="984" spans="1:5" ht="12.75">
      <c r="A984" t="s">
        <v>58</v>
      </c>
      <c r="E984" s="39" t="s">
        <v>5</v>
      </c>
    </row>
    <row r="985" spans="1:16" ht="25.5">
      <c r="A985" t="s">
        <v>48</v>
      </c>
      <c s="34" t="s">
        <v>4326</v>
      </c>
      <c s="34" t="s">
        <v>4327</v>
      </c>
      <c s="35" t="s">
        <v>5</v>
      </c>
      <c s="6" t="s">
        <v>4328</v>
      </c>
      <c s="36" t="s">
        <v>1354</v>
      </c>
      <c s="37">
        <v>300.506</v>
      </c>
      <c s="36">
        <v>0</v>
      </c>
      <c s="36">
        <f>ROUND(G985*H985,6)</f>
      </c>
      <c r="L985" s="38">
        <v>0</v>
      </c>
      <c s="32">
        <f>ROUND(ROUND(L985,2)*ROUND(G985,3),2)</f>
      </c>
      <c s="36" t="s">
        <v>1501</v>
      </c>
      <c>
        <f>(M985*21)/100</f>
      </c>
      <c t="s">
        <v>27</v>
      </c>
    </row>
    <row r="986" spans="1:5" ht="25.5">
      <c r="A986" s="35" t="s">
        <v>54</v>
      </c>
      <c r="E986" s="39" t="s">
        <v>4328</v>
      </c>
    </row>
    <row r="987" spans="1:5" ht="25.5">
      <c r="A987" s="35" t="s">
        <v>56</v>
      </c>
      <c r="E987" s="40" t="s">
        <v>4329</v>
      </c>
    </row>
    <row r="988" spans="1:5" ht="12.75">
      <c r="A988" t="s">
        <v>58</v>
      </c>
      <c r="E988" s="39" t="s">
        <v>5</v>
      </c>
    </row>
    <row r="989" spans="1:16" ht="12.75">
      <c r="A989" t="s">
        <v>48</v>
      </c>
      <c s="34" t="s">
        <v>4330</v>
      </c>
      <c s="34" t="s">
        <v>4331</v>
      </c>
      <c s="35" t="s">
        <v>5</v>
      </c>
      <c s="6" t="s">
        <v>4332</v>
      </c>
      <c s="36" t="s">
        <v>1354</v>
      </c>
      <c s="37">
        <v>315.531</v>
      </c>
      <c s="36">
        <v>0.007</v>
      </c>
      <c s="36">
        <f>ROUND(G989*H989,6)</f>
      </c>
      <c r="L989" s="38">
        <v>0</v>
      </c>
      <c s="32">
        <f>ROUND(ROUND(L989,2)*ROUND(G989,3),2)</f>
      </c>
      <c s="36" t="s">
        <v>1501</v>
      </c>
      <c>
        <f>(M989*21)/100</f>
      </c>
      <c t="s">
        <v>27</v>
      </c>
    </row>
    <row r="990" spans="1:5" ht="12.75">
      <c r="A990" s="35" t="s">
        <v>54</v>
      </c>
      <c r="E990" s="39" t="s">
        <v>4332</v>
      </c>
    </row>
    <row r="991" spans="1:5" ht="12.75">
      <c r="A991" s="35" t="s">
        <v>56</v>
      </c>
      <c r="E991" s="40" t="s">
        <v>5</v>
      </c>
    </row>
    <row r="992" spans="1:5" ht="12.75">
      <c r="A992" t="s">
        <v>58</v>
      </c>
      <c r="E992" s="39" t="s">
        <v>5</v>
      </c>
    </row>
    <row r="993" spans="1:16" ht="25.5">
      <c r="A993" t="s">
        <v>48</v>
      </c>
      <c s="34" t="s">
        <v>4333</v>
      </c>
      <c s="34" t="s">
        <v>4334</v>
      </c>
      <c s="35" t="s">
        <v>5</v>
      </c>
      <c s="6" t="s">
        <v>4335</v>
      </c>
      <c s="36" t="s">
        <v>1354</v>
      </c>
      <c s="37">
        <v>2577.497</v>
      </c>
      <c s="36">
        <v>0</v>
      </c>
      <c s="36">
        <f>ROUND(G993*H993,6)</f>
      </c>
      <c r="L993" s="38">
        <v>0</v>
      </c>
      <c s="32">
        <f>ROUND(ROUND(L993,2)*ROUND(G993,3),2)</f>
      </c>
      <c s="36" t="s">
        <v>1501</v>
      </c>
      <c>
        <f>(M993*21)/100</f>
      </c>
      <c t="s">
        <v>27</v>
      </c>
    </row>
    <row r="994" spans="1:5" ht="25.5">
      <c r="A994" s="35" t="s">
        <v>54</v>
      </c>
      <c r="E994" s="39" t="s">
        <v>4335</v>
      </c>
    </row>
    <row r="995" spans="1:5" ht="140.25">
      <c r="A995" s="35" t="s">
        <v>56</v>
      </c>
      <c r="E995" s="40" t="s">
        <v>4336</v>
      </c>
    </row>
    <row r="996" spans="1:5" ht="76.5">
      <c r="A996" t="s">
        <v>58</v>
      </c>
      <c r="E996" s="39" t="s">
        <v>4337</v>
      </c>
    </row>
    <row r="997" spans="1:16" ht="12.75">
      <c r="A997" t="s">
        <v>48</v>
      </c>
      <c s="34" t="s">
        <v>4338</v>
      </c>
      <c s="34" t="s">
        <v>4339</v>
      </c>
      <c s="35" t="s">
        <v>5</v>
      </c>
      <c s="6" t="s">
        <v>4340</v>
      </c>
      <c s="36" t="s">
        <v>1354</v>
      </c>
      <c s="37">
        <v>1112.265</v>
      </c>
      <c s="36">
        <v>0.0039</v>
      </c>
      <c s="36">
        <f>ROUND(G997*H997,6)</f>
      </c>
      <c r="L997" s="38">
        <v>0</v>
      </c>
      <c s="32">
        <f>ROUND(ROUND(L997,2)*ROUND(G997,3),2)</f>
      </c>
      <c s="36" t="s">
        <v>1501</v>
      </c>
      <c>
        <f>(M997*21)/100</f>
      </c>
      <c t="s">
        <v>27</v>
      </c>
    </row>
    <row r="998" spans="1:5" ht="12.75">
      <c r="A998" s="35" t="s">
        <v>54</v>
      </c>
      <c r="E998" s="39" t="s">
        <v>4340</v>
      </c>
    </row>
    <row r="999" spans="1:5" ht="25.5">
      <c r="A999" s="35" t="s">
        <v>56</v>
      </c>
      <c r="E999" s="40" t="s">
        <v>4341</v>
      </c>
    </row>
    <row r="1000" spans="1:5" ht="12.75">
      <c r="A1000" t="s">
        <v>58</v>
      </c>
      <c r="E1000" s="39" t="s">
        <v>5</v>
      </c>
    </row>
    <row r="1001" spans="1:16" ht="12.75">
      <c r="A1001" t="s">
        <v>48</v>
      </c>
      <c s="34" t="s">
        <v>4342</v>
      </c>
      <c s="34" t="s">
        <v>4343</v>
      </c>
      <c s="35" t="s">
        <v>5</v>
      </c>
      <c s="6" t="s">
        <v>4344</v>
      </c>
      <c s="36" t="s">
        <v>1354</v>
      </c>
      <c s="37">
        <v>556.133</v>
      </c>
      <c s="36">
        <v>0.0042</v>
      </c>
      <c s="36">
        <f>ROUND(G1001*H1001,6)</f>
      </c>
      <c r="L1001" s="38">
        <v>0</v>
      </c>
      <c s="32">
        <f>ROUND(ROUND(L1001,2)*ROUND(G1001,3),2)</f>
      </c>
      <c s="36" t="s">
        <v>1501</v>
      </c>
      <c>
        <f>(M1001*21)/100</f>
      </c>
      <c t="s">
        <v>27</v>
      </c>
    </row>
    <row r="1002" spans="1:5" ht="12.75">
      <c r="A1002" s="35" t="s">
        <v>54</v>
      </c>
      <c r="E1002" s="39" t="s">
        <v>4344</v>
      </c>
    </row>
    <row r="1003" spans="1:5" ht="25.5">
      <c r="A1003" s="35" t="s">
        <v>56</v>
      </c>
      <c r="E1003" s="40" t="s">
        <v>4345</v>
      </c>
    </row>
    <row r="1004" spans="1:5" ht="12.75">
      <c r="A1004" t="s">
        <v>58</v>
      </c>
      <c r="E1004" s="39" t="s">
        <v>5</v>
      </c>
    </row>
    <row r="1005" spans="1:16" ht="12.75">
      <c r="A1005" t="s">
        <v>48</v>
      </c>
      <c s="34" t="s">
        <v>4346</v>
      </c>
      <c s="34" t="s">
        <v>4347</v>
      </c>
      <c s="35" t="s">
        <v>5</v>
      </c>
      <c s="6" t="s">
        <v>4348</v>
      </c>
      <c s="36" t="s">
        <v>1354</v>
      </c>
      <c s="37">
        <v>1089.873</v>
      </c>
      <c s="36">
        <v>0.0048</v>
      </c>
      <c s="36">
        <f>ROUND(G1005*H1005,6)</f>
      </c>
      <c r="L1005" s="38">
        <v>0</v>
      </c>
      <c s="32">
        <f>ROUND(ROUND(L1005,2)*ROUND(G1005,3),2)</f>
      </c>
      <c s="36" t="s">
        <v>1501</v>
      </c>
      <c>
        <f>(M1005*21)/100</f>
      </c>
      <c t="s">
        <v>27</v>
      </c>
    </row>
    <row r="1006" spans="1:5" ht="12.75">
      <c r="A1006" s="35" t="s">
        <v>54</v>
      </c>
      <c r="E1006" s="39" t="s">
        <v>4348</v>
      </c>
    </row>
    <row r="1007" spans="1:5" ht="127.5">
      <c r="A1007" s="35" t="s">
        <v>56</v>
      </c>
      <c r="E1007" s="40" t="s">
        <v>4349</v>
      </c>
    </row>
    <row r="1008" spans="1:5" ht="12.75">
      <c r="A1008" t="s">
        <v>58</v>
      </c>
      <c r="E1008" s="39" t="s">
        <v>5</v>
      </c>
    </row>
    <row r="1009" spans="1:16" ht="25.5">
      <c r="A1009" t="s">
        <v>48</v>
      </c>
      <c s="34" t="s">
        <v>4350</v>
      </c>
      <c s="34" t="s">
        <v>4351</v>
      </c>
      <c s="35" t="s">
        <v>5</v>
      </c>
      <c s="6" t="s">
        <v>4352</v>
      </c>
      <c s="36" t="s">
        <v>1354</v>
      </c>
      <c s="37">
        <v>423.328</v>
      </c>
      <c s="36">
        <v>0</v>
      </c>
      <c s="36">
        <f>ROUND(G1009*H1009,6)</f>
      </c>
      <c r="L1009" s="38">
        <v>0</v>
      </c>
      <c s="32">
        <f>ROUND(ROUND(L1009,2)*ROUND(G1009,3),2)</f>
      </c>
      <c s="36" t="s">
        <v>1501</v>
      </c>
      <c>
        <f>(M1009*21)/100</f>
      </c>
      <c t="s">
        <v>27</v>
      </c>
    </row>
    <row r="1010" spans="1:5" ht="25.5">
      <c r="A1010" s="35" t="s">
        <v>54</v>
      </c>
      <c r="E1010" s="39" t="s">
        <v>4353</v>
      </c>
    </row>
    <row r="1011" spans="1:5" ht="89.25">
      <c r="A1011" s="35" t="s">
        <v>56</v>
      </c>
      <c r="E1011" s="40" t="s">
        <v>4354</v>
      </c>
    </row>
    <row r="1012" spans="1:5" ht="12.75">
      <c r="A1012" t="s">
        <v>58</v>
      </c>
      <c r="E1012" s="39" t="s">
        <v>5</v>
      </c>
    </row>
    <row r="1013" spans="1:16" ht="25.5">
      <c r="A1013" t="s">
        <v>48</v>
      </c>
      <c s="34" t="s">
        <v>4355</v>
      </c>
      <c s="34" t="s">
        <v>4356</v>
      </c>
      <c s="35" t="s">
        <v>5</v>
      </c>
      <c s="6" t="s">
        <v>4357</v>
      </c>
      <c s="36" t="s">
        <v>1354</v>
      </c>
      <c s="37">
        <v>1321.571</v>
      </c>
      <c s="36">
        <v>0</v>
      </c>
      <c s="36">
        <f>ROUND(G1013*H1013,6)</f>
      </c>
      <c r="L1013" s="38">
        <v>0</v>
      </c>
      <c s="32">
        <f>ROUND(ROUND(L1013,2)*ROUND(G1013,3),2)</f>
      </c>
      <c s="36" t="s">
        <v>1501</v>
      </c>
      <c>
        <f>(M1013*21)/100</f>
      </c>
      <c t="s">
        <v>27</v>
      </c>
    </row>
    <row r="1014" spans="1:5" ht="25.5">
      <c r="A1014" s="35" t="s">
        <v>54</v>
      </c>
      <c r="E1014" s="39" t="s">
        <v>4357</v>
      </c>
    </row>
    <row r="1015" spans="1:5" ht="165.75">
      <c r="A1015" s="35" t="s">
        <v>56</v>
      </c>
      <c r="E1015" s="40" t="s">
        <v>4358</v>
      </c>
    </row>
    <row r="1016" spans="1:5" ht="51">
      <c r="A1016" t="s">
        <v>58</v>
      </c>
      <c r="E1016" s="39" t="s">
        <v>4359</v>
      </c>
    </row>
    <row r="1017" spans="1:16" ht="12.75">
      <c r="A1017" t="s">
        <v>48</v>
      </c>
      <c s="34" t="s">
        <v>4360</v>
      </c>
      <c s="34" t="s">
        <v>4361</v>
      </c>
      <c s="35" t="s">
        <v>5</v>
      </c>
      <c s="6" t="s">
        <v>4362</v>
      </c>
      <c s="36" t="s">
        <v>1380</v>
      </c>
      <c s="37">
        <v>34.889</v>
      </c>
      <c s="36">
        <v>0.55</v>
      </c>
      <c s="36">
        <f>ROUND(G1017*H1017,6)</f>
      </c>
      <c r="L1017" s="38">
        <v>0</v>
      </c>
      <c s="32">
        <f>ROUND(ROUND(L1017,2)*ROUND(G1017,3),2)</f>
      </c>
      <c s="36" t="s">
        <v>1501</v>
      </c>
      <c>
        <f>(M1017*21)/100</f>
      </c>
      <c t="s">
        <v>27</v>
      </c>
    </row>
    <row r="1018" spans="1:5" ht="12.75">
      <c r="A1018" s="35" t="s">
        <v>54</v>
      </c>
      <c r="E1018" s="39" t="s">
        <v>4362</v>
      </c>
    </row>
    <row r="1019" spans="1:5" ht="12.75">
      <c r="A1019" s="35" t="s">
        <v>56</v>
      </c>
      <c r="E1019" s="40" t="s">
        <v>5</v>
      </c>
    </row>
    <row r="1020" spans="1:5" ht="12.75">
      <c r="A1020" t="s">
        <v>58</v>
      </c>
      <c r="E1020" s="39" t="s">
        <v>5</v>
      </c>
    </row>
    <row r="1021" spans="1:16" ht="25.5">
      <c r="A1021" t="s">
        <v>48</v>
      </c>
      <c s="34" t="s">
        <v>4363</v>
      </c>
      <c s="34" t="s">
        <v>4364</v>
      </c>
      <c s="35" t="s">
        <v>5</v>
      </c>
      <c s="6" t="s">
        <v>4365</v>
      </c>
      <c s="36" t="s">
        <v>1380</v>
      </c>
      <c s="37">
        <v>34.889</v>
      </c>
      <c s="36">
        <v>0.00122</v>
      </c>
      <c s="36">
        <f>ROUND(G1021*H1021,6)</f>
      </c>
      <c r="L1021" s="38">
        <v>0</v>
      </c>
      <c s="32">
        <f>ROUND(ROUND(L1021,2)*ROUND(G1021,3),2)</f>
      </c>
      <c s="36" t="s">
        <v>1501</v>
      </c>
      <c>
        <f>(M1021*21)/100</f>
      </c>
      <c t="s">
        <v>27</v>
      </c>
    </row>
    <row r="1022" spans="1:5" ht="25.5">
      <c r="A1022" s="35" t="s">
        <v>54</v>
      </c>
      <c r="E1022" s="39" t="s">
        <v>4365</v>
      </c>
    </row>
    <row r="1023" spans="1:5" ht="12.75">
      <c r="A1023" s="35" t="s">
        <v>56</v>
      </c>
      <c r="E1023" s="40" t="s">
        <v>5</v>
      </c>
    </row>
    <row r="1024" spans="1:5" ht="127.5">
      <c r="A1024" t="s">
        <v>58</v>
      </c>
      <c r="E1024" s="39" t="s">
        <v>4366</v>
      </c>
    </row>
    <row r="1025" spans="1:16" ht="25.5">
      <c r="A1025" t="s">
        <v>48</v>
      </c>
      <c s="34" t="s">
        <v>4367</v>
      </c>
      <c s="34" t="s">
        <v>4368</v>
      </c>
      <c s="35" t="s">
        <v>5</v>
      </c>
      <c s="6" t="s">
        <v>4369</v>
      </c>
      <c s="36" t="s">
        <v>1354</v>
      </c>
      <c s="37">
        <v>752.672</v>
      </c>
      <c s="36">
        <v>0</v>
      </c>
      <c s="36">
        <f>ROUND(G1025*H1025,6)</f>
      </c>
      <c r="L1025" s="38">
        <v>0</v>
      </c>
      <c s="32">
        <f>ROUND(ROUND(L1025,2)*ROUND(G1025,3),2)</f>
      </c>
      <c s="36" t="s">
        <v>1501</v>
      </c>
      <c>
        <f>(M1025*21)/100</f>
      </c>
      <c t="s">
        <v>27</v>
      </c>
    </row>
    <row r="1026" spans="1:5" ht="25.5">
      <c r="A1026" s="35" t="s">
        <v>54</v>
      </c>
      <c r="E1026" s="39" t="s">
        <v>4369</v>
      </c>
    </row>
    <row r="1027" spans="1:5" ht="25.5">
      <c r="A1027" s="35" t="s">
        <v>56</v>
      </c>
      <c r="E1027" s="40" t="s">
        <v>4370</v>
      </c>
    </row>
    <row r="1028" spans="1:5" ht="51">
      <c r="A1028" t="s">
        <v>58</v>
      </c>
      <c r="E1028" s="39" t="s">
        <v>4359</v>
      </c>
    </row>
    <row r="1029" spans="1:16" ht="12.75">
      <c r="A1029" t="s">
        <v>48</v>
      </c>
      <c s="34" t="s">
        <v>4371</v>
      </c>
      <c s="34" t="s">
        <v>4372</v>
      </c>
      <c s="35" t="s">
        <v>5</v>
      </c>
      <c s="6" t="s">
        <v>4373</v>
      </c>
      <c s="36" t="s">
        <v>1380</v>
      </c>
      <c s="37">
        <v>7.866</v>
      </c>
      <c s="36">
        <v>0.55</v>
      </c>
      <c s="36">
        <f>ROUND(G1029*H1029,6)</f>
      </c>
      <c r="L1029" s="38">
        <v>0</v>
      </c>
      <c s="32">
        <f>ROUND(ROUND(L1029,2)*ROUND(G1029,3),2)</f>
      </c>
      <c s="36" t="s">
        <v>1501</v>
      </c>
      <c>
        <f>(M1029*21)/100</f>
      </c>
      <c t="s">
        <v>27</v>
      </c>
    </row>
    <row r="1030" spans="1:5" ht="12.75">
      <c r="A1030" s="35" t="s">
        <v>54</v>
      </c>
      <c r="E1030" s="39" t="s">
        <v>4373</v>
      </c>
    </row>
    <row r="1031" spans="1:5" ht="89.25">
      <c r="A1031" s="35" t="s">
        <v>56</v>
      </c>
      <c r="E1031" s="40" t="s">
        <v>4374</v>
      </c>
    </row>
    <row r="1032" spans="1:5" ht="12.75">
      <c r="A1032" t="s">
        <v>58</v>
      </c>
      <c r="E1032" s="39" t="s">
        <v>5</v>
      </c>
    </row>
    <row r="1033" spans="1:16" ht="12.75">
      <c r="A1033" t="s">
        <v>48</v>
      </c>
      <c s="34" t="s">
        <v>4375</v>
      </c>
      <c s="34" t="s">
        <v>4376</v>
      </c>
      <c s="35" t="s">
        <v>5</v>
      </c>
      <c s="6" t="s">
        <v>4377</v>
      </c>
      <c s="36" t="s">
        <v>163</v>
      </c>
      <c s="37">
        <v>752.672</v>
      </c>
      <c s="36">
        <v>0</v>
      </c>
      <c s="36">
        <f>ROUND(G1033*H1033,6)</f>
      </c>
      <c r="L1033" s="38">
        <v>0</v>
      </c>
      <c s="32">
        <f>ROUND(ROUND(L1033,2)*ROUND(G1033,3),2)</f>
      </c>
      <c s="36" t="s">
        <v>1501</v>
      </c>
      <c>
        <f>(M1033*21)/100</f>
      </c>
      <c t="s">
        <v>27</v>
      </c>
    </row>
    <row r="1034" spans="1:5" ht="12.75">
      <c r="A1034" s="35" t="s">
        <v>54</v>
      </c>
      <c r="E1034" s="39" t="s">
        <v>4377</v>
      </c>
    </row>
    <row r="1035" spans="1:5" ht="25.5">
      <c r="A1035" s="35" t="s">
        <v>56</v>
      </c>
      <c r="E1035" s="40" t="s">
        <v>4378</v>
      </c>
    </row>
    <row r="1036" spans="1:5" ht="51">
      <c r="A1036" t="s">
        <v>58</v>
      </c>
      <c r="E1036" s="39" t="s">
        <v>4359</v>
      </c>
    </row>
    <row r="1037" spans="1:16" ht="12.75">
      <c r="A1037" t="s">
        <v>48</v>
      </c>
      <c s="34" t="s">
        <v>4379</v>
      </c>
      <c s="34" t="s">
        <v>4372</v>
      </c>
      <c s="35" t="s">
        <v>49</v>
      </c>
      <c s="6" t="s">
        <v>4373</v>
      </c>
      <c s="36" t="s">
        <v>1380</v>
      </c>
      <c s="37">
        <v>2.186</v>
      </c>
      <c s="36">
        <v>0.55</v>
      </c>
      <c s="36">
        <f>ROUND(G1037*H1037,6)</f>
      </c>
      <c r="L1037" s="38">
        <v>0</v>
      </c>
      <c s="32">
        <f>ROUND(ROUND(L1037,2)*ROUND(G1037,3),2)</f>
      </c>
      <c s="36" t="s">
        <v>1501</v>
      </c>
      <c>
        <f>(M1037*21)/100</f>
      </c>
      <c t="s">
        <v>27</v>
      </c>
    </row>
    <row r="1038" spans="1:5" ht="12.75">
      <c r="A1038" s="35" t="s">
        <v>54</v>
      </c>
      <c r="E1038" s="39" t="s">
        <v>4373</v>
      </c>
    </row>
    <row r="1039" spans="1:5" ht="102">
      <c r="A1039" s="35" t="s">
        <v>56</v>
      </c>
      <c r="E1039" s="40" t="s">
        <v>4380</v>
      </c>
    </row>
    <row r="1040" spans="1:5" ht="12.75">
      <c r="A1040" t="s">
        <v>58</v>
      </c>
      <c r="E1040" s="39" t="s">
        <v>5</v>
      </c>
    </row>
    <row r="1041" spans="1:16" ht="25.5">
      <c r="A1041" t="s">
        <v>48</v>
      </c>
      <c s="34" t="s">
        <v>4381</v>
      </c>
      <c s="34" t="s">
        <v>4382</v>
      </c>
      <c s="35" t="s">
        <v>5</v>
      </c>
      <c s="6" t="s">
        <v>4383</v>
      </c>
      <c s="36" t="s">
        <v>1380</v>
      </c>
      <c s="37">
        <v>44.941</v>
      </c>
      <c s="36">
        <v>0.02337</v>
      </c>
      <c s="36">
        <f>ROUND(G1041*H1041,6)</f>
      </c>
      <c r="L1041" s="38">
        <v>0</v>
      </c>
      <c s="32">
        <f>ROUND(ROUND(L1041,2)*ROUND(G1041,3),2)</f>
      </c>
      <c s="36" t="s">
        <v>1501</v>
      </c>
      <c>
        <f>(M1041*21)/100</f>
      </c>
      <c t="s">
        <v>27</v>
      </c>
    </row>
    <row r="1042" spans="1:5" ht="25.5">
      <c r="A1042" s="35" t="s">
        <v>54</v>
      </c>
      <c r="E1042" s="39" t="s">
        <v>4383</v>
      </c>
    </row>
    <row r="1043" spans="1:5" ht="12.75">
      <c r="A1043" s="35" t="s">
        <v>56</v>
      </c>
      <c r="E1043" s="40" t="s">
        <v>4384</v>
      </c>
    </row>
    <row r="1044" spans="1:5" ht="63.75">
      <c r="A1044" t="s">
        <v>58</v>
      </c>
      <c r="E1044" s="39" t="s">
        <v>4385</v>
      </c>
    </row>
    <row r="1045" spans="1:16" ht="25.5">
      <c r="A1045" t="s">
        <v>48</v>
      </c>
      <c s="34" t="s">
        <v>4386</v>
      </c>
      <c s="34" t="s">
        <v>4387</v>
      </c>
      <c s="35" t="s">
        <v>5</v>
      </c>
      <c s="6" t="s">
        <v>4388</v>
      </c>
      <c s="36" t="s">
        <v>1354</v>
      </c>
      <c s="37">
        <v>1213.363</v>
      </c>
      <c s="36">
        <v>0</v>
      </c>
      <c s="36">
        <f>ROUND(G1045*H1045,6)</f>
      </c>
      <c r="L1045" s="38">
        <v>0</v>
      </c>
      <c s="32">
        <f>ROUND(ROUND(L1045,2)*ROUND(G1045,3),2)</f>
      </c>
      <c s="36" t="s">
        <v>1501</v>
      </c>
      <c>
        <f>(M1045*21)/100</f>
      </c>
      <c t="s">
        <v>27</v>
      </c>
    </row>
    <row r="1046" spans="1:5" ht="25.5">
      <c r="A1046" s="35" t="s">
        <v>54</v>
      </c>
      <c r="E1046" s="39" t="s">
        <v>4388</v>
      </c>
    </row>
    <row r="1047" spans="1:5" ht="165.75">
      <c r="A1047" s="35" t="s">
        <v>56</v>
      </c>
      <c r="E1047" s="40" t="s">
        <v>4389</v>
      </c>
    </row>
    <row r="1048" spans="1:5" ht="12.75">
      <c r="A1048" t="s">
        <v>58</v>
      </c>
      <c r="E1048" s="39" t="s">
        <v>5</v>
      </c>
    </row>
    <row r="1049" spans="1:16" ht="12.75">
      <c r="A1049" t="s">
        <v>48</v>
      </c>
      <c s="34" t="s">
        <v>4390</v>
      </c>
      <c s="34" t="s">
        <v>4391</v>
      </c>
      <c s="35" t="s">
        <v>5</v>
      </c>
      <c s="6" t="s">
        <v>4392</v>
      </c>
      <c s="36" t="s">
        <v>1354</v>
      </c>
      <c s="37">
        <v>1213.363</v>
      </c>
      <c s="36">
        <v>0</v>
      </c>
      <c s="36">
        <f>ROUND(G1049*H1049,6)</f>
      </c>
      <c r="L1049" s="38">
        <v>0</v>
      </c>
      <c s="32">
        <f>ROUND(ROUND(L1049,2)*ROUND(G1049,3),2)</f>
      </c>
      <c s="36" t="s">
        <v>1165</v>
      </c>
      <c>
        <f>(M1049*21)/100</f>
      </c>
      <c t="s">
        <v>27</v>
      </c>
    </row>
    <row r="1050" spans="1:5" ht="12.75">
      <c r="A1050" s="35" t="s">
        <v>54</v>
      </c>
      <c r="E1050" s="39" t="s">
        <v>4392</v>
      </c>
    </row>
    <row r="1051" spans="1:5" ht="165.75">
      <c r="A1051" s="35" t="s">
        <v>56</v>
      </c>
      <c r="E1051" s="40" t="s">
        <v>4389</v>
      </c>
    </row>
    <row r="1052" spans="1:5" ht="12.75">
      <c r="A1052" t="s">
        <v>58</v>
      </c>
      <c r="E1052" s="39" t="s">
        <v>5</v>
      </c>
    </row>
    <row r="1053" spans="1:16" ht="12.75">
      <c r="A1053" t="s">
        <v>48</v>
      </c>
      <c s="34" t="s">
        <v>4393</v>
      </c>
      <c s="34" t="s">
        <v>4394</v>
      </c>
      <c s="35" t="s">
        <v>5</v>
      </c>
      <c s="6" t="s">
        <v>4395</v>
      </c>
      <c s="36" t="s">
        <v>1354</v>
      </c>
      <c s="37">
        <v>1144.356</v>
      </c>
      <c s="36">
        <v>0.0026</v>
      </c>
      <c s="36">
        <f>ROUND(G1053*H1053,6)</f>
      </c>
      <c r="L1053" s="38">
        <v>0</v>
      </c>
      <c s="32">
        <f>ROUND(ROUND(L1053,2)*ROUND(G1053,3),2)</f>
      </c>
      <c s="36" t="s">
        <v>1165</v>
      </c>
      <c>
        <f>(M1053*21)/100</f>
      </c>
      <c t="s">
        <v>27</v>
      </c>
    </row>
    <row r="1054" spans="1:5" ht="12.75">
      <c r="A1054" s="35" t="s">
        <v>54</v>
      </c>
      <c r="E1054" s="39" t="s">
        <v>4395</v>
      </c>
    </row>
    <row r="1055" spans="1:5" ht="25.5">
      <c r="A1055" s="35" t="s">
        <v>56</v>
      </c>
      <c r="E1055" s="40" t="s">
        <v>4396</v>
      </c>
    </row>
    <row r="1056" spans="1:5" ht="12.75">
      <c r="A1056" t="s">
        <v>58</v>
      </c>
      <c r="E1056" s="39" t="s">
        <v>5</v>
      </c>
    </row>
    <row r="1057" spans="1:16" ht="12.75">
      <c r="A1057" t="s">
        <v>48</v>
      </c>
      <c s="34" t="s">
        <v>4397</v>
      </c>
      <c s="34" t="s">
        <v>4398</v>
      </c>
      <c s="35" t="s">
        <v>5</v>
      </c>
      <c s="6" t="s">
        <v>4399</v>
      </c>
      <c s="36" t="s">
        <v>1354</v>
      </c>
      <c s="37">
        <v>129.675</v>
      </c>
      <c s="36">
        <v>0.0026</v>
      </c>
      <c s="36">
        <f>ROUND(G1057*H1057,6)</f>
      </c>
      <c r="L1057" s="38">
        <v>0</v>
      </c>
      <c s="32">
        <f>ROUND(ROUND(L1057,2)*ROUND(G1057,3),2)</f>
      </c>
      <c s="36" t="s">
        <v>1165</v>
      </c>
      <c>
        <f>(M1057*21)/100</f>
      </c>
      <c t="s">
        <v>27</v>
      </c>
    </row>
    <row r="1058" spans="1:5" ht="12.75">
      <c r="A1058" s="35" t="s">
        <v>54</v>
      </c>
      <c r="E1058" s="39" t="s">
        <v>4399</v>
      </c>
    </row>
    <row r="1059" spans="1:5" ht="25.5">
      <c r="A1059" s="35" t="s">
        <v>56</v>
      </c>
      <c r="E1059" s="40" t="s">
        <v>4400</v>
      </c>
    </row>
    <row r="1060" spans="1:5" ht="12.75">
      <c r="A1060" t="s">
        <v>58</v>
      </c>
      <c r="E1060" s="39" t="s">
        <v>5</v>
      </c>
    </row>
    <row r="1061" spans="1:16" ht="25.5">
      <c r="A1061" t="s">
        <v>48</v>
      </c>
      <c s="34" t="s">
        <v>4401</v>
      </c>
      <c s="34" t="s">
        <v>4402</v>
      </c>
      <c s="35" t="s">
        <v>5</v>
      </c>
      <c s="6" t="s">
        <v>4403</v>
      </c>
      <c s="36" t="s">
        <v>1354</v>
      </c>
      <c s="37">
        <v>1271.662</v>
      </c>
      <c s="36">
        <v>0.00637</v>
      </c>
      <c s="36">
        <f>ROUND(G1061*H1061,6)</f>
      </c>
      <c r="L1061" s="38">
        <v>0</v>
      </c>
      <c s="32">
        <f>ROUND(ROUND(L1061,2)*ROUND(G1061,3),2)</f>
      </c>
      <c s="36" t="s">
        <v>1501</v>
      </c>
      <c>
        <f>(M1061*21)/100</f>
      </c>
      <c t="s">
        <v>27</v>
      </c>
    </row>
    <row r="1062" spans="1:5" ht="38.25">
      <c r="A1062" s="35" t="s">
        <v>54</v>
      </c>
      <c r="E1062" s="39" t="s">
        <v>4404</v>
      </c>
    </row>
    <row r="1063" spans="1:5" ht="293.25">
      <c r="A1063" s="35" t="s">
        <v>56</v>
      </c>
      <c r="E1063" s="40" t="s">
        <v>4405</v>
      </c>
    </row>
    <row r="1064" spans="1:5" ht="12.75">
      <c r="A1064" t="s">
        <v>58</v>
      </c>
      <c r="E1064" s="39" t="s">
        <v>5</v>
      </c>
    </row>
    <row r="1065" spans="1:16" ht="25.5">
      <c r="A1065" t="s">
        <v>48</v>
      </c>
      <c s="34" t="s">
        <v>4406</v>
      </c>
      <c s="34" t="s">
        <v>4407</v>
      </c>
      <c s="35" t="s">
        <v>5</v>
      </c>
      <c s="6" t="s">
        <v>4408</v>
      </c>
      <c s="36" t="s">
        <v>1354</v>
      </c>
      <c s="37">
        <v>58.5</v>
      </c>
      <c s="36">
        <v>0.00661</v>
      </c>
      <c s="36">
        <f>ROUND(G1065*H1065,6)</f>
      </c>
      <c r="L1065" s="38">
        <v>0</v>
      </c>
      <c s="32">
        <f>ROUND(ROUND(L1065,2)*ROUND(G1065,3),2)</f>
      </c>
      <c s="36" t="s">
        <v>1501</v>
      </c>
      <c>
        <f>(M1065*21)/100</f>
      </c>
      <c t="s">
        <v>27</v>
      </c>
    </row>
    <row r="1066" spans="1:5" ht="25.5">
      <c r="A1066" s="35" t="s">
        <v>54</v>
      </c>
      <c r="E1066" s="39" t="s">
        <v>4408</v>
      </c>
    </row>
    <row r="1067" spans="1:5" ht="25.5">
      <c r="A1067" s="35" t="s">
        <v>56</v>
      </c>
      <c r="E1067" s="40" t="s">
        <v>4409</v>
      </c>
    </row>
    <row r="1068" spans="1:5" ht="12.75">
      <c r="A1068" t="s">
        <v>58</v>
      </c>
      <c r="E1068" s="39" t="s">
        <v>5</v>
      </c>
    </row>
    <row r="1069" spans="1:16" ht="25.5">
      <c r="A1069" t="s">
        <v>48</v>
      </c>
      <c s="34" t="s">
        <v>4410</v>
      </c>
      <c s="34" t="s">
        <v>4411</v>
      </c>
      <c s="35" t="s">
        <v>5</v>
      </c>
      <c s="6" t="s">
        <v>4412</v>
      </c>
      <c s="36" t="s">
        <v>1354</v>
      </c>
      <c s="37">
        <v>1271.661</v>
      </c>
      <c s="36">
        <v>0</v>
      </c>
      <c s="36">
        <f>ROUND(G1069*H1069,6)</f>
      </c>
      <c r="L1069" s="38">
        <v>0</v>
      </c>
      <c s="32">
        <f>ROUND(ROUND(L1069,2)*ROUND(G1069,3),2)</f>
      </c>
      <c s="36" t="s">
        <v>1501</v>
      </c>
      <c>
        <f>(M1069*21)/100</f>
      </c>
      <c t="s">
        <v>27</v>
      </c>
    </row>
    <row r="1070" spans="1:5" ht="25.5">
      <c r="A1070" s="35" t="s">
        <v>54</v>
      </c>
      <c r="E1070" s="39" t="s">
        <v>4412</v>
      </c>
    </row>
    <row r="1071" spans="1:5" ht="25.5">
      <c r="A1071" s="35" t="s">
        <v>56</v>
      </c>
      <c r="E1071" s="40" t="s">
        <v>4413</v>
      </c>
    </row>
    <row r="1072" spans="1:5" ht="51">
      <c r="A1072" t="s">
        <v>58</v>
      </c>
      <c r="E1072" s="39" t="s">
        <v>4414</v>
      </c>
    </row>
    <row r="1073" spans="1:16" ht="25.5">
      <c r="A1073" t="s">
        <v>48</v>
      </c>
      <c s="34" t="s">
        <v>4415</v>
      </c>
      <c s="34" t="s">
        <v>4416</v>
      </c>
      <c s="35" t="s">
        <v>5</v>
      </c>
      <c s="6" t="s">
        <v>4417</v>
      </c>
      <c s="36" t="s">
        <v>1354</v>
      </c>
      <c s="37">
        <v>1462.41</v>
      </c>
      <c s="36">
        <v>0.00014</v>
      </c>
      <c s="36">
        <f>ROUND(G1073*H1073,6)</f>
      </c>
      <c r="L1073" s="38">
        <v>0</v>
      </c>
      <c s="32">
        <f>ROUND(ROUND(L1073,2)*ROUND(G1073,3),2)</f>
      </c>
      <c s="36" t="s">
        <v>1501</v>
      </c>
      <c>
        <f>(M1073*21)/100</f>
      </c>
      <c t="s">
        <v>27</v>
      </c>
    </row>
    <row r="1074" spans="1:5" ht="25.5">
      <c r="A1074" s="35" t="s">
        <v>54</v>
      </c>
      <c r="E1074" s="39" t="s">
        <v>4417</v>
      </c>
    </row>
    <row r="1075" spans="1:5" ht="12.75">
      <c r="A1075" s="35" t="s">
        <v>56</v>
      </c>
      <c r="E1075" s="40" t="s">
        <v>5</v>
      </c>
    </row>
    <row r="1076" spans="1:5" ht="12.75">
      <c r="A1076" t="s">
        <v>58</v>
      </c>
      <c r="E1076" s="39" t="s">
        <v>5</v>
      </c>
    </row>
    <row r="1077" spans="1:16" ht="25.5">
      <c r="A1077" t="s">
        <v>48</v>
      </c>
      <c s="34" t="s">
        <v>4418</v>
      </c>
      <c s="34" t="s">
        <v>4419</v>
      </c>
      <c s="35" t="s">
        <v>5</v>
      </c>
      <c s="6" t="s">
        <v>4420</v>
      </c>
      <c s="36" t="s">
        <v>1354</v>
      </c>
      <c s="37">
        <v>86.038</v>
      </c>
      <c s="36">
        <v>0</v>
      </c>
      <c s="36">
        <f>ROUND(G1077*H1077,6)</f>
      </c>
      <c r="L1077" s="38">
        <v>0</v>
      </c>
      <c s="32">
        <f>ROUND(ROUND(L1077,2)*ROUND(G1077,3),2)</f>
      </c>
      <c s="36" t="s">
        <v>1165</v>
      </c>
      <c>
        <f>(M1077*21)/100</f>
      </c>
      <c t="s">
        <v>27</v>
      </c>
    </row>
    <row r="1078" spans="1:5" ht="25.5">
      <c r="A1078" s="35" t="s">
        <v>54</v>
      </c>
      <c r="E1078" s="39" t="s">
        <v>4420</v>
      </c>
    </row>
    <row r="1079" spans="1:5" ht="38.25">
      <c r="A1079" s="35" t="s">
        <v>56</v>
      </c>
      <c r="E1079" s="40" t="s">
        <v>4421</v>
      </c>
    </row>
    <row r="1080" spans="1:5" ht="12.75">
      <c r="A1080" t="s">
        <v>58</v>
      </c>
      <c r="E1080" s="39" t="s">
        <v>5</v>
      </c>
    </row>
    <row r="1081" spans="1:16" ht="25.5">
      <c r="A1081" t="s">
        <v>48</v>
      </c>
      <c s="34" t="s">
        <v>4422</v>
      </c>
      <c s="34" t="s">
        <v>4423</v>
      </c>
      <c s="35" t="s">
        <v>5</v>
      </c>
      <c s="6" t="s">
        <v>4424</v>
      </c>
      <c s="36" t="s">
        <v>246</v>
      </c>
      <c s="37">
        <v>219.153</v>
      </c>
      <c s="36">
        <v>0</v>
      </c>
      <c s="36">
        <f>ROUND(G1081*H1081,6)</f>
      </c>
      <c r="L1081" s="38">
        <v>0</v>
      </c>
      <c s="32">
        <f>ROUND(ROUND(L1081,2)*ROUND(G1081,3),2)</f>
      </c>
      <c s="36" t="s">
        <v>1501</v>
      </c>
      <c>
        <f>(M1081*21)/100</f>
      </c>
      <c t="s">
        <v>27</v>
      </c>
    </row>
    <row r="1082" spans="1:5" ht="25.5">
      <c r="A1082" s="35" t="s">
        <v>54</v>
      </c>
      <c r="E1082" s="39" t="s">
        <v>4424</v>
      </c>
    </row>
    <row r="1083" spans="1:5" ht="12.75">
      <c r="A1083" s="35" t="s">
        <v>56</v>
      </c>
      <c r="E1083" s="40" t="s">
        <v>5</v>
      </c>
    </row>
    <row r="1084" spans="1:5" ht="114.75">
      <c r="A1084" t="s">
        <v>58</v>
      </c>
      <c r="E1084" s="39" t="s">
        <v>4425</v>
      </c>
    </row>
    <row r="1085" spans="1:13" ht="12.75">
      <c r="A1085" t="s">
        <v>46</v>
      </c>
      <c r="C1085" s="31" t="s">
        <v>4426</v>
      </c>
      <c r="E1085" s="33" t="s">
        <v>4427</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4428</v>
      </c>
      <c s="34" t="s">
        <v>4429</v>
      </c>
      <c s="35" t="s">
        <v>5</v>
      </c>
      <c s="6" t="s">
        <v>4430</v>
      </c>
      <c s="36" t="s">
        <v>52</v>
      </c>
      <c s="37">
        <v>1</v>
      </c>
      <c s="36">
        <v>0</v>
      </c>
      <c s="36">
        <f>ROUND(G1086*H1086,6)</f>
      </c>
      <c r="L1086" s="38">
        <v>0</v>
      </c>
      <c s="32">
        <f>ROUND(ROUND(L1086,2)*ROUND(G1086,3),2)</f>
      </c>
      <c s="36" t="s">
        <v>1165</v>
      </c>
      <c>
        <f>(M1086*21)/100</f>
      </c>
      <c t="s">
        <v>27</v>
      </c>
    </row>
    <row r="1087" spans="1:5" ht="25.5">
      <c r="A1087" s="35" t="s">
        <v>54</v>
      </c>
      <c r="E1087" s="39" t="s">
        <v>4430</v>
      </c>
    </row>
    <row r="1088" spans="1:5" ht="12.75">
      <c r="A1088" s="35" t="s">
        <v>56</v>
      </c>
      <c r="E1088" s="40" t="s">
        <v>5</v>
      </c>
    </row>
    <row r="1089" spans="1:5" ht="12.75">
      <c r="A1089" t="s">
        <v>58</v>
      </c>
      <c r="E1089" s="39" t="s">
        <v>4431</v>
      </c>
    </row>
    <row r="1090" spans="1:16" ht="25.5">
      <c r="A1090" t="s">
        <v>48</v>
      </c>
      <c s="34" t="s">
        <v>4432</v>
      </c>
      <c s="34" t="s">
        <v>4433</v>
      </c>
      <c s="35" t="s">
        <v>5</v>
      </c>
      <c s="6" t="s">
        <v>4434</v>
      </c>
      <c s="36" t="s">
        <v>52</v>
      </c>
      <c s="37">
        <v>1</v>
      </c>
      <c s="36">
        <v>0</v>
      </c>
      <c s="36">
        <f>ROUND(G1090*H1090,6)</f>
      </c>
      <c r="L1090" s="38">
        <v>0</v>
      </c>
      <c s="32">
        <f>ROUND(ROUND(L1090,2)*ROUND(G1090,3),2)</f>
      </c>
      <c s="36" t="s">
        <v>1165</v>
      </c>
      <c>
        <f>(M1090*21)/100</f>
      </c>
      <c t="s">
        <v>27</v>
      </c>
    </row>
    <row r="1091" spans="1:5" ht="25.5">
      <c r="A1091" s="35" t="s">
        <v>54</v>
      </c>
      <c r="E1091" s="39" t="s">
        <v>4434</v>
      </c>
    </row>
    <row r="1092" spans="1:5" ht="12.75">
      <c r="A1092" s="35" t="s">
        <v>56</v>
      </c>
      <c r="E1092" s="40" t="s">
        <v>5</v>
      </c>
    </row>
    <row r="1093" spans="1:5" ht="12.75">
      <c r="A1093" t="s">
        <v>58</v>
      </c>
      <c r="E1093" s="39" t="s">
        <v>4431</v>
      </c>
    </row>
    <row r="1094" spans="1:16" ht="25.5">
      <c r="A1094" t="s">
        <v>48</v>
      </c>
      <c s="34" t="s">
        <v>4435</v>
      </c>
      <c s="34" t="s">
        <v>4436</v>
      </c>
      <c s="35" t="s">
        <v>5</v>
      </c>
      <c s="6" t="s">
        <v>4437</v>
      </c>
      <c s="36" t="s">
        <v>52</v>
      </c>
      <c s="37">
        <v>2</v>
      </c>
      <c s="36">
        <v>0</v>
      </c>
      <c s="36">
        <f>ROUND(G1094*H1094,6)</f>
      </c>
      <c r="L1094" s="38">
        <v>0</v>
      </c>
      <c s="32">
        <f>ROUND(ROUND(L1094,2)*ROUND(G1094,3),2)</f>
      </c>
      <c s="36" t="s">
        <v>1165</v>
      </c>
      <c>
        <f>(M1094*21)/100</f>
      </c>
      <c t="s">
        <v>27</v>
      </c>
    </row>
    <row r="1095" spans="1:5" ht="25.5">
      <c r="A1095" s="35" t="s">
        <v>54</v>
      </c>
      <c r="E1095" s="39" t="s">
        <v>4437</v>
      </c>
    </row>
    <row r="1096" spans="1:5" ht="12.75">
      <c r="A1096" s="35" t="s">
        <v>56</v>
      </c>
      <c r="E1096" s="40" t="s">
        <v>5</v>
      </c>
    </row>
    <row r="1097" spans="1:5" ht="12.75">
      <c r="A1097" t="s">
        <v>58</v>
      </c>
      <c r="E1097" s="39" t="s">
        <v>4431</v>
      </c>
    </row>
    <row r="1098" spans="1:16" ht="12.75">
      <c r="A1098" t="s">
        <v>48</v>
      </c>
      <c s="34" t="s">
        <v>4438</v>
      </c>
      <c s="34" t="s">
        <v>4439</v>
      </c>
      <c s="35" t="s">
        <v>5</v>
      </c>
      <c s="6" t="s">
        <v>4440</v>
      </c>
      <c s="36" t="s">
        <v>52</v>
      </c>
      <c s="37">
        <v>4</v>
      </c>
      <c s="36">
        <v>0</v>
      </c>
      <c s="36">
        <f>ROUND(G1098*H1098,6)</f>
      </c>
      <c r="L1098" s="38">
        <v>0</v>
      </c>
      <c s="32">
        <f>ROUND(ROUND(L1098,2)*ROUND(G1098,3),2)</f>
      </c>
      <c s="36" t="s">
        <v>1165</v>
      </c>
      <c>
        <f>(M1098*21)/100</f>
      </c>
      <c t="s">
        <v>27</v>
      </c>
    </row>
    <row r="1099" spans="1:5" ht="12.75">
      <c r="A1099" s="35" t="s">
        <v>54</v>
      </c>
      <c r="E1099" s="39" t="s">
        <v>4440</v>
      </c>
    </row>
    <row r="1100" spans="1:5" ht="12.75">
      <c r="A1100" s="35" t="s">
        <v>56</v>
      </c>
      <c r="E1100" s="40" t="s">
        <v>5</v>
      </c>
    </row>
    <row r="1101" spans="1:5" ht="12.75">
      <c r="A1101" t="s">
        <v>58</v>
      </c>
      <c r="E1101" s="39" t="s">
        <v>4431</v>
      </c>
    </row>
    <row r="1102" spans="1:16" ht="12.75">
      <c r="A1102" t="s">
        <v>48</v>
      </c>
      <c s="34" t="s">
        <v>4441</v>
      </c>
      <c s="34" t="s">
        <v>4442</v>
      </c>
      <c s="35" t="s">
        <v>5</v>
      </c>
      <c s="6" t="s">
        <v>4443</v>
      </c>
      <c s="36" t="s">
        <v>52</v>
      </c>
      <c s="37">
        <v>2</v>
      </c>
      <c s="36">
        <v>0</v>
      </c>
      <c s="36">
        <f>ROUND(G1102*H1102,6)</f>
      </c>
      <c r="L1102" s="38">
        <v>0</v>
      </c>
      <c s="32">
        <f>ROUND(ROUND(L1102,2)*ROUND(G1102,3),2)</f>
      </c>
      <c s="36" t="s">
        <v>1165</v>
      </c>
      <c>
        <f>(M1102*21)/100</f>
      </c>
      <c t="s">
        <v>27</v>
      </c>
    </row>
    <row r="1103" spans="1:5" ht="12.75">
      <c r="A1103" s="35" t="s">
        <v>54</v>
      </c>
      <c r="E1103" s="39" t="s">
        <v>4443</v>
      </c>
    </row>
    <row r="1104" spans="1:5" ht="12.75">
      <c r="A1104" s="35" t="s">
        <v>56</v>
      </c>
      <c r="E1104" s="40" t="s">
        <v>5</v>
      </c>
    </row>
    <row r="1105" spans="1:5" ht="12.75">
      <c r="A1105" t="s">
        <v>58</v>
      </c>
      <c r="E1105" s="39" t="s">
        <v>4431</v>
      </c>
    </row>
    <row r="1106" spans="1:16" ht="25.5">
      <c r="A1106" t="s">
        <v>48</v>
      </c>
      <c s="34" t="s">
        <v>4444</v>
      </c>
      <c s="34" t="s">
        <v>4445</v>
      </c>
      <c s="35" t="s">
        <v>5</v>
      </c>
      <c s="6" t="s">
        <v>4446</v>
      </c>
      <c s="36" t="s">
        <v>52</v>
      </c>
      <c s="37">
        <v>2</v>
      </c>
      <c s="36">
        <v>0</v>
      </c>
      <c s="36">
        <f>ROUND(G1106*H1106,6)</f>
      </c>
      <c r="L1106" s="38">
        <v>0</v>
      </c>
      <c s="32">
        <f>ROUND(ROUND(L1106,2)*ROUND(G1106,3),2)</f>
      </c>
      <c s="36" t="s">
        <v>1165</v>
      </c>
      <c>
        <f>(M1106*21)/100</f>
      </c>
      <c t="s">
        <v>27</v>
      </c>
    </row>
    <row r="1107" spans="1:5" ht="25.5">
      <c r="A1107" s="35" t="s">
        <v>54</v>
      </c>
      <c r="E1107" s="39" t="s">
        <v>4446</v>
      </c>
    </row>
    <row r="1108" spans="1:5" ht="12.75">
      <c r="A1108" s="35" t="s">
        <v>56</v>
      </c>
      <c r="E1108" s="40" t="s">
        <v>5</v>
      </c>
    </row>
    <row r="1109" spans="1:5" ht="12.75">
      <c r="A1109" t="s">
        <v>58</v>
      </c>
      <c r="E1109" s="39" t="s">
        <v>4431</v>
      </c>
    </row>
    <row r="1110" spans="1:16" ht="12.75">
      <c r="A1110" t="s">
        <v>48</v>
      </c>
      <c s="34" t="s">
        <v>4447</v>
      </c>
      <c s="34" t="s">
        <v>4448</v>
      </c>
      <c s="35" t="s">
        <v>5</v>
      </c>
      <c s="6" t="s">
        <v>4449</v>
      </c>
      <c s="36" t="s">
        <v>52</v>
      </c>
      <c s="37">
        <v>1</v>
      </c>
      <c s="36">
        <v>0</v>
      </c>
      <c s="36">
        <f>ROUND(G1110*H1110,6)</f>
      </c>
      <c r="L1110" s="38">
        <v>0</v>
      </c>
      <c s="32">
        <f>ROUND(ROUND(L1110,2)*ROUND(G1110,3),2)</f>
      </c>
      <c s="36" t="s">
        <v>1165</v>
      </c>
      <c>
        <f>(M1110*21)/100</f>
      </c>
      <c t="s">
        <v>27</v>
      </c>
    </row>
    <row r="1111" spans="1:5" ht="12.75">
      <c r="A1111" s="35" t="s">
        <v>54</v>
      </c>
      <c r="E1111" s="39" t="s">
        <v>4449</v>
      </c>
    </row>
    <row r="1112" spans="1:5" ht="12.75">
      <c r="A1112" s="35" t="s">
        <v>56</v>
      </c>
      <c r="E1112" s="40" t="s">
        <v>5</v>
      </c>
    </row>
    <row r="1113" spans="1:5" ht="12.75">
      <c r="A1113" t="s">
        <v>58</v>
      </c>
      <c r="E1113" s="39" t="s">
        <v>4431</v>
      </c>
    </row>
    <row r="1114" spans="1:16" ht="25.5">
      <c r="A1114" t="s">
        <v>48</v>
      </c>
      <c s="34" t="s">
        <v>4450</v>
      </c>
      <c s="34" t="s">
        <v>4451</v>
      </c>
      <c s="35" t="s">
        <v>5</v>
      </c>
      <c s="6" t="s">
        <v>4452</v>
      </c>
      <c s="36" t="s">
        <v>52</v>
      </c>
      <c s="37">
        <v>2</v>
      </c>
      <c s="36">
        <v>0</v>
      </c>
      <c s="36">
        <f>ROUND(G1114*H1114,6)</f>
      </c>
      <c r="L1114" s="38">
        <v>0</v>
      </c>
      <c s="32">
        <f>ROUND(ROUND(L1114,2)*ROUND(G1114,3),2)</f>
      </c>
      <c s="36" t="s">
        <v>1165</v>
      </c>
      <c>
        <f>(M1114*21)/100</f>
      </c>
      <c t="s">
        <v>27</v>
      </c>
    </row>
    <row r="1115" spans="1:5" ht="25.5">
      <c r="A1115" s="35" t="s">
        <v>54</v>
      </c>
      <c r="E1115" s="39" t="s">
        <v>4452</v>
      </c>
    </row>
    <row r="1116" spans="1:5" ht="12.75">
      <c r="A1116" s="35" t="s">
        <v>56</v>
      </c>
      <c r="E1116" s="40" t="s">
        <v>5</v>
      </c>
    </row>
    <row r="1117" spans="1:5" ht="12.75">
      <c r="A1117" t="s">
        <v>58</v>
      </c>
      <c r="E1117" s="39" t="s">
        <v>4431</v>
      </c>
    </row>
    <row r="1118" spans="1:16" ht="12.75">
      <c r="A1118" t="s">
        <v>48</v>
      </c>
      <c s="34" t="s">
        <v>4453</v>
      </c>
      <c s="34" t="s">
        <v>4454</v>
      </c>
      <c s="35" t="s">
        <v>5</v>
      </c>
      <c s="6" t="s">
        <v>4455</v>
      </c>
      <c s="36" t="s">
        <v>52</v>
      </c>
      <c s="37">
        <v>2</v>
      </c>
      <c s="36">
        <v>0</v>
      </c>
      <c s="36">
        <f>ROUND(G1118*H1118,6)</f>
      </c>
      <c r="L1118" s="38">
        <v>0</v>
      </c>
      <c s="32">
        <f>ROUND(ROUND(L1118,2)*ROUND(G1118,3),2)</f>
      </c>
      <c s="36" t="s">
        <v>1165</v>
      </c>
      <c>
        <f>(M1118*21)/100</f>
      </c>
      <c t="s">
        <v>27</v>
      </c>
    </row>
    <row r="1119" spans="1:5" ht="12.75">
      <c r="A1119" s="35" t="s">
        <v>54</v>
      </c>
      <c r="E1119" s="39" t="s">
        <v>4455</v>
      </c>
    </row>
    <row r="1120" spans="1:5" ht="12.75">
      <c r="A1120" s="35" t="s">
        <v>56</v>
      </c>
      <c r="E1120" s="40" t="s">
        <v>5</v>
      </c>
    </row>
    <row r="1121" spans="1:5" ht="12.75">
      <c r="A1121" t="s">
        <v>58</v>
      </c>
      <c r="E1121" s="39" t="s">
        <v>4431</v>
      </c>
    </row>
    <row r="1122" spans="1:16" ht="25.5">
      <c r="A1122" t="s">
        <v>48</v>
      </c>
      <c s="34" t="s">
        <v>4456</v>
      </c>
      <c s="34" t="s">
        <v>4457</v>
      </c>
      <c s="35" t="s">
        <v>5</v>
      </c>
      <c s="6" t="s">
        <v>4458</v>
      </c>
      <c s="36" t="s">
        <v>52</v>
      </c>
      <c s="37">
        <v>2</v>
      </c>
      <c s="36">
        <v>0</v>
      </c>
      <c s="36">
        <f>ROUND(G1122*H1122,6)</f>
      </c>
      <c r="L1122" s="38">
        <v>0</v>
      </c>
      <c s="32">
        <f>ROUND(ROUND(L1122,2)*ROUND(G1122,3),2)</f>
      </c>
      <c s="36" t="s">
        <v>1165</v>
      </c>
      <c>
        <f>(M1122*21)/100</f>
      </c>
      <c t="s">
        <v>27</v>
      </c>
    </row>
    <row r="1123" spans="1:5" ht="25.5">
      <c r="A1123" s="35" t="s">
        <v>54</v>
      </c>
      <c r="E1123" s="39" t="s">
        <v>4458</v>
      </c>
    </row>
    <row r="1124" spans="1:5" ht="12.75">
      <c r="A1124" s="35" t="s">
        <v>56</v>
      </c>
      <c r="E1124" s="40" t="s">
        <v>5</v>
      </c>
    </row>
    <row r="1125" spans="1:5" ht="12.75">
      <c r="A1125" t="s">
        <v>58</v>
      </c>
      <c r="E1125" s="39" t="s">
        <v>4431</v>
      </c>
    </row>
    <row r="1126" spans="1:16" ht="25.5">
      <c r="A1126" t="s">
        <v>48</v>
      </c>
      <c s="34" t="s">
        <v>4459</v>
      </c>
      <c s="34" t="s">
        <v>4460</v>
      </c>
      <c s="35" t="s">
        <v>5</v>
      </c>
      <c s="6" t="s">
        <v>4461</v>
      </c>
      <c s="36" t="s">
        <v>52</v>
      </c>
      <c s="37">
        <v>2</v>
      </c>
      <c s="36">
        <v>0</v>
      </c>
      <c s="36">
        <f>ROUND(G1126*H1126,6)</f>
      </c>
      <c r="L1126" s="38">
        <v>0</v>
      </c>
      <c s="32">
        <f>ROUND(ROUND(L1126,2)*ROUND(G1126,3),2)</f>
      </c>
      <c s="36" t="s">
        <v>1165</v>
      </c>
      <c>
        <f>(M1126*21)/100</f>
      </c>
      <c t="s">
        <v>27</v>
      </c>
    </row>
    <row r="1127" spans="1:5" ht="25.5">
      <c r="A1127" s="35" t="s">
        <v>54</v>
      </c>
      <c r="E1127" s="39" t="s">
        <v>4461</v>
      </c>
    </row>
    <row r="1128" spans="1:5" ht="12.75">
      <c r="A1128" s="35" t="s">
        <v>56</v>
      </c>
      <c r="E1128" s="40" t="s">
        <v>5</v>
      </c>
    </row>
    <row r="1129" spans="1:5" ht="12.75">
      <c r="A1129" t="s">
        <v>58</v>
      </c>
      <c r="E1129" s="39" t="s">
        <v>4431</v>
      </c>
    </row>
    <row r="1130" spans="1:16" ht="25.5">
      <c r="A1130" t="s">
        <v>48</v>
      </c>
      <c s="34" t="s">
        <v>4462</v>
      </c>
      <c s="34" t="s">
        <v>4463</v>
      </c>
      <c s="35" t="s">
        <v>5</v>
      </c>
      <c s="6" t="s">
        <v>4464</v>
      </c>
      <c s="36" t="s">
        <v>52</v>
      </c>
      <c s="37">
        <v>2</v>
      </c>
      <c s="36">
        <v>0</v>
      </c>
      <c s="36">
        <f>ROUND(G1130*H1130,6)</f>
      </c>
      <c r="L1130" s="38">
        <v>0</v>
      </c>
      <c s="32">
        <f>ROUND(ROUND(L1130,2)*ROUND(G1130,3),2)</f>
      </c>
      <c s="36" t="s">
        <v>1165</v>
      </c>
      <c>
        <f>(M1130*21)/100</f>
      </c>
      <c t="s">
        <v>27</v>
      </c>
    </row>
    <row r="1131" spans="1:5" ht="38.25">
      <c r="A1131" s="35" t="s">
        <v>54</v>
      </c>
      <c r="E1131" s="39" t="s">
        <v>4465</v>
      </c>
    </row>
    <row r="1132" spans="1:5" ht="12.75">
      <c r="A1132" s="35" t="s">
        <v>56</v>
      </c>
      <c r="E1132" s="40" t="s">
        <v>5</v>
      </c>
    </row>
    <row r="1133" spans="1:5" ht="12.75">
      <c r="A1133" t="s">
        <v>58</v>
      </c>
      <c r="E1133" s="39" t="s">
        <v>4431</v>
      </c>
    </row>
    <row r="1134" spans="1:16" ht="25.5">
      <c r="A1134" t="s">
        <v>48</v>
      </c>
      <c s="34" t="s">
        <v>4466</v>
      </c>
      <c s="34" t="s">
        <v>4467</v>
      </c>
      <c s="35" t="s">
        <v>5</v>
      </c>
      <c s="6" t="s">
        <v>4468</v>
      </c>
      <c s="36" t="s">
        <v>52</v>
      </c>
      <c s="37">
        <v>6</v>
      </c>
      <c s="36">
        <v>0</v>
      </c>
      <c s="36">
        <f>ROUND(G1134*H1134,6)</f>
      </c>
      <c r="L1134" s="38">
        <v>0</v>
      </c>
      <c s="32">
        <f>ROUND(ROUND(L1134,2)*ROUND(G1134,3),2)</f>
      </c>
      <c s="36" t="s">
        <v>1165</v>
      </c>
      <c>
        <f>(M1134*21)/100</f>
      </c>
      <c t="s">
        <v>27</v>
      </c>
    </row>
    <row r="1135" spans="1:5" ht="25.5">
      <c r="A1135" s="35" t="s">
        <v>54</v>
      </c>
      <c r="E1135" s="39" t="s">
        <v>4468</v>
      </c>
    </row>
    <row r="1136" spans="1:5" ht="12.75">
      <c r="A1136" s="35" t="s">
        <v>56</v>
      </c>
      <c r="E1136" s="40" t="s">
        <v>5</v>
      </c>
    </row>
    <row r="1137" spans="1:5" ht="12.75">
      <c r="A1137" t="s">
        <v>58</v>
      </c>
      <c r="E1137" s="39" t="s">
        <v>4431</v>
      </c>
    </row>
    <row r="1138" spans="1:16" ht="25.5">
      <c r="A1138" t="s">
        <v>48</v>
      </c>
      <c s="34" t="s">
        <v>4469</v>
      </c>
      <c s="34" t="s">
        <v>4470</v>
      </c>
      <c s="35" t="s">
        <v>5</v>
      </c>
      <c s="6" t="s">
        <v>4471</v>
      </c>
      <c s="36" t="s">
        <v>52</v>
      </c>
      <c s="37">
        <v>10</v>
      </c>
      <c s="36">
        <v>0</v>
      </c>
      <c s="36">
        <f>ROUND(G1138*H1138,6)</f>
      </c>
      <c r="L1138" s="38">
        <v>0</v>
      </c>
      <c s="32">
        <f>ROUND(ROUND(L1138,2)*ROUND(G1138,3),2)</f>
      </c>
      <c s="36" t="s">
        <v>1165</v>
      </c>
      <c>
        <f>(M1138*21)/100</f>
      </c>
      <c t="s">
        <v>27</v>
      </c>
    </row>
    <row r="1139" spans="1:5" ht="25.5">
      <c r="A1139" s="35" t="s">
        <v>54</v>
      </c>
      <c r="E1139" s="39" t="s">
        <v>4471</v>
      </c>
    </row>
    <row r="1140" spans="1:5" ht="12.75">
      <c r="A1140" s="35" t="s">
        <v>56</v>
      </c>
      <c r="E1140" s="40" t="s">
        <v>5</v>
      </c>
    </row>
    <row r="1141" spans="1:5" ht="12.75">
      <c r="A1141" t="s">
        <v>58</v>
      </c>
      <c r="E1141" s="39" t="s">
        <v>4431</v>
      </c>
    </row>
    <row r="1142" spans="1:16" ht="12.75">
      <c r="A1142" t="s">
        <v>48</v>
      </c>
      <c s="34" t="s">
        <v>4472</v>
      </c>
      <c s="34" t="s">
        <v>4473</v>
      </c>
      <c s="35" t="s">
        <v>5</v>
      </c>
      <c s="6" t="s">
        <v>4474</v>
      </c>
      <c s="36" t="s">
        <v>52</v>
      </c>
      <c s="37">
        <v>2</v>
      </c>
      <c s="36">
        <v>0</v>
      </c>
      <c s="36">
        <f>ROUND(G1142*H1142,6)</f>
      </c>
      <c r="L1142" s="38">
        <v>0</v>
      </c>
      <c s="32">
        <f>ROUND(ROUND(L1142,2)*ROUND(G1142,3),2)</f>
      </c>
      <c s="36" t="s">
        <v>1165</v>
      </c>
      <c>
        <f>(M1142*21)/100</f>
      </c>
      <c t="s">
        <v>27</v>
      </c>
    </row>
    <row r="1143" spans="1:5" ht="12.75">
      <c r="A1143" s="35" t="s">
        <v>54</v>
      </c>
      <c r="E1143" s="39" t="s">
        <v>4474</v>
      </c>
    </row>
    <row r="1144" spans="1:5" ht="12.75">
      <c r="A1144" s="35" t="s">
        <v>56</v>
      </c>
      <c r="E1144" s="40" t="s">
        <v>5</v>
      </c>
    </row>
    <row r="1145" spans="1:5" ht="12.75">
      <c r="A1145" t="s">
        <v>58</v>
      </c>
      <c r="E1145" s="39" t="s">
        <v>4431</v>
      </c>
    </row>
    <row r="1146" spans="1:16" ht="12.75">
      <c r="A1146" t="s">
        <v>48</v>
      </c>
      <c s="34" t="s">
        <v>4475</v>
      </c>
      <c s="34" t="s">
        <v>4476</v>
      </c>
      <c s="35" t="s">
        <v>5</v>
      </c>
      <c s="6" t="s">
        <v>4477</v>
      </c>
      <c s="36" t="s">
        <v>52</v>
      </c>
      <c s="37">
        <v>6</v>
      </c>
      <c s="36">
        <v>0</v>
      </c>
      <c s="36">
        <f>ROUND(G1146*H1146,6)</f>
      </c>
      <c r="L1146" s="38">
        <v>0</v>
      </c>
      <c s="32">
        <f>ROUND(ROUND(L1146,2)*ROUND(G1146,3),2)</f>
      </c>
      <c s="36" t="s">
        <v>1165</v>
      </c>
      <c>
        <f>(M1146*21)/100</f>
      </c>
      <c t="s">
        <v>27</v>
      </c>
    </row>
    <row r="1147" spans="1:5" ht="12.75">
      <c r="A1147" s="35" t="s">
        <v>54</v>
      </c>
      <c r="E1147" s="39" t="s">
        <v>4477</v>
      </c>
    </row>
    <row r="1148" spans="1:5" ht="12.75">
      <c r="A1148" s="35" t="s">
        <v>56</v>
      </c>
      <c r="E1148" s="40" t="s">
        <v>5</v>
      </c>
    </row>
    <row r="1149" spans="1:5" ht="12.75">
      <c r="A1149" t="s">
        <v>58</v>
      </c>
      <c r="E1149" s="39" t="s">
        <v>4431</v>
      </c>
    </row>
    <row r="1150" spans="1:16" ht="12.75">
      <c r="A1150" t="s">
        <v>48</v>
      </c>
      <c s="34" t="s">
        <v>4478</v>
      </c>
      <c s="34" t="s">
        <v>4479</v>
      </c>
      <c s="35" t="s">
        <v>5</v>
      </c>
      <c s="6" t="s">
        <v>4480</v>
      </c>
      <c s="36" t="s">
        <v>52</v>
      </c>
      <c s="37">
        <v>2</v>
      </c>
      <c s="36">
        <v>0</v>
      </c>
      <c s="36">
        <f>ROUND(G1150*H1150,6)</f>
      </c>
      <c r="L1150" s="38">
        <v>0</v>
      </c>
      <c s="32">
        <f>ROUND(ROUND(L1150,2)*ROUND(G1150,3),2)</f>
      </c>
      <c s="36" t="s">
        <v>1165</v>
      </c>
      <c>
        <f>(M1150*21)/100</f>
      </c>
      <c t="s">
        <v>27</v>
      </c>
    </row>
    <row r="1151" spans="1:5" ht="12.75">
      <c r="A1151" s="35" t="s">
        <v>54</v>
      </c>
      <c r="E1151" s="39" t="s">
        <v>4480</v>
      </c>
    </row>
    <row r="1152" spans="1:5" ht="12.75">
      <c r="A1152" s="35" t="s">
        <v>56</v>
      </c>
      <c r="E1152" s="40" t="s">
        <v>5</v>
      </c>
    </row>
    <row r="1153" spans="1:5" ht="12.75">
      <c r="A1153" t="s">
        <v>58</v>
      </c>
      <c r="E1153" s="39" t="s">
        <v>4431</v>
      </c>
    </row>
    <row r="1154" spans="1:16" ht="25.5">
      <c r="A1154" t="s">
        <v>48</v>
      </c>
      <c s="34" t="s">
        <v>4481</v>
      </c>
      <c s="34" t="s">
        <v>4482</v>
      </c>
      <c s="35" t="s">
        <v>5</v>
      </c>
      <c s="6" t="s">
        <v>4483</v>
      </c>
      <c s="36" t="s">
        <v>52</v>
      </c>
      <c s="37">
        <v>2</v>
      </c>
      <c s="36">
        <v>0</v>
      </c>
      <c s="36">
        <f>ROUND(G1154*H1154,6)</f>
      </c>
      <c r="L1154" s="38">
        <v>0</v>
      </c>
      <c s="32">
        <f>ROUND(ROUND(L1154,2)*ROUND(G1154,3),2)</f>
      </c>
      <c s="36" t="s">
        <v>1165</v>
      </c>
      <c>
        <f>(M1154*21)/100</f>
      </c>
      <c t="s">
        <v>27</v>
      </c>
    </row>
    <row r="1155" spans="1:5" ht="25.5">
      <c r="A1155" s="35" t="s">
        <v>54</v>
      </c>
      <c r="E1155" s="39" t="s">
        <v>4483</v>
      </c>
    </row>
    <row r="1156" spans="1:5" ht="12.75">
      <c r="A1156" s="35" t="s">
        <v>56</v>
      </c>
      <c r="E1156" s="40" t="s">
        <v>5</v>
      </c>
    </row>
    <row r="1157" spans="1:5" ht="12.75">
      <c r="A1157" t="s">
        <v>58</v>
      </c>
      <c r="E1157" s="39" t="s">
        <v>4431</v>
      </c>
    </row>
    <row r="1158" spans="1:16" ht="25.5">
      <c r="A1158" t="s">
        <v>48</v>
      </c>
      <c s="34" t="s">
        <v>4484</v>
      </c>
      <c s="34" t="s">
        <v>4485</v>
      </c>
      <c s="35" t="s">
        <v>5</v>
      </c>
      <c s="6" t="s">
        <v>4486</v>
      </c>
      <c s="36" t="s">
        <v>52</v>
      </c>
      <c s="37">
        <v>2</v>
      </c>
      <c s="36">
        <v>0</v>
      </c>
      <c s="36">
        <f>ROUND(G1158*H1158,6)</f>
      </c>
      <c r="L1158" s="38">
        <v>0</v>
      </c>
      <c s="32">
        <f>ROUND(ROUND(L1158,2)*ROUND(G1158,3),2)</f>
      </c>
      <c s="36" t="s">
        <v>1165</v>
      </c>
      <c>
        <f>(M1158*21)/100</f>
      </c>
      <c t="s">
        <v>27</v>
      </c>
    </row>
    <row r="1159" spans="1:5" ht="25.5">
      <c r="A1159" s="35" t="s">
        <v>54</v>
      </c>
      <c r="E1159" s="39" t="s">
        <v>4486</v>
      </c>
    </row>
    <row r="1160" spans="1:5" ht="12.75">
      <c r="A1160" s="35" t="s">
        <v>56</v>
      </c>
      <c r="E1160" s="40" t="s">
        <v>5</v>
      </c>
    </row>
    <row r="1161" spans="1:5" ht="12.75">
      <c r="A1161" t="s">
        <v>58</v>
      </c>
      <c r="E1161" s="39" t="s">
        <v>4431</v>
      </c>
    </row>
    <row r="1162" spans="1:16" ht="12.75">
      <c r="A1162" t="s">
        <v>48</v>
      </c>
      <c s="34" t="s">
        <v>4487</v>
      </c>
      <c s="34" t="s">
        <v>4488</v>
      </c>
      <c s="35" t="s">
        <v>5</v>
      </c>
      <c s="6" t="s">
        <v>4489</v>
      </c>
      <c s="36" t="s">
        <v>52</v>
      </c>
      <c s="37">
        <v>8</v>
      </c>
      <c s="36">
        <v>0</v>
      </c>
      <c s="36">
        <f>ROUND(G1162*H1162,6)</f>
      </c>
      <c r="L1162" s="38">
        <v>0</v>
      </c>
      <c s="32">
        <f>ROUND(ROUND(L1162,2)*ROUND(G1162,3),2)</f>
      </c>
      <c s="36" t="s">
        <v>1165</v>
      </c>
      <c>
        <f>(M1162*21)/100</f>
      </c>
      <c t="s">
        <v>27</v>
      </c>
    </row>
    <row r="1163" spans="1:5" ht="12.75">
      <c r="A1163" s="35" t="s">
        <v>54</v>
      </c>
      <c r="E1163" s="39" t="s">
        <v>4489</v>
      </c>
    </row>
    <row r="1164" spans="1:5" ht="12.75">
      <c r="A1164" s="35" t="s">
        <v>56</v>
      </c>
      <c r="E1164" s="40" t="s">
        <v>5</v>
      </c>
    </row>
    <row r="1165" spans="1:5" ht="12.75">
      <c r="A1165" t="s">
        <v>58</v>
      </c>
      <c r="E1165" s="39" t="s">
        <v>4431</v>
      </c>
    </row>
    <row r="1166" spans="1:16" ht="12.75">
      <c r="A1166" t="s">
        <v>48</v>
      </c>
      <c s="34" t="s">
        <v>4490</v>
      </c>
      <c s="34" t="s">
        <v>4491</v>
      </c>
      <c s="35" t="s">
        <v>5</v>
      </c>
      <c s="6" t="s">
        <v>4492</v>
      </c>
      <c s="36" t="s">
        <v>52</v>
      </c>
      <c s="37">
        <v>12</v>
      </c>
      <c s="36">
        <v>0</v>
      </c>
      <c s="36">
        <f>ROUND(G1166*H1166,6)</f>
      </c>
      <c r="L1166" s="38">
        <v>0</v>
      </c>
      <c s="32">
        <f>ROUND(ROUND(L1166,2)*ROUND(G1166,3),2)</f>
      </c>
      <c s="36" t="s">
        <v>1165</v>
      </c>
      <c>
        <f>(M1166*21)/100</f>
      </c>
      <c t="s">
        <v>27</v>
      </c>
    </row>
    <row r="1167" spans="1:5" ht="12.75">
      <c r="A1167" s="35" t="s">
        <v>54</v>
      </c>
      <c r="E1167" s="39" t="s">
        <v>4492</v>
      </c>
    </row>
    <row r="1168" spans="1:5" ht="12.75">
      <c r="A1168" s="35" t="s">
        <v>56</v>
      </c>
      <c r="E1168" s="40" t="s">
        <v>5</v>
      </c>
    </row>
    <row r="1169" spans="1:5" ht="12.75">
      <c r="A1169" t="s">
        <v>58</v>
      </c>
      <c r="E1169" s="39" t="s">
        <v>4431</v>
      </c>
    </row>
    <row r="1170" spans="1:16" ht="25.5">
      <c r="A1170" t="s">
        <v>48</v>
      </c>
      <c s="34" t="s">
        <v>4493</v>
      </c>
      <c s="34" t="s">
        <v>4494</v>
      </c>
      <c s="35" t="s">
        <v>5</v>
      </c>
      <c s="6" t="s">
        <v>4495</v>
      </c>
      <c s="36" t="s">
        <v>52</v>
      </c>
      <c s="37">
        <v>2</v>
      </c>
      <c s="36">
        <v>0</v>
      </c>
      <c s="36">
        <f>ROUND(G1170*H1170,6)</f>
      </c>
      <c r="L1170" s="38">
        <v>0</v>
      </c>
      <c s="32">
        <f>ROUND(ROUND(L1170,2)*ROUND(G1170,3),2)</f>
      </c>
      <c s="36" t="s">
        <v>1165</v>
      </c>
      <c>
        <f>(M1170*21)/100</f>
      </c>
      <c t="s">
        <v>27</v>
      </c>
    </row>
    <row r="1171" spans="1:5" ht="38.25">
      <c r="A1171" s="35" t="s">
        <v>54</v>
      </c>
      <c r="E1171" s="39" t="s">
        <v>4496</v>
      </c>
    </row>
    <row r="1172" spans="1:5" ht="12.75">
      <c r="A1172" s="35" t="s">
        <v>56</v>
      </c>
      <c r="E1172" s="40" t="s">
        <v>5</v>
      </c>
    </row>
    <row r="1173" spans="1:5" ht="12.75">
      <c r="A1173" t="s">
        <v>58</v>
      </c>
      <c r="E1173" s="39" t="s">
        <v>4431</v>
      </c>
    </row>
    <row r="1174" spans="1:16" ht="12.75">
      <c r="A1174" t="s">
        <v>48</v>
      </c>
      <c s="34" t="s">
        <v>4497</v>
      </c>
      <c s="34" t="s">
        <v>4498</v>
      </c>
      <c s="35" t="s">
        <v>5</v>
      </c>
      <c s="6" t="s">
        <v>4499</v>
      </c>
      <c s="36" t="s">
        <v>52</v>
      </c>
      <c s="37">
        <v>4</v>
      </c>
      <c s="36">
        <v>0</v>
      </c>
      <c s="36">
        <f>ROUND(G1174*H1174,6)</f>
      </c>
      <c r="L1174" s="38">
        <v>0</v>
      </c>
      <c s="32">
        <f>ROUND(ROUND(L1174,2)*ROUND(G1174,3),2)</f>
      </c>
      <c s="36" t="s">
        <v>1165</v>
      </c>
      <c>
        <f>(M1174*21)/100</f>
      </c>
      <c t="s">
        <v>27</v>
      </c>
    </row>
    <row r="1175" spans="1:5" ht="12.75">
      <c r="A1175" s="35" t="s">
        <v>54</v>
      </c>
      <c r="E1175" s="39" t="s">
        <v>4499</v>
      </c>
    </row>
    <row r="1176" spans="1:5" ht="12.75">
      <c r="A1176" s="35" t="s">
        <v>56</v>
      </c>
      <c r="E1176" s="40" t="s">
        <v>5</v>
      </c>
    </row>
    <row r="1177" spans="1:5" ht="12.75">
      <c r="A1177" t="s">
        <v>58</v>
      </c>
      <c r="E1177" s="39" t="s">
        <v>4431</v>
      </c>
    </row>
    <row r="1178" spans="1:16" ht="12.75">
      <c r="A1178" t="s">
        <v>48</v>
      </c>
      <c s="34" t="s">
        <v>4500</v>
      </c>
      <c s="34" t="s">
        <v>4501</v>
      </c>
      <c s="35" t="s">
        <v>5</v>
      </c>
      <c s="6" t="s">
        <v>4502</v>
      </c>
      <c s="36" t="s">
        <v>52</v>
      </c>
      <c s="37">
        <v>4</v>
      </c>
      <c s="36">
        <v>0</v>
      </c>
      <c s="36">
        <f>ROUND(G1178*H1178,6)</f>
      </c>
      <c r="L1178" s="38">
        <v>0</v>
      </c>
      <c s="32">
        <f>ROUND(ROUND(L1178,2)*ROUND(G1178,3),2)</f>
      </c>
      <c s="36" t="s">
        <v>1165</v>
      </c>
      <c>
        <f>(M1178*21)/100</f>
      </c>
      <c t="s">
        <v>27</v>
      </c>
    </row>
    <row r="1179" spans="1:5" ht="12.75">
      <c r="A1179" s="35" t="s">
        <v>54</v>
      </c>
      <c r="E1179" s="39" t="s">
        <v>4502</v>
      </c>
    </row>
    <row r="1180" spans="1:5" ht="12.75">
      <c r="A1180" s="35" t="s">
        <v>56</v>
      </c>
      <c r="E1180" s="40" t="s">
        <v>5</v>
      </c>
    </row>
    <row r="1181" spans="1:5" ht="12.75">
      <c r="A1181" t="s">
        <v>58</v>
      </c>
      <c r="E1181" s="39" t="s">
        <v>4431</v>
      </c>
    </row>
    <row r="1182" spans="1:16" ht="25.5">
      <c r="A1182" t="s">
        <v>48</v>
      </c>
      <c s="34" t="s">
        <v>4503</v>
      </c>
      <c s="34" t="s">
        <v>4504</v>
      </c>
      <c s="35" t="s">
        <v>5</v>
      </c>
      <c s="6" t="s">
        <v>4505</v>
      </c>
      <c s="36" t="s">
        <v>52</v>
      </c>
      <c s="37">
        <v>8</v>
      </c>
      <c s="36">
        <v>0</v>
      </c>
      <c s="36">
        <f>ROUND(G1182*H1182,6)</f>
      </c>
      <c r="L1182" s="38">
        <v>0</v>
      </c>
      <c s="32">
        <f>ROUND(ROUND(L1182,2)*ROUND(G1182,3),2)</f>
      </c>
      <c s="36" t="s">
        <v>1165</v>
      </c>
      <c>
        <f>(M1182*21)/100</f>
      </c>
      <c t="s">
        <v>27</v>
      </c>
    </row>
    <row r="1183" spans="1:5" ht="25.5">
      <c r="A1183" s="35" t="s">
        <v>54</v>
      </c>
      <c r="E1183" s="39" t="s">
        <v>4505</v>
      </c>
    </row>
    <row r="1184" spans="1:5" ht="12.75">
      <c r="A1184" s="35" t="s">
        <v>56</v>
      </c>
      <c r="E1184" s="40" t="s">
        <v>5</v>
      </c>
    </row>
    <row r="1185" spans="1:5" ht="12.75">
      <c r="A1185" t="s">
        <v>58</v>
      </c>
      <c r="E1185" s="39" t="s">
        <v>4431</v>
      </c>
    </row>
    <row r="1186" spans="1:16" ht="25.5">
      <c r="A1186" t="s">
        <v>48</v>
      </c>
      <c s="34" t="s">
        <v>4506</v>
      </c>
      <c s="34" t="s">
        <v>4507</v>
      </c>
      <c s="35" t="s">
        <v>5</v>
      </c>
      <c s="6" t="s">
        <v>4508</v>
      </c>
      <c s="36" t="s">
        <v>52</v>
      </c>
      <c s="37">
        <v>4</v>
      </c>
      <c s="36">
        <v>0</v>
      </c>
      <c s="36">
        <f>ROUND(G1186*H1186,6)</f>
      </c>
      <c r="L1186" s="38">
        <v>0</v>
      </c>
      <c s="32">
        <f>ROUND(ROUND(L1186,2)*ROUND(G1186,3),2)</f>
      </c>
      <c s="36" t="s">
        <v>1165</v>
      </c>
      <c>
        <f>(M1186*21)/100</f>
      </c>
      <c t="s">
        <v>27</v>
      </c>
    </row>
    <row r="1187" spans="1:5" ht="25.5">
      <c r="A1187" s="35" t="s">
        <v>54</v>
      </c>
      <c r="E1187" s="39" t="s">
        <v>4508</v>
      </c>
    </row>
    <row r="1188" spans="1:5" ht="12.75">
      <c r="A1188" s="35" t="s">
        <v>56</v>
      </c>
      <c r="E1188" s="40" t="s">
        <v>5</v>
      </c>
    </row>
    <row r="1189" spans="1:5" ht="12.75">
      <c r="A1189" t="s">
        <v>58</v>
      </c>
      <c r="E1189" s="39" t="s">
        <v>4431</v>
      </c>
    </row>
    <row r="1190" spans="1:16" ht="25.5">
      <c r="A1190" t="s">
        <v>48</v>
      </c>
      <c s="34" t="s">
        <v>4509</v>
      </c>
      <c s="34" t="s">
        <v>4510</v>
      </c>
      <c s="35" t="s">
        <v>5</v>
      </c>
      <c s="6" t="s">
        <v>4511</v>
      </c>
      <c s="36" t="s">
        <v>52</v>
      </c>
      <c s="37">
        <v>16</v>
      </c>
      <c s="36">
        <v>0</v>
      </c>
      <c s="36">
        <f>ROUND(G1190*H1190,6)</f>
      </c>
      <c r="L1190" s="38">
        <v>0</v>
      </c>
      <c s="32">
        <f>ROUND(ROUND(L1190,2)*ROUND(G1190,3),2)</f>
      </c>
      <c s="36" t="s">
        <v>1165</v>
      </c>
      <c>
        <f>(M1190*21)/100</f>
      </c>
      <c t="s">
        <v>27</v>
      </c>
    </row>
    <row r="1191" spans="1:5" ht="38.25">
      <c r="A1191" s="35" t="s">
        <v>54</v>
      </c>
      <c r="E1191" s="39" t="s">
        <v>4512</v>
      </c>
    </row>
    <row r="1192" spans="1:5" ht="12.75">
      <c r="A1192" s="35" t="s">
        <v>56</v>
      </c>
      <c r="E1192" s="40" t="s">
        <v>5</v>
      </c>
    </row>
    <row r="1193" spans="1:5" ht="12.75">
      <c r="A1193" t="s">
        <v>58</v>
      </c>
      <c r="E1193" s="39" t="s">
        <v>4431</v>
      </c>
    </row>
    <row r="1194" spans="1:16" ht="25.5">
      <c r="A1194" t="s">
        <v>48</v>
      </c>
      <c s="34" t="s">
        <v>4513</v>
      </c>
      <c s="34" t="s">
        <v>4514</v>
      </c>
      <c s="35" t="s">
        <v>5</v>
      </c>
      <c s="6" t="s">
        <v>4515</v>
      </c>
      <c s="36" t="s">
        <v>52</v>
      </c>
      <c s="37">
        <v>1</v>
      </c>
      <c s="36">
        <v>0</v>
      </c>
      <c s="36">
        <f>ROUND(G1194*H1194,6)</f>
      </c>
      <c r="L1194" s="38">
        <v>0</v>
      </c>
      <c s="32">
        <f>ROUND(ROUND(L1194,2)*ROUND(G1194,3),2)</f>
      </c>
      <c s="36" t="s">
        <v>1165</v>
      </c>
      <c>
        <f>(M1194*21)/100</f>
      </c>
      <c t="s">
        <v>27</v>
      </c>
    </row>
    <row r="1195" spans="1:5" ht="25.5">
      <c r="A1195" s="35" t="s">
        <v>54</v>
      </c>
      <c r="E1195" s="39" t="s">
        <v>4515</v>
      </c>
    </row>
    <row r="1196" spans="1:5" ht="12.75">
      <c r="A1196" s="35" t="s">
        <v>56</v>
      </c>
      <c r="E1196" s="40" t="s">
        <v>5</v>
      </c>
    </row>
    <row r="1197" spans="1:5" ht="12.75">
      <c r="A1197" t="s">
        <v>58</v>
      </c>
      <c r="E1197" s="39" t="s">
        <v>4431</v>
      </c>
    </row>
    <row r="1198" spans="1:16" ht="25.5">
      <c r="A1198" t="s">
        <v>48</v>
      </c>
      <c s="34" t="s">
        <v>4516</v>
      </c>
      <c s="34" t="s">
        <v>4517</v>
      </c>
      <c s="35" t="s">
        <v>5</v>
      </c>
      <c s="6" t="s">
        <v>4518</v>
      </c>
      <c s="36" t="s">
        <v>52</v>
      </c>
      <c s="37">
        <v>1</v>
      </c>
      <c s="36">
        <v>0</v>
      </c>
      <c s="36">
        <f>ROUND(G1198*H1198,6)</f>
      </c>
      <c r="L1198" s="38">
        <v>0</v>
      </c>
      <c s="32">
        <f>ROUND(ROUND(L1198,2)*ROUND(G1198,3),2)</f>
      </c>
      <c s="36" t="s">
        <v>1165</v>
      </c>
      <c>
        <f>(M1198*21)/100</f>
      </c>
      <c t="s">
        <v>27</v>
      </c>
    </row>
    <row r="1199" spans="1:5" ht="25.5">
      <c r="A1199" s="35" t="s">
        <v>54</v>
      </c>
      <c r="E1199" s="39" t="s">
        <v>4518</v>
      </c>
    </row>
    <row r="1200" spans="1:5" ht="12.75">
      <c r="A1200" s="35" t="s">
        <v>56</v>
      </c>
      <c r="E1200" s="40" t="s">
        <v>5</v>
      </c>
    </row>
    <row r="1201" spans="1:5" ht="12.75">
      <c r="A1201" t="s">
        <v>58</v>
      </c>
      <c r="E1201" s="39" t="s">
        <v>4431</v>
      </c>
    </row>
    <row r="1202" spans="1:16" ht="25.5">
      <c r="A1202" t="s">
        <v>48</v>
      </c>
      <c s="34" t="s">
        <v>4519</v>
      </c>
      <c s="34" t="s">
        <v>4520</v>
      </c>
      <c s="35" t="s">
        <v>5</v>
      </c>
      <c s="6" t="s">
        <v>4521</v>
      </c>
      <c s="36" t="s">
        <v>52</v>
      </c>
      <c s="37">
        <v>1</v>
      </c>
      <c s="36">
        <v>0</v>
      </c>
      <c s="36">
        <f>ROUND(G1202*H1202,6)</f>
      </c>
      <c r="L1202" s="38">
        <v>0</v>
      </c>
      <c s="32">
        <f>ROUND(ROUND(L1202,2)*ROUND(G1202,3),2)</f>
      </c>
      <c s="36" t="s">
        <v>1165</v>
      </c>
      <c>
        <f>(M1202*21)/100</f>
      </c>
      <c t="s">
        <v>27</v>
      </c>
    </row>
    <row r="1203" spans="1:5" ht="25.5">
      <c r="A1203" s="35" t="s">
        <v>54</v>
      </c>
      <c r="E1203" s="39" t="s">
        <v>4521</v>
      </c>
    </row>
    <row r="1204" spans="1:5" ht="12.75">
      <c r="A1204" s="35" t="s">
        <v>56</v>
      </c>
      <c r="E1204" s="40" t="s">
        <v>5</v>
      </c>
    </row>
    <row r="1205" spans="1:5" ht="12.75">
      <c r="A1205" t="s">
        <v>58</v>
      </c>
      <c r="E1205" s="39" t="s">
        <v>4431</v>
      </c>
    </row>
    <row r="1206" spans="1:16" ht="25.5">
      <c r="A1206" t="s">
        <v>48</v>
      </c>
      <c s="34" t="s">
        <v>4522</v>
      </c>
      <c s="34" t="s">
        <v>4523</v>
      </c>
      <c s="35" t="s">
        <v>5</v>
      </c>
      <c s="6" t="s">
        <v>4524</v>
      </c>
      <c s="36" t="s">
        <v>52</v>
      </c>
      <c s="37">
        <v>10</v>
      </c>
      <c s="36">
        <v>0</v>
      </c>
      <c s="36">
        <f>ROUND(G1206*H1206,6)</f>
      </c>
      <c r="L1206" s="38">
        <v>0</v>
      </c>
      <c s="32">
        <f>ROUND(ROUND(L1206,2)*ROUND(G1206,3),2)</f>
      </c>
      <c s="36" t="s">
        <v>1165</v>
      </c>
      <c>
        <f>(M1206*21)/100</f>
      </c>
      <c t="s">
        <v>27</v>
      </c>
    </row>
    <row r="1207" spans="1:5" ht="25.5">
      <c r="A1207" s="35" t="s">
        <v>54</v>
      </c>
      <c r="E1207" s="39" t="s">
        <v>4524</v>
      </c>
    </row>
    <row r="1208" spans="1:5" ht="12.75">
      <c r="A1208" s="35" t="s">
        <v>56</v>
      </c>
      <c r="E1208" s="40" t="s">
        <v>5</v>
      </c>
    </row>
    <row r="1209" spans="1:5" ht="12.75">
      <c r="A1209" t="s">
        <v>58</v>
      </c>
      <c r="E1209" s="39" t="s">
        <v>4431</v>
      </c>
    </row>
    <row r="1210" spans="1:16" ht="25.5">
      <c r="A1210" t="s">
        <v>48</v>
      </c>
      <c s="34" t="s">
        <v>4525</v>
      </c>
      <c s="34" t="s">
        <v>4526</v>
      </c>
      <c s="35" t="s">
        <v>5</v>
      </c>
      <c s="6" t="s">
        <v>4527</v>
      </c>
      <c s="36" t="s">
        <v>52</v>
      </c>
      <c s="37">
        <v>4</v>
      </c>
      <c s="36">
        <v>0</v>
      </c>
      <c s="36">
        <f>ROUND(G1210*H1210,6)</f>
      </c>
      <c r="L1210" s="38">
        <v>0</v>
      </c>
      <c s="32">
        <f>ROUND(ROUND(L1210,2)*ROUND(G1210,3),2)</f>
      </c>
      <c s="36" t="s">
        <v>1165</v>
      </c>
      <c>
        <f>(M1210*21)/100</f>
      </c>
      <c t="s">
        <v>27</v>
      </c>
    </row>
    <row r="1211" spans="1:5" ht="25.5">
      <c r="A1211" s="35" t="s">
        <v>54</v>
      </c>
      <c r="E1211" s="39" t="s">
        <v>4527</v>
      </c>
    </row>
    <row r="1212" spans="1:5" ht="12.75">
      <c r="A1212" s="35" t="s">
        <v>56</v>
      </c>
      <c r="E1212" s="40" t="s">
        <v>5</v>
      </c>
    </row>
    <row r="1213" spans="1:5" ht="12.75">
      <c r="A1213" t="s">
        <v>58</v>
      </c>
      <c r="E1213" s="39" t="s">
        <v>4431</v>
      </c>
    </row>
    <row r="1214" spans="1:16" ht="25.5">
      <c r="A1214" t="s">
        <v>48</v>
      </c>
      <c s="34" t="s">
        <v>4528</v>
      </c>
      <c s="34" t="s">
        <v>4529</v>
      </c>
      <c s="35" t="s">
        <v>5</v>
      </c>
      <c s="6" t="s">
        <v>4530</v>
      </c>
      <c s="36" t="s">
        <v>52</v>
      </c>
      <c s="37">
        <v>14</v>
      </c>
      <c s="36">
        <v>0</v>
      </c>
      <c s="36">
        <f>ROUND(G1214*H1214,6)</f>
      </c>
      <c r="L1214" s="38">
        <v>0</v>
      </c>
      <c s="32">
        <f>ROUND(ROUND(L1214,2)*ROUND(G1214,3),2)</f>
      </c>
      <c s="36" t="s">
        <v>1165</v>
      </c>
      <c>
        <f>(M1214*21)/100</f>
      </c>
      <c t="s">
        <v>27</v>
      </c>
    </row>
    <row r="1215" spans="1:5" ht="38.25">
      <c r="A1215" s="35" t="s">
        <v>54</v>
      </c>
      <c r="E1215" s="39" t="s">
        <v>4531</v>
      </c>
    </row>
    <row r="1216" spans="1:5" ht="12.75">
      <c r="A1216" s="35" t="s">
        <v>56</v>
      </c>
      <c r="E1216" s="40" t="s">
        <v>5</v>
      </c>
    </row>
    <row r="1217" spans="1:5" ht="12.75">
      <c r="A1217" t="s">
        <v>58</v>
      </c>
      <c r="E1217" s="39" t="s">
        <v>4431</v>
      </c>
    </row>
    <row r="1218" spans="1:16" ht="25.5">
      <c r="A1218" t="s">
        <v>48</v>
      </c>
      <c s="34" t="s">
        <v>4532</v>
      </c>
      <c s="34" t="s">
        <v>4533</v>
      </c>
      <c s="35" t="s">
        <v>5</v>
      </c>
      <c s="6" t="s">
        <v>4534</v>
      </c>
      <c s="36" t="s">
        <v>52</v>
      </c>
      <c s="37">
        <v>1</v>
      </c>
      <c s="36">
        <v>0</v>
      </c>
      <c s="36">
        <f>ROUND(G1218*H1218,6)</f>
      </c>
      <c r="L1218" s="38">
        <v>0</v>
      </c>
      <c s="32">
        <f>ROUND(ROUND(L1218,2)*ROUND(G1218,3),2)</f>
      </c>
      <c s="36" t="s">
        <v>1165</v>
      </c>
      <c>
        <f>(M1218*21)/100</f>
      </c>
      <c t="s">
        <v>27</v>
      </c>
    </row>
    <row r="1219" spans="1:5" ht="25.5">
      <c r="A1219" s="35" t="s">
        <v>54</v>
      </c>
      <c r="E1219" s="39" t="s">
        <v>4534</v>
      </c>
    </row>
    <row r="1220" spans="1:5" ht="12.75">
      <c r="A1220" s="35" t="s">
        <v>56</v>
      </c>
      <c r="E1220" s="40" t="s">
        <v>5</v>
      </c>
    </row>
    <row r="1221" spans="1:5" ht="12.75">
      <c r="A1221" t="s">
        <v>58</v>
      </c>
      <c r="E1221" s="39" t="s">
        <v>4431</v>
      </c>
    </row>
    <row r="1222" spans="1:16" ht="12.75">
      <c r="A1222" t="s">
        <v>48</v>
      </c>
      <c s="34" t="s">
        <v>4535</v>
      </c>
      <c s="34" t="s">
        <v>4536</v>
      </c>
      <c s="35" t="s">
        <v>5</v>
      </c>
      <c s="6" t="s">
        <v>4537</v>
      </c>
      <c s="36" t="s">
        <v>52</v>
      </c>
      <c s="37">
        <v>1</v>
      </c>
      <c s="36">
        <v>0</v>
      </c>
      <c s="36">
        <f>ROUND(G1222*H1222,6)</f>
      </c>
      <c r="L1222" s="38">
        <v>0</v>
      </c>
      <c s="32">
        <f>ROUND(ROUND(L1222,2)*ROUND(G1222,3),2)</f>
      </c>
      <c s="36" t="s">
        <v>1165</v>
      </c>
      <c>
        <f>(M1222*21)/100</f>
      </c>
      <c t="s">
        <v>27</v>
      </c>
    </row>
    <row r="1223" spans="1:5" ht="12.75">
      <c r="A1223" s="35" t="s">
        <v>54</v>
      </c>
      <c r="E1223" s="39" t="s">
        <v>4537</v>
      </c>
    </row>
    <row r="1224" spans="1:5" ht="12.75">
      <c r="A1224" s="35" t="s">
        <v>56</v>
      </c>
      <c r="E1224" s="40" t="s">
        <v>5</v>
      </c>
    </row>
    <row r="1225" spans="1:5" ht="12.75">
      <c r="A1225" t="s">
        <v>58</v>
      </c>
      <c r="E1225" s="39" t="s">
        <v>4431</v>
      </c>
    </row>
    <row r="1226" spans="1:16" ht="12.75">
      <c r="A1226" t="s">
        <v>48</v>
      </c>
      <c s="34" t="s">
        <v>4538</v>
      </c>
      <c s="34" t="s">
        <v>4539</v>
      </c>
      <c s="35" t="s">
        <v>5</v>
      </c>
      <c s="6" t="s">
        <v>4540</v>
      </c>
      <c s="36" t="s">
        <v>52</v>
      </c>
      <c s="37">
        <v>10</v>
      </c>
      <c s="36">
        <v>0</v>
      </c>
      <c s="36">
        <f>ROUND(G1226*H1226,6)</f>
      </c>
      <c r="L1226" s="38">
        <v>0</v>
      </c>
      <c s="32">
        <f>ROUND(ROUND(L1226,2)*ROUND(G1226,3),2)</f>
      </c>
      <c s="36" t="s">
        <v>1165</v>
      </c>
      <c>
        <f>(M1226*21)/100</f>
      </c>
      <c t="s">
        <v>27</v>
      </c>
    </row>
    <row r="1227" spans="1:5" ht="12.75">
      <c r="A1227" s="35" t="s">
        <v>54</v>
      </c>
      <c r="E1227" s="39" t="s">
        <v>4540</v>
      </c>
    </row>
    <row r="1228" spans="1:5" ht="12.75">
      <c r="A1228" s="35" t="s">
        <v>56</v>
      </c>
      <c r="E1228" s="40" t="s">
        <v>5</v>
      </c>
    </row>
    <row r="1229" spans="1:5" ht="12.75">
      <c r="A1229" t="s">
        <v>58</v>
      </c>
      <c r="E1229" s="39" t="s">
        <v>4431</v>
      </c>
    </row>
    <row r="1230" spans="1:16" ht="25.5">
      <c r="A1230" t="s">
        <v>48</v>
      </c>
      <c s="34" t="s">
        <v>4541</v>
      </c>
      <c s="34" t="s">
        <v>4542</v>
      </c>
      <c s="35" t="s">
        <v>5</v>
      </c>
      <c s="6" t="s">
        <v>4543</v>
      </c>
      <c s="36" t="s">
        <v>52</v>
      </c>
      <c s="37">
        <v>4</v>
      </c>
      <c s="36">
        <v>0</v>
      </c>
      <c s="36">
        <f>ROUND(G1230*H1230,6)</f>
      </c>
      <c r="L1230" s="38">
        <v>0</v>
      </c>
      <c s="32">
        <f>ROUND(ROUND(L1230,2)*ROUND(G1230,3),2)</f>
      </c>
      <c s="36" t="s">
        <v>1165</v>
      </c>
      <c>
        <f>(M1230*21)/100</f>
      </c>
      <c t="s">
        <v>27</v>
      </c>
    </row>
    <row r="1231" spans="1:5" ht="25.5">
      <c r="A1231" s="35" t="s">
        <v>54</v>
      </c>
      <c r="E1231" s="39" t="s">
        <v>4543</v>
      </c>
    </row>
    <row r="1232" spans="1:5" ht="12.75">
      <c r="A1232" s="35" t="s">
        <v>56</v>
      </c>
      <c r="E1232" s="40" t="s">
        <v>5</v>
      </c>
    </row>
    <row r="1233" spans="1:5" ht="12.75">
      <c r="A1233" t="s">
        <v>58</v>
      </c>
      <c r="E1233" s="39" t="s">
        <v>4431</v>
      </c>
    </row>
    <row r="1234" spans="1:16" ht="25.5">
      <c r="A1234" t="s">
        <v>48</v>
      </c>
      <c s="34" t="s">
        <v>4544</v>
      </c>
      <c s="34" t="s">
        <v>4545</v>
      </c>
      <c s="35" t="s">
        <v>5</v>
      </c>
      <c s="6" t="s">
        <v>4546</v>
      </c>
      <c s="36" t="s">
        <v>52</v>
      </c>
      <c s="37">
        <v>14</v>
      </c>
      <c s="36">
        <v>0</v>
      </c>
      <c s="36">
        <f>ROUND(G1234*H1234,6)</f>
      </c>
      <c r="L1234" s="38">
        <v>0</v>
      </c>
      <c s="32">
        <f>ROUND(ROUND(L1234,2)*ROUND(G1234,3),2)</f>
      </c>
      <c s="36" t="s">
        <v>1165</v>
      </c>
      <c>
        <f>(M1234*21)/100</f>
      </c>
      <c t="s">
        <v>27</v>
      </c>
    </row>
    <row r="1235" spans="1:5" ht="25.5">
      <c r="A1235" s="35" t="s">
        <v>54</v>
      </c>
      <c r="E1235" s="39" t="s">
        <v>4547</v>
      </c>
    </row>
    <row r="1236" spans="1:5" ht="12.75">
      <c r="A1236" s="35" t="s">
        <v>56</v>
      </c>
      <c r="E1236" s="40" t="s">
        <v>5</v>
      </c>
    </row>
    <row r="1237" spans="1:5" ht="12.75">
      <c r="A1237" t="s">
        <v>58</v>
      </c>
      <c r="E1237" s="39" t="s">
        <v>4431</v>
      </c>
    </row>
    <row r="1238" spans="1:16" ht="12.75">
      <c r="A1238" t="s">
        <v>48</v>
      </c>
      <c s="34" t="s">
        <v>4548</v>
      </c>
      <c s="34" t="s">
        <v>4549</v>
      </c>
      <c s="35" t="s">
        <v>5</v>
      </c>
      <c s="6" t="s">
        <v>4550</v>
      </c>
      <c s="36" t="s">
        <v>52</v>
      </c>
      <c s="37">
        <v>1</v>
      </c>
      <c s="36">
        <v>0</v>
      </c>
      <c s="36">
        <f>ROUND(G1238*H1238,6)</f>
      </c>
      <c r="L1238" s="38">
        <v>0</v>
      </c>
      <c s="32">
        <f>ROUND(ROUND(L1238,2)*ROUND(G1238,3),2)</f>
      </c>
      <c s="36" t="s">
        <v>1165</v>
      </c>
      <c>
        <f>(M1238*21)/100</f>
      </c>
      <c t="s">
        <v>27</v>
      </c>
    </row>
    <row r="1239" spans="1:5" ht="12.75">
      <c r="A1239" s="35" t="s">
        <v>54</v>
      </c>
      <c r="E1239" s="39" t="s">
        <v>4550</v>
      </c>
    </row>
    <row r="1240" spans="1:5" ht="12.75">
      <c r="A1240" s="35" t="s">
        <v>56</v>
      </c>
      <c r="E1240" s="40" t="s">
        <v>5</v>
      </c>
    </row>
    <row r="1241" spans="1:5" ht="12.75">
      <c r="A1241" t="s">
        <v>58</v>
      </c>
      <c r="E1241" s="39" t="s">
        <v>4431</v>
      </c>
    </row>
    <row r="1242" spans="1:16" ht="25.5">
      <c r="A1242" t="s">
        <v>48</v>
      </c>
      <c s="34" t="s">
        <v>4551</v>
      </c>
      <c s="34" t="s">
        <v>4552</v>
      </c>
      <c s="35" t="s">
        <v>5</v>
      </c>
      <c s="6" t="s">
        <v>4553</v>
      </c>
      <c s="36" t="s">
        <v>52</v>
      </c>
      <c s="37">
        <v>1</v>
      </c>
      <c s="36">
        <v>0</v>
      </c>
      <c s="36">
        <f>ROUND(G1242*H1242,6)</f>
      </c>
      <c r="L1242" s="38">
        <v>0</v>
      </c>
      <c s="32">
        <f>ROUND(ROUND(L1242,2)*ROUND(G1242,3),2)</f>
      </c>
      <c s="36" t="s">
        <v>1165</v>
      </c>
      <c>
        <f>(M1242*21)/100</f>
      </c>
      <c t="s">
        <v>27</v>
      </c>
    </row>
    <row r="1243" spans="1:5" ht="25.5">
      <c r="A1243" s="35" t="s">
        <v>54</v>
      </c>
      <c r="E1243" s="39" t="s">
        <v>4553</v>
      </c>
    </row>
    <row r="1244" spans="1:5" ht="12.75">
      <c r="A1244" s="35" t="s">
        <v>56</v>
      </c>
      <c r="E1244" s="40" t="s">
        <v>5</v>
      </c>
    </row>
    <row r="1245" spans="1:5" ht="12.75">
      <c r="A1245" t="s">
        <v>58</v>
      </c>
      <c r="E1245" s="39" t="s">
        <v>4431</v>
      </c>
    </row>
    <row r="1246" spans="1:16" ht="25.5">
      <c r="A1246" t="s">
        <v>48</v>
      </c>
      <c s="34" t="s">
        <v>4554</v>
      </c>
      <c s="34" t="s">
        <v>4555</v>
      </c>
      <c s="35" t="s">
        <v>5</v>
      </c>
      <c s="6" t="s">
        <v>4556</v>
      </c>
      <c s="36" t="s">
        <v>52</v>
      </c>
      <c s="37">
        <v>1</v>
      </c>
      <c s="36">
        <v>0</v>
      </c>
      <c s="36">
        <f>ROUND(G1246*H1246,6)</f>
      </c>
      <c r="L1246" s="38">
        <v>0</v>
      </c>
      <c s="32">
        <f>ROUND(ROUND(L1246,2)*ROUND(G1246,3),2)</f>
      </c>
      <c s="36" t="s">
        <v>1165</v>
      </c>
      <c>
        <f>(M1246*21)/100</f>
      </c>
      <c t="s">
        <v>27</v>
      </c>
    </row>
    <row r="1247" spans="1:5" ht="25.5">
      <c r="A1247" s="35" t="s">
        <v>54</v>
      </c>
      <c r="E1247" s="39" t="s">
        <v>4556</v>
      </c>
    </row>
    <row r="1248" spans="1:5" ht="12.75">
      <c r="A1248" s="35" t="s">
        <v>56</v>
      </c>
      <c r="E1248" s="40" t="s">
        <v>5</v>
      </c>
    </row>
    <row r="1249" spans="1:5" ht="12.75">
      <c r="A1249" t="s">
        <v>58</v>
      </c>
      <c r="E1249" s="39" t="s">
        <v>4431</v>
      </c>
    </row>
    <row r="1250" spans="1:16" ht="25.5">
      <c r="A1250" t="s">
        <v>48</v>
      </c>
      <c s="34" t="s">
        <v>4557</v>
      </c>
      <c s="34" t="s">
        <v>4558</v>
      </c>
      <c s="35" t="s">
        <v>5</v>
      </c>
      <c s="6" t="s">
        <v>4559</v>
      </c>
      <c s="36" t="s">
        <v>52</v>
      </c>
      <c s="37">
        <v>1</v>
      </c>
      <c s="36">
        <v>0</v>
      </c>
      <c s="36">
        <f>ROUND(G1250*H1250,6)</f>
      </c>
      <c r="L1250" s="38">
        <v>0</v>
      </c>
      <c s="32">
        <f>ROUND(ROUND(L1250,2)*ROUND(G1250,3),2)</f>
      </c>
      <c s="36" t="s">
        <v>1165</v>
      </c>
      <c>
        <f>(M1250*21)/100</f>
      </c>
      <c t="s">
        <v>27</v>
      </c>
    </row>
    <row r="1251" spans="1:5" ht="25.5">
      <c r="A1251" s="35" t="s">
        <v>54</v>
      </c>
      <c r="E1251" s="39" t="s">
        <v>4559</v>
      </c>
    </row>
    <row r="1252" spans="1:5" ht="12.75">
      <c r="A1252" s="35" t="s">
        <v>56</v>
      </c>
      <c r="E1252" s="40" t="s">
        <v>5</v>
      </c>
    </row>
    <row r="1253" spans="1:5" ht="12.75">
      <c r="A1253" t="s">
        <v>58</v>
      </c>
      <c r="E1253" s="39" t="s">
        <v>4431</v>
      </c>
    </row>
    <row r="1254" spans="1:16" ht="25.5">
      <c r="A1254" t="s">
        <v>48</v>
      </c>
      <c s="34" t="s">
        <v>4560</v>
      </c>
      <c s="34" t="s">
        <v>4561</v>
      </c>
      <c s="35" t="s">
        <v>5</v>
      </c>
      <c s="6" t="s">
        <v>4524</v>
      </c>
      <c s="36" t="s">
        <v>52</v>
      </c>
      <c s="37">
        <v>10</v>
      </c>
      <c s="36">
        <v>0</v>
      </c>
      <c s="36">
        <f>ROUND(G1254*H1254,6)</f>
      </c>
      <c r="L1254" s="38">
        <v>0</v>
      </c>
      <c s="32">
        <f>ROUND(ROUND(L1254,2)*ROUND(G1254,3),2)</f>
      </c>
      <c s="36" t="s">
        <v>1165</v>
      </c>
      <c>
        <f>(M1254*21)/100</f>
      </c>
      <c t="s">
        <v>27</v>
      </c>
    </row>
    <row r="1255" spans="1:5" ht="25.5">
      <c r="A1255" s="35" t="s">
        <v>54</v>
      </c>
      <c r="E1255" s="39" t="s">
        <v>4524</v>
      </c>
    </row>
    <row r="1256" spans="1:5" ht="12.75">
      <c r="A1256" s="35" t="s">
        <v>56</v>
      </c>
      <c r="E1256" s="40" t="s">
        <v>5</v>
      </c>
    </row>
    <row r="1257" spans="1:5" ht="12.75">
      <c r="A1257" t="s">
        <v>58</v>
      </c>
      <c r="E1257" s="39" t="s">
        <v>4431</v>
      </c>
    </row>
    <row r="1258" spans="1:16" ht="25.5">
      <c r="A1258" t="s">
        <v>48</v>
      </c>
      <c s="34" t="s">
        <v>4562</v>
      </c>
      <c s="34" t="s">
        <v>4563</v>
      </c>
      <c s="35" t="s">
        <v>5</v>
      </c>
      <c s="6" t="s">
        <v>4527</v>
      </c>
      <c s="36" t="s">
        <v>52</v>
      </c>
      <c s="37">
        <v>4</v>
      </c>
      <c s="36">
        <v>0</v>
      </c>
      <c s="36">
        <f>ROUND(G1258*H1258,6)</f>
      </c>
      <c r="L1258" s="38">
        <v>0</v>
      </c>
      <c s="32">
        <f>ROUND(ROUND(L1258,2)*ROUND(G1258,3),2)</f>
      </c>
      <c s="36" t="s">
        <v>1165</v>
      </c>
      <c>
        <f>(M1258*21)/100</f>
      </c>
      <c t="s">
        <v>27</v>
      </c>
    </row>
    <row r="1259" spans="1:5" ht="25.5">
      <c r="A1259" s="35" t="s">
        <v>54</v>
      </c>
      <c r="E1259" s="39" t="s">
        <v>4527</v>
      </c>
    </row>
    <row r="1260" spans="1:5" ht="12.75">
      <c r="A1260" s="35" t="s">
        <v>56</v>
      </c>
      <c r="E1260" s="40" t="s">
        <v>5</v>
      </c>
    </row>
    <row r="1261" spans="1:5" ht="12.75">
      <c r="A1261" t="s">
        <v>58</v>
      </c>
      <c r="E1261" s="39" t="s">
        <v>4431</v>
      </c>
    </row>
    <row r="1262" spans="1:16" ht="25.5">
      <c r="A1262" t="s">
        <v>48</v>
      </c>
      <c s="34" t="s">
        <v>4564</v>
      </c>
      <c s="34" t="s">
        <v>4565</v>
      </c>
      <c s="35" t="s">
        <v>5</v>
      </c>
      <c s="6" t="s">
        <v>4566</v>
      </c>
      <c s="36" t="s">
        <v>52</v>
      </c>
      <c s="37">
        <v>14</v>
      </c>
      <c s="36">
        <v>0</v>
      </c>
      <c s="36">
        <f>ROUND(G1262*H1262,6)</f>
      </c>
      <c r="L1262" s="38">
        <v>0</v>
      </c>
      <c s="32">
        <f>ROUND(ROUND(L1262,2)*ROUND(G1262,3),2)</f>
      </c>
      <c s="36" t="s">
        <v>1165</v>
      </c>
      <c>
        <f>(M1262*21)/100</f>
      </c>
      <c t="s">
        <v>27</v>
      </c>
    </row>
    <row r="1263" spans="1:5" ht="38.25">
      <c r="A1263" s="35" t="s">
        <v>54</v>
      </c>
      <c r="E1263" s="39" t="s">
        <v>4567</v>
      </c>
    </row>
    <row r="1264" spans="1:5" ht="12.75">
      <c r="A1264" s="35" t="s">
        <v>56</v>
      </c>
      <c r="E1264" s="40" t="s">
        <v>5</v>
      </c>
    </row>
    <row r="1265" spans="1:5" ht="12.75">
      <c r="A1265" t="s">
        <v>58</v>
      </c>
      <c r="E1265" s="39" t="s">
        <v>4431</v>
      </c>
    </row>
    <row r="1266" spans="1:16" ht="25.5">
      <c r="A1266" t="s">
        <v>48</v>
      </c>
      <c s="34" t="s">
        <v>4568</v>
      </c>
      <c s="34" t="s">
        <v>4569</v>
      </c>
      <c s="35" t="s">
        <v>5</v>
      </c>
      <c s="6" t="s">
        <v>4534</v>
      </c>
      <c s="36" t="s">
        <v>52</v>
      </c>
      <c s="37">
        <v>1</v>
      </c>
      <c s="36">
        <v>0</v>
      </c>
      <c s="36">
        <f>ROUND(G1266*H1266,6)</f>
      </c>
      <c r="L1266" s="38">
        <v>0</v>
      </c>
      <c s="32">
        <f>ROUND(ROUND(L1266,2)*ROUND(G1266,3),2)</f>
      </c>
      <c s="36" t="s">
        <v>1165</v>
      </c>
      <c>
        <f>(M1266*21)/100</f>
      </c>
      <c t="s">
        <v>27</v>
      </c>
    </row>
    <row r="1267" spans="1:5" ht="25.5">
      <c r="A1267" s="35" t="s">
        <v>54</v>
      </c>
      <c r="E1267" s="39" t="s">
        <v>4534</v>
      </c>
    </row>
    <row r="1268" spans="1:5" ht="12.75">
      <c r="A1268" s="35" t="s">
        <v>56</v>
      </c>
      <c r="E1268" s="40" t="s">
        <v>5</v>
      </c>
    </row>
    <row r="1269" spans="1:5" ht="12.75">
      <c r="A1269" t="s">
        <v>58</v>
      </c>
      <c r="E1269" s="39" t="s">
        <v>4431</v>
      </c>
    </row>
    <row r="1270" spans="1:16" ht="12.75">
      <c r="A1270" t="s">
        <v>48</v>
      </c>
      <c s="34" t="s">
        <v>4570</v>
      </c>
      <c s="34" t="s">
        <v>4571</v>
      </c>
      <c s="35" t="s">
        <v>5</v>
      </c>
      <c s="6" t="s">
        <v>4572</v>
      </c>
      <c s="36" t="s">
        <v>52</v>
      </c>
      <c s="37">
        <v>1</v>
      </c>
      <c s="36">
        <v>0</v>
      </c>
      <c s="36">
        <f>ROUND(G1270*H1270,6)</f>
      </c>
      <c r="L1270" s="38">
        <v>0</v>
      </c>
      <c s="32">
        <f>ROUND(ROUND(L1270,2)*ROUND(G1270,3),2)</f>
      </c>
      <c s="36" t="s">
        <v>1165</v>
      </c>
      <c>
        <f>(M1270*21)/100</f>
      </c>
      <c t="s">
        <v>27</v>
      </c>
    </row>
    <row r="1271" spans="1:5" ht="12.75">
      <c r="A1271" s="35" t="s">
        <v>54</v>
      </c>
      <c r="E1271" s="39" t="s">
        <v>4572</v>
      </c>
    </row>
    <row r="1272" spans="1:5" ht="12.75">
      <c r="A1272" s="35" t="s">
        <v>56</v>
      </c>
      <c r="E1272" s="40" t="s">
        <v>5</v>
      </c>
    </row>
    <row r="1273" spans="1:5" ht="12.75">
      <c r="A1273" t="s">
        <v>58</v>
      </c>
      <c r="E1273" s="39" t="s">
        <v>4431</v>
      </c>
    </row>
    <row r="1274" spans="1:16" ht="12.75">
      <c r="A1274" t="s">
        <v>48</v>
      </c>
      <c s="34" t="s">
        <v>4573</v>
      </c>
      <c s="34" t="s">
        <v>4574</v>
      </c>
      <c s="35" t="s">
        <v>5</v>
      </c>
      <c s="6" t="s">
        <v>4540</v>
      </c>
      <c s="36" t="s">
        <v>52</v>
      </c>
      <c s="37">
        <v>10</v>
      </c>
      <c s="36">
        <v>0</v>
      </c>
      <c s="36">
        <f>ROUND(G1274*H1274,6)</f>
      </c>
      <c r="L1274" s="38">
        <v>0</v>
      </c>
      <c s="32">
        <f>ROUND(ROUND(L1274,2)*ROUND(G1274,3),2)</f>
      </c>
      <c s="36" t="s">
        <v>1165</v>
      </c>
      <c>
        <f>(M1274*21)/100</f>
      </c>
      <c t="s">
        <v>27</v>
      </c>
    </row>
    <row r="1275" spans="1:5" ht="12.75">
      <c r="A1275" s="35" t="s">
        <v>54</v>
      </c>
      <c r="E1275" s="39" t="s">
        <v>4540</v>
      </c>
    </row>
    <row r="1276" spans="1:5" ht="12.75">
      <c r="A1276" s="35" t="s">
        <v>56</v>
      </c>
      <c r="E1276" s="40" t="s">
        <v>5</v>
      </c>
    </row>
    <row r="1277" spans="1:5" ht="12.75">
      <c r="A1277" t="s">
        <v>58</v>
      </c>
      <c r="E1277" s="39" t="s">
        <v>4431</v>
      </c>
    </row>
    <row r="1278" spans="1:16" ht="25.5">
      <c r="A1278" t="s">
        <v>48</v>
      </c>
      <c s="34" t="s">
        <v>4575</v>
      </c>
      <c s="34" t="s">
        <v>4576</v>
      </c>
      <c s="35" t="s">
        <v>5</v>
      </c>
      <c s="6" t="s">
        <v>4543</v>
      </c>
      <c s="36" t="s">
        <v>52</v>
      </c>
      <c s="37">
        <v>4</v>
      </c>
      <c s="36">
        <v>0</v>
      </c>
      <c s="36">
        <f>ROUND(G1278*H1278,6)</f>
      </c>
      <c r="L1278" s="38">
        <v>0</v>
      </c>
      <c s="32">
        <f>ROUND(ROUND(L1278,2)*ROUND(G1278,3),2)</f>
      </c>
      <c s="36" t="s">
        <v>1165</v>
      </c>
      <c>
        <f>(M1278*21)/100</f>
      </c>
      <c t="s">
        <v>27</v>
      </c>
    </row>
    <row r="1279" spans="1:5" ht="25.5">
      <c r="A1279" s="35" t="s">
        <v>54</v>
      </c>
      <c r="E1279" s="39" t="s">
        <v>4543</v>
      </c>
    </row>
    <row r="1280" spans="1:5" ht="12.75">
      <c r="A1280" s="35" t="s">
        <v>56</v>
      </c>
      <c r="E1280" s="40" t="s">
        <v>5</v>
      </c>
    </row>
    <row r="1281" spans="1:5" ht="12.75">
      <c r="A1281" t="s">
        <v>58</v>
      </c>
      <c r="E1281" s="39" t="s">
        <v>4431</v>
      </c>
    </row>
    <row r="1282" spans="1:16" ht="25.5">
      <c r="A1282" t="s">
        <v>48</v>
      </c>
      <c s="34" t="s">
        <v>4577</v>
      </c>
      <c s="34" t="s">
        <v>4578</v>
      </c>
      <c s="35" t="s">
        <v>5</v>
      </c>
      <c s="6" t="s">
        <v>4579</v>
      </c>
      <c s="36" t="s">
        <v>52</v>
      </c>
      <c s="37">
        <v>14</v>
      </c>
      <c s="36">
        <v>0</v>
      </c>
      <c s="36">
        <f>ROUND(G1282*H1282,6)</f>
      </c>
      <c r="L1282" s="38">
        <v>0</v>
      </c>
      <c s="32">
        <f>ROUND(ROUND(L1282,2)*ROUND(G1282,3),2)</f>
      </c>
      <c s="36" t="s">
        <v>1165</v>
      </c>
      <c>
        <f>(M1282*21)/100</f>
      </c>
      <c t="s">
        <v>27</v>
      </c>
    </row>
    <row r="1283" spans="1:5" ht="38.25">
      <c r="A1283" s="35" t="s">
        <v>54</v>
      </c>
      <c r="E1283" s="39" t="s">
        <v>4580</v>
      </c>
    </row>
    <row r="1284" spans="1:5" ht="12.75">
      <c r="A1284" s="35" t="s">
        <v>56</v>
      </c>
      <c r="E1284" s="40" t="s">
        <v>5</v>
      </c>
    </row>
    <row r="1285" spans="1:5" ht="12.75">
      <c r="A1285" t="s">
        <v>58</v>
      </c>
      <c r="E1285" s="39" t="s">
        <v>4431</v>
      </c>
    </row>
    <row r="1286" spans="1:16" ht="12.75">
      <c r="A1286" t="s">
        <v>48</v>
      </c>
      <c s="34" t="s">
        <v>4581</v>
      </c>
      <c s="34" t="s">
        <v>4582</v>
      </c>
      <c s="35" t="s">
        <v>5</v>
      </c>
      <c s="6" t="s">
        <v>4550</v>
      </c>
      <c s="36" t="s">
        <v>52</v>
      </c>
      <c s="37">
        <v>1</v>
      </c>
      <c s="36">
        <v>0</v>
      </c>
      <c s="36">
        <f>ROUND(G1286*H1286,6)</f>
      </c>
      <c r="L1286" s="38">
        <v>0</v>
      </c>
      <c s="32">
        <f>ROUND(ROUND(L1286,2)*ROUND(G1286,3),2)</f>
      </c>
      <c s="36" t="s">
        <v>1165</v>
      </c>
      <c>
        <f>(M1286*21)/100</f>
      </c>
      <c t="s">
        <v>27</v>
      </c>
    </row>
    <row r="1287" spans="1:5" ht="12.75">
      <c r="A1287" s="35" t="s">
        <v>54</v>
      </c>
      <c r="E1287" s="39" t="s">
        <v>4550</v>
      </c>
    </row>
    <row r="1288" spans="1:5" ht="12.75">
      <c r="A1288" s="35" t="s">
        <v>56</v>
      </c>
      <c r="E1288" s="40" t="s">
        <v>5</v>
      </c>
    </row>
    <row r="1289" spans="1:5" ht="12.75">
      <c r="A1289" t="s">
        <v>58</v>
      </c>
      <c r="E1289" s="39" t="s">
        <v>4431</v>
      </c>
    </row>
    <row r="1290" spans="1:16" ht="25.5">
      <c r="A1290" t="s">
        <v>48</v>
      </c>
      <c s="34" t="s">
        <v>4583</v>
      </c>
      <c s="34" t="s">
        <v>4584</v>
      </c>
      <c s="35" t="s">
        <v>5</v>
      </c>
      <c s="6" t="s">
        <v>4553</v>
      </c>
      <c s="36" t="s">
        <v>52</v>
      </c>
      <c s="37">
        <v>1</v>
      </c>
      <c s="36">
        <v>0</v>
      </c>
      <c s="36">
        <f>ROUND(G1290*H1290,6)</f>
      </c>
      <c r="L1290" s="38">
        <v>0</v>
      </c>
      <c s="32">
        <f>ROUND(ROUND(L1290,2)*ROUND(G1290,3),2)</f>
      </c>
      <c s="36" t="s">
        <v>1165</v>
      </c>
      <c>
        <f>(M1290*21)/100</f>
      </c>
      <c t="s">
        <v>27</v>
      </c>
    </row>
    <row r="1291" spans="1:5" ht="25.5">
      <c r="A1291" s="35" t="s">
        <v>54</v>
      </c>
      <c r="E1291" s="39" t="s">
        <v>4553</v>
      </c>
    </row>
    <row r="1292" spans="1:5" ht="12.75">
      <c r="A1292" s="35" t="s">
        <v>56</v>
      </c>
      <c r="E1292" s="40" t="s">
        <v>5</v>
      </c>
    </row>
    <row r="1293" spans="1:5" ht="12.75">
      <c r="A1293" t="s">
        <v>58</v>
      </c>
      <c r="E1293" s="39" t="s">
        <v>4431</v>
      </c>
    </row>
    <row r="1294" spans="1:16" ht="25.5">
      <c r="A1294" t="s">
        <v>48</v>
      </c>
      <c s="34" t="s">
        <v>4585</v>
      </c>
      <c s="34" t="s">
        <v>4586</v>
      </c>
      <c s="35" t="s">
        <v>5</v>
      </c>
      <c s="6" t="s">
        <v>4556</v>
      </c>
      <c s="36" t="s">
        <v>52</v>
      </c>
      <c s="37">
        <v>1</v>
      </c>
      <c s="36">
        <v>0</v>
      </c>
      <c s="36">
        <f>ROUND(G1294*H1294,6)</f>
      </c>
      <c r="L1294" s="38">
        <v>0</v>
      </c>
      <c s="32">
        <f>ROUND(ROUND(L1294,2)*ROUND(G1294,3),2)</f>
      </c>
      <c s="36" t="s">
        <v>1165</v>
      </c>
      <c>
        <f>(M1294*21)/100</f>
      </c>
      <c t="s">
        <v>27</v>
      </c>
    </row>
    <row r="1295" spans="1:5" ht="25.5">
      <c r="A1295" s="35" t="s">
        <v>54</v>
      </c>
      <c r="E1295" s="39" t="s">
        <v>4556</v>
      </c>
    </row>
    <row r="1296" spans="1:5" ht="12.75">
      <c r="A1296" s="35" t="s">
        <v>56</v>
      </c>
      <c r="E1296" s="40" t="s">
        <v>5</v>
      </c>
    </row>
    <row r="1297" spans="1:5" ht="12.75">
      <c r="A1297" t="s">
        <v>58</v>
      </c>
      <c r="E1297" s="39" t="s">
        <v>4431</v>
      </c>
    </row>
    <row r="1298" spans="1:16" ht="25.5">
      <c r="A1298" t="s">
        <v>48</v>
      </c>
      <c s="34" t="s">
        <v>4587</v>
      </c>
      <c s="34" t="s">
        <v>4588</v>
      </c>
      <c s="35" t="s">
        <v>5</v>
      </c>
      <c s="6" t="s">
        <v>4559</v>
      </c>
      <c s="36" t="s">
        <v>52</v>
      </c>
      <c s="37">
        <v>1</v>
      </c>
      <c s="36">
        <v>0</v>
      </c>
      <c s="36">
        <f>ROUND(G1298*H1298,6)</f>
      </c>
      <c r="L1298" s="38">
        <v>0</v>
      </c>
      <c s="32">
        <f>ROUND(ROUND(L1298,2)*ROUND(G1298,3),2)</f>
      </c>
      <c s="36" t="s">
        <v>1165</v>
      </c>
      <c>
        <f>(M1298*21)/100</f>
      </c>
      <c t="s">
        <v>27</v>
      </c>
    </row>
    <row r="1299" spans="1:5" ht="25.5">
      <c r="A1299" s="35" t="s">
        <v>54</v>
      </c>
      <c r="E1299" s="39" t="s">
        <v>4559</v>
      </c>
    </row>
    <row r="1300" spans="1:5" ht="12.75">
      <c r="A1300" s="35" t="s">
        <v>56</v>
      </c>
      <c r="E1300" s="40" t="s">
        <v>5</v>
      </c>
    </row>
    <row r="1301" spans="1:5" ht="12.75">
      <c r="A1301" t="s">
        <v>58</v>
      </c>
      <c r="E1301" s="39" t="s">
        <v>4431</v>
      </c>
    </row>
    <row r="1302" spans="1:16" ht="25.5">
      <c r="A1302" t="s">
        <v>48</v>
      </c>
      <c s="34" t="s">
        <v>4589</v>
      </c>
      <c s="34" t="s">
        <v>4590</v>
      </c>
      <c s="35" t="s">
        <v>5</v>
      </c>
      <c s="6" t="s">
        <v>4591</v>
      </c>
      <c s="36" t="s">
        <v>52</v>
      </c>
      <c s="37">
        <v>8</v>
      </c>
      <c s="36">
        <v>0</v>
      </c>
      <c s="36">
        <f>ROUND(G1302*H1302,6)</f>
      </c>
      <c r="L1302" s="38">
        <v>0</v>
      </c>
      <c s="32">
        <f>ROUND(ROUND(L1302,2)*ROUND(G1302,3),2)</f>
      </c>
      <c s="36" t="s">
        <v>1165</v>
      </c>
      <c>
        <f>(M1302*21)/100</f>
      </c>
      <c t="s">
        <v>27</v>
      </c>
    </row>
    <row r="1303" spans="1:5" ht="25.5">
      <c r="A1303" s="35" t="s">
        <v>54</v>
      </c>
      <c r="E1303" s="39" t="s">
        <v>4591</v>
      </c>
    </row>
    <row r="1304" spans="1:5" ht="12.75">
      <c r="A1304" s="35" t="s">
        <v>56</v>
      </c>
      <c r="E1304" s="40" t="s">
        <v>5</v>
      </c>
    </row>
    <row r="1305" spans="1:5" ht="12.75">
      <c r="A1305" t="s">
        <v>58</v>
      </c>
      <c r="E1305" s="39" t="s">
        <v>4431</v>
      </c>
    </row>
    <row r="1306" spans="1:16" ht="25.5">
      <c r="A1306" t="s">
        <v>48</v>
      </c>
      <c s="34" t="s">
        <v>4592</v>
      </c>
      <c s="34" t="s">
        <v>4593</v>
      </c>
      <c s="35" t="s">
        <v>5</v>
      </c>
      <c s="6" t="s">
        <v>4594</v>
      </c>
      <c s="36" t="s">
        <v>52</v>
      </c>
      <c s="37">
        <v>4</v>
      </c>
      <c s="36">
        <v>0</v>
      </c>
      <c s="36">
        <f>ROUND(G1306*H1306,6)</f>
      </c>
      <c r="L1306" s="38">
        <v>0</v>
      </c>
      <c s="32">
        <f>ROUND(ROUND(L1306,2)*ROUND(G1306,3),2)</f>
      </c>
      <c s="36" t="s">
        <v>1165</v>
      </c>
      <c>
        <f>(M1306*21)/100</f>
      </c>
      <c t="s">
        <v>27</v>
      </c>
    </row>
    <row r="1307" spans="1:5" ht="25.5">
      <c r="A1307" s="35" t="s">
        <v>54</v>
      </c>
      <c r="E1307" s="39" t="s">
        <v>4594</v>
      </c>
    </row>
    <row r="1308" spans="1:5" ht="12.75">
      <c r="A1308" s="35" t="s">
        <v>56</v>
      </c>
      <c r="E1308" s="40" t="s">
        <v>5</v>
      </c>
    </row>
    <row r="1309" spans="1:5" ht="12.75">
      <c r="A1309" t="s">
        <v>58</v>
      </c>
      <c r="E1309" s="39" t="s">
        <v>4431</v>
      </c>
    </row>
    <row r="1310" spans="1:16" ht="25.5">
      <c r="A1310" t="s">
        <v>48</v>
      </c>
      <c s="34" t="s">
        <v>4595</v>
      </c>
      <c s="34" t="s">
        <v>4596</v>
      </c>
      <c s="35" t="s">
        <v>5</v>
      </c>
      <c s="6" t="s">
        <v>4597</v>
      </c>
      <c s="36" t="s">
        <v>52</v>
      </c>
      <c s="37">
        <v>16</v>
      </c>
      <c s="36">
        <v>0</v>
      </c>
      <c s="36">
        <f>ROUND(G1310*H1310,6)</f>
      </c>
      <c r="L1310" s="38">
        <v>0</v>
      </c>
      <c s="32">
        <f>ROUND(ROUND(L1310,2)*ROUND(G1310,3),2)</f>
      </c>
      <c s="36" t="s">
        <v>1165</v>
      </c>
      <c>
        <f>(M1310*21)/100</f>
      </c>
      <c t="s">
        <v>27</v>
      </c>
    </row>
    <row r="1311" spans="1:5" ht="38.25">
      <c r="A1311" s="35" t="s">
        <v>54</v>
      </c>
      <c r="E1311" s="39" t="s">
        <v>4598</v>
      </c>
    </row>
    <row r="1312" spans="1:5" ht="12.75">
      <c r="A1312" s="35" t="s">
        <v>56</v>
      </c>
      <c r="E1312" s="40" t="s">
        <v>5</v>
      </c>
    </row>
    <row r="1313" spans="1:5" ht="12.75">
      <c r="A1313" t="s">
        <v>58</v>
      </c>
      <c r="E1313" s="39" t="s">
        <v>4431</v>
      </c>
    </row>
    <row r="1314" spans="1:16" ht="25.5">
      <c r="A1314" t="s">
        <v>48</v>
      </c>
      <c s="34" t="s">
        <v>4599</v>
      </c>
      <c s="34" t="s">
        <v>4600</v>
      </c>
      <c s="35" t="s">
        <v>5</v>
      </c>
      <c s="6" t="s">
        <v>4601</v>
      </c>
      <c s="36" t="s">
        <v>52</v>
      </c>
      <c s="37">
        <v>1</v>
      </c>
      <c s="36">
        <v>0</v>
      </c>
      <c s="36">
        <f>ROUND(G1314*H1314,6)</f>
      </c>
      <c r="L1314" s="38">
        <v>0</v>
      </c>
      <c s="32">
        <f>ROUND(ROUND(L1314,2)*ROUND(G1314,3),2)</f>
      </c>
      <c s="36" t="s">
        <v>1165</v>
      </c>
      <c>
        <f>(M1314*21)/100</f>
      </c>
      <c t="s">
        <v>27</v>
      </c>
    </row>
    <row r="1315" spans="1:5" ht="25.5">
      <c r="A1315" s="35" t="s">
        <v>54</v>
      </c>
      <c r="E1315" s="39" t="s">
        <v>4601</v>
      </c>
    </row>
    <row r="1316" spans="1:5" ht="12.75">
      <c r="A1316" s="35" t="s">
        <v>56</v>
      </c>
      <c r="E1316" s="40" t="s">
        <v>5</v>
      </c>
    </row>
    <row r="1317" spans="1:5" ht="12.75">
      <c r="A1317" t="s">
        <v>58</v>
      </c>
      <c r="E1317" s="39" t="s">
        <v>4431</v>
      </c>
    </row>
    <row r="1318" spans="1:16" ht="25.5">
      <c r="A1318" t="s">
        <v>48</v>
      </c>
      <c s="34" t="s">
        <v>4602</v>
      </c>
      <c s="34" t="s">
        <v>4603</v>
      </c>
      <c s="35" t="s">
        <v>5</v>
      </c>
      <c s="6" t="s">
        <v>4604</v>
      </c>
      <c s="36" t="s">
        <v>52</v>
      </c>
      <c s="37">
        <v>1</v>
      </c>
      <c s="36">
        <v>0</v>
      </c>
      <c s="36">
        <f>ROUND(G1318*H1318,6)</f>
      </c>
      <c r="L1318" s="38">
        <v>0</v>
      </c>
      <c s="32">
        <f>ROUND(ROUND(L1318,2)*ROUND(G1318,3),2)</f>
      </c>
      <c s="36" t="s">
        <v>1165</v>
      </c>
      <c>
        <f>(M1318*21)/100</f>
      </c>
      <c t="s">
        <v>27</v>
      </c>
    </row>
    <row r="1319" spans="1:5" ht="25.5">
      <c r="A1319" s="35" t="s">
        <v>54</v>
      </c>
      <c r="E1319" s="39" t="s">
        <v>4604</v>
      </c>
    </row>
    <row r="1320" spans="1:5" ht="12.75">
      <c r="A1320" s="35" t="s">
        <v>56</v>
      </c>
      <c r="E1320" s="40" t="s">
        <v>5</v>
      </c>
    </row>
    <row r="1321" spans="1:5" ht="12.75">
      <c r="A1321" t="s">
        <v>58</v>
      </c>
      <c r="E1321" s="39" t="s">
        <v>4431</v>
      </c>
    </row>
    <row r="1322" spans="1:16" ht="25.5">
      <c r="A1322" t="s">
        <v>48</v>
      </c>
      <c s="34" t="s">
        <v>4605</v>
      </c>
      <c s="34" t="s">
        <v>4606</v>
      </c>
      <c s="35" t="s">
        <v>5</v>
      </c>
      <c s="6" t="s">
        <v>4607</v>
      </c>
      <c s="36" t="s">
        <v>52</v>
      </c>
      <c s="37">
        <v>1</v>
      </c>
      <c s="36">
        <v>0</v>
      </c>
      <c s="36">
        <f>ROUND(G1322*H1322,6)</f>
      </c>
      <c r="L1322" s="38">
        <v>0</v>
      </c>
      <c s="32">
        <f>ROUND(ROUND(L1322,2)*ROUND(G1322,3),2)</f>
      </c>
      <c s="36" t="s">
        <v>1165</v>
      </c>
      <c>
        <f>(M1322*21)/100</f>
      </c>
      <c t="s">
        <v>27</v>
      </c>
    </row>
    <row r="1323" spans="1:5" ht="25.5">
      <c r="A1323" s="35" t="s">
        <v>54</v>
      </c>
      <c r="E1323" s="39" t="s">
        <v>4607</v>
      </c>
    </row>
    <row r="1324" spans="1:5" ht="12.75">
      <c r="A1324" s="35" t="s">
        <v>56</v>
      </c>
      <c r="E1324" s="40" t="s">
        <v>5</v>
      </c>
    </row>
    <row r="1325" spans="1:5" ht="12.75">
      <c r="A1325" t="s">
        <v>58</v>
      </c>
      <c r="E1325" s="39" t="s">
        <v>4431</v>
      </c>
    </row>
    <row r="1326" spans="1:16" ht="25.5">
      <c r="A1326" t="s">
        <v>48</v>
      </c>
      <c s="34" t="s">
        <v>4608</v>
      </c>
      <c s="34" t="s">
        <v>4609</v>
      </c>
      <c s="35" t="s">
        <v>5</v>
      </c>
      <c s="6" t="s">
        <v>4610</v>
      </c>
      <c s="36" t="s">
        <v>52</v>
      </c>
      <c s="37">
        <v>1</v>
      </c>
      <c s="36">
        <v>0</v>
      </c>
      <c s="36">
        <f>ROUND(G1326*H1326,6)</f>
      </c>
      <c r="L1326" s="38">
        <v>0</v>
      </c>
      <c s="32">
        <f>ROUND(ROUND(L1326,2)*ROUND(G1326,3),2)</f>
      </c>
      <c s="36" t="s">
        <v>1165</v>
      </c>
      <c>
        <f>(M1326*21)/100</f>
      </c>
      <c t="s">
        <v>27</v>
      </c>
    </row>
    <row r="1327" spans="1:5" ht="25.5">
      <c r="A1327" s="35" t="s">
        <v>54</v>
      </c>
      <c r="E1327" s="39" t="s">
        <v>4610</v>
      </c>
    </row>
    <row r="1328" spans="1:5" ht="12.75">
      <c r="A1328" s="35" t="s">
        <v>56</v>
      </c>
      <c r="E1328" s="40" t="s">
        <v>5</v>
      </c>
    </row>
    <row r="1329" spans="1:5" ht="12.75">
      <c r="A1329" t="s">
        <v>58</v>
      </c>
      <c r="E1329" s="39" t="s">
        <v>4431</v>
      </c>
    </row>
    <row r="1330" spans="1:16" ht="25.5">
      <c r="A1330" t="s">
        <v>48</v>
      </c>
      <c s="34" t="s">
        <v>4611</v>
      </c>
      <c s="34" t="s">
        <v>4612</v>
      </c>
      <c s="35" t="s">
        <v>5</v>
      </c>
      <c s="6" t="s">
        <v>4613</v>
      </c>
      <c s="36" t="s">
        <v>52</v>
      </c>
      <c s="37">
        <v>1</v>
      </c>
      <c s="36">
        <v>0</v>
      </c>
      <c s="36">
        <f>ROUND(G1330*H1330,6)</f>
      </c>
      <c r="L1330" s="38">
        <v>0</v>
      </c>
      <c s="32">
        <f>ROUND(ROUND(L1330,2)*ROUND(G1330,3),2)</f>
      </c>
      <c s="36" t="s">
        <v>1165</v>
      </c>
      <c>
        <f>(M1330*21)/100</f>
      </c>
      <c t="s">
        <v>27</v>
      </c>
    </row>
    <row r="1331" spans="1:5" ht="25.5">
      <c r="A1331" s="35" t="s">
        <v>54</v>
      </c>
      <c r="E1331" s="39" t="s">
        <v>4613</v>
      </c>
    </row>
    <row r="1332" spans="1:5" ht="12.75">
      <c r="A1332" s="35" t="s">
        <v>56</v>
      </c>
      <c r="E1332" s="40" t="s">
        <v>5</v>
      </c>
    </row>
    <row r="1333" spans="1:5" ht="12.75">
      <c r="A1333" t="s">
        <v>58</v>
      </c>
      <c r="E1333" s="39" t="s">
        <v>4431</v>
      </c>
    </row>
    <row r="1334" spans="1:16" ht="25.5">
      <c r="A1334" t="s">
        <v>48</v>
      </c>
      <c s="34" t="s">
        <v>4614</v>
      </c>
      <c s="34" t="s">
        <v>4615</v>
      </c>
      <c s="35" t="s">
        <v>5</v>
      </c>
      <c s="6" t="s">
        <v>4616</v>
      </c>
      <c s="36" t="s">
        <v>52</v>
      </c>
      <c s="37">
        <v>1</v>
      </c>
      <c s="36">
        <v>0</v>
      </c>
      <c s="36">
        <f>ROUND(G1334*H1334,6)</f>
      </c>
      <c r="L1334" s="38">
        <v>0</v>
      </c>
      <c s="32">
        <f>ROUND(ROUND(L1334,2)*ROUND(G1334,3),2)</f>
      </c>
      <c s="36" t="s">
        <v>1165</v>
      </c>
      <c>
        <f>(M1334*21)/100</f>
      </c>
      <c t="s">
        <v>27</v>
      </c>
    </row>
    <row r="1335" spans="1:5" ht="25.5">
      <c r="A1335" s="35" t="s">
        <v>54</v>
      </c>
      <c r="E1335" s="39" t="s">
        <v>4616</v>
      </c>
    </row>
    <row r="1336" spans="1:5" ht="12.75">
      <c r="A1336" s="35" t="s">
        <v>56</v>
      </c>
      <c r="E1336" s="40" t="s">
        <v>5</v>
      </c>
    </row>
    <row r="1337" spans="1:5" ht="12.75">
      <c r="A1337" t="s">
        <v>58</v>
      </c>
      <c r="E1337" s="39" t="s">
        <v>4431</v>
      </c>
    </row>
    <row r="1338" spans="1:16" ht="25.5">
      <c r="A1338" t="s">
        <v>48</v>
      </c>
      <c s="34" t="s">
        <v>4617</v>
      </c>
      <c s="34" t="s">
        <v>4618</v>
      </c>
      <c s="35" t="s">
        <v>5</v>
      </c>
      <c s="6" t="s">
        <v>4619</v>
      </c>
      <c s="36" t="s">
        <v>52</v>
      </c>
      <c s="37">
        <v>1</v>
      </c>
      <c s="36">
        <v>0</v>
      </c>
      <c s="36">
        <f>ROUND(G1338*H1338,6)</f>
      </c>
      <c r="L1338" s="38">
        <v>0</v>
      </c>
      <c s="32">
        <f>ROUND(ROUND(L1338,2)*ROUND(G1338,3),2)</f>
      </c>
      <c s="36" t="s">
        <v>1165</v>
      </c>
      <c>
        <f>(M1338*21)/100</f>
      </c>
      <c t="s">
        <v>27</v>
      </c>
    </row>
    <row r="1339" spans="1:5" ht="25.5">
      <c r="A1339" s="35" t="s">
        <v>54</v>
      </c>
      <c r="E1339" s="39" t="s">
        <v>4619</v>
      </c>
    </row>
    <row r="1340" spans="1:5" ht="12.75">
      <c r="A1340" s="35" t="s">
        <v>56</v>
      </c>
      <c r="E1340" s="40" t="s">
        <v>5</v>
      </c>
    </row>
    <row r="1341" spans="1:5" ht="12.75">
      <c r="A1341" t="s">
        <v>58</v>
      </c>
      <c r="E1341" s="39" t="s">
        <v>4431</v>
      </c>
    </row>
    <row r="1342" spans="1:16" ht="25.5">
      <c r="A1342" t="s">
        <v>48</v>
      </c>
      <c s="34" t="s">
        <v>4620</v>
      </c>
      <c s="34" t="s">
        <v>4621</v>
      </c>
      <c s="35" t="s">
        <v>5</v>
      </c>
      <c s="6" t="s">
        <v>4622</v>
      </c>
      <c s="36" t="s">
        <v>52</v>
      </c>
      <c s="37">
        <v>1</v>
      </c>
      <c s="36">
        <v>0</v>
      </c>
      <c s="36">
        <f>ROUND(G1342*H1342,6)</f>
      </c>
      <c r="L1342" s="38">
        <v>0</v>
      </c>
      <c s="32">
        <f>ROUND(ROUND(L1342,2)*ROUND(G1342,3),2)</f>
      </c>
      <c s="36" t="s">
        <v>1165</v>
      </c>
      <c>
        <f>(M1342*21)/100</f>
      </c>
      <c t="s">
        <v>27</v>
      </c>
    </row>
    <row r="1343" spans="1:5" ht="25.5">
      <c r="A1343" s="35" t="s">
        <v>54</v>
      </c>
      <c r="E1343" s="39" t="s">
        <v>4622</v>
      </c>
    </row>
    <row r="1344" spans="1:5" ht="12.75">
      <c r="A1344" s="35" t="s">
        <v>56</v>
      </c>
      <c r="E1344" s="40" t="s">
        <v>5</v>
      </c>
    </row>
    <row r="1345" spans="1:5" ht="12.75">
      <c r="A1345" t="s">
        <v>58</v>
      </c>
      <c r="E1345" s="39" t="s">
        <v>4431</v>
      </c>
    </row>
    <row r="1346" spans="1:16" ht="25.5">
      <c r="A1346" t="s">
        <v>48</v>
      </c>
      <c s="34" t="s">
        <v>4623</v>
      </c>
      <c s="34" t="s">
        <v>4624</v>
      </c>
      <c s="35" t="s">
        <v>5</v>
      </c>
      <c s="6" t="s">
        <v>4625</v>
      </c>
      <c s="36" t="s">
        <v>52</v>
      </c>
      <c s="37">
        <v>1</v>
      </c>
      <c s="36">
        <v>0</v>
      </c>
      <c s="36">
        <f>ROUND(G1346*H1346,6)</f>
      </c>
      <c r="L1346" s="38">
        <v>0</v>
      </c>
      <c s="32">
        <f>ROUND(ROUND(L1346,2)*ROUND(G1346,3),2)</f>
      </c>
      <c s="36" t="s">
        <v>1165</v>
      </c>
      <c>
        <f>(M1346*21)/100</f>
      </c>
      <c t="s">
        <v>27</v>
      </c>
    </row>
    <row r="1347" spans="1:5" ht="25.5">
      <c r="A1347" s="35" t="s">
        <v>54</v>
      </c>
      <c r="E1347" s="39" t="s">
        <v>4625</v>
      </c>
    </row>
    <row r="1348" spans="1:5" ht="12.75">
      <c r="A1348" s="35" t="s">
        <v>56</v>
      </c>
      <c r="E1348" s="40" t="s">
        <v>5</v>
      </c>
    </row>
    <row r="1349" spans="1:5" ht="12.75">
      <c r="A1349" t="s">
        <v>58</v>
      </c>
      <c r="E1349" s="39" t="s">
        <v>4431</v>
      </c>
    </row>
    <row r="1350" spans="1:16" ht="25.5">
      <c r="A1350" t="s">
        <v>48</v>
      </c>
      <c s="34" t="s">
        <v>4626</v>
      </c>
      <c s="34" t="s">
        <v>4627</v>
      </c>
      <c s="35" t="s">
        <v>5</v>
      </c>
      <c s="6" t="s">
        <v>4625</v>
      </c>
      <c s="36" t="s">
        <v>52</v>
      </c>
      <c s="37">
        <v>1</v>
      </c>
      <c s="36">
        <v>0</v>
      </c>
      <c s="36">
        <f>ROUND(G1350*H1350,6)</f>
      </c>
      <c r="L1350" s="38">
        <v>0</v>
      </c>
      <c s="32">
        <f>ROUND(ROUND(L1350,2)*ROUND(G1350,3),2)</f>
      </c>
      <c s="36" t="s">
        <v>1165</v>
      </c>
      <c>
        <f>(M1350*21)/100</f>
      </c>
      <c t="s">
        <v>27</v>
      </c>
    </row>
    <row r="1351" spans="1:5" ht="25.5">
      <c r="A1351" s="35" t="s">
        <v>54</v>
      </c>
      <c r="E1351" s="39" t="s">
        <v>4625</v>
      </c>
    </row>
    <row r="1352" spans="1:5" ht="12.75">
      <c r="A1352" s="35" t="s">
        <v>56</v>
      </c>
      <c r="E1352" s="40" t="s">
        <v>5</v>
      </c>
    </row>
    <row r="1353" spans="1:5" ht="12.75">
      <c r="A1353" t="s">
        <v>58</v>
      </c>
      <c r="E1353" s="39" t="s">
        <v>4431</v>
      </c>
    </row>
    <row r="1354" spans="1:16" ht="25.5">
      <c r="A1354" t="s">
        <v>48</v>
      </c>
      <c s="34" t="s">
        <v>4628</v>
      </c>
      <c s="34" t="s">
        <v>4629</v>
      </c>
      <c s="35" t="s">
        <v>5</v>
      </c>
      <c s="6" t="s">
        <v>4630</v>
      </c>
      <c s="36" t="s">
        <v>52</v>
      </c>
      <c s="37">
        <v>1</v>
      </c>
      <c s="36">
        <v>0</v>
      </c>
      <c s="36">
        <f>ROUND(G1354*H1354,6)</f>
      </c>
      <c r="L1354" s="38">
        <v>0</v>
      </c>
      <c s="32">
        <f>ROUND(ROUND(L1354,2)*ROUND(G1354,3),2)</f>
      </c>
      <c s="36" t="s">
        <v>1165</v>
      </c>
      <c>
        <f>(M1354*21)/100</f>
      </c>
      <c t="s">
        <v>27</v>
      </c>
    </row>
    <row r="1355" spans="1:5" ht="25.5">
      <c r="A1355" s="35" t="s">
        <v>54</v>
      </c>
      <c r="E1355" s="39" t="s">
        <v>4630</v>
      </c>
    </row>
    <row r="1356" spans="1:5" ht="12.75">
      <c r="A1356" s="35" t="s">
        <v>56</v>
      </c>
      <c r="E1356" s="40" t="s">
        <v>5</v>
      </c>
    </row>
    <row r="1357" spans="1:5" ht="12.75">
      <c r="A1357" t="s">
        <v>58</v>
      </c>
      <c r="E1357" s="39" t="s">
        <v>4431</v>
      </c>
    </row>
    <row r="1358" spans="1:16" ht="12.75">
      <c r="A1358" t="s">
        <v>48</v>
      </c>
      <c s="34" t="s">
        <v>4631</v>
      </c>
      <c s="34" t="s">
        <v>4632</v>
      </c>
      <c s="35" t="s">
        <v>5</v>
      </c>
      <c s="6" t="s">
        <v>4633</v>
      </c>
      <c s="36" t="s">
        <v>52</v>
      </c>
      <c s="37">
        <v>1</v>
      </c>
      <c s="36">
        <v>0</v>
      </c>
      <c s="36">
        <f>ROUND(G1358*H1358,6)</f>
      </c>
      <c r="L1358" s="38">
        <v>0</v>
      </c>
      <c s="32">
        <f>ROUND(ROUND(L1358,2)*ROUND(G1358,3),2)</f>
      </c>
      <c s="36" t="s">
        <v>1165</v>
      </c>
      <c>
        <f>(M1358*21)/100</f>
      </c>
      <c t="s">
        <v>27</v>
      </c>
    </row>
    <row r="1359" spans="1:5" ht="12.75">
      <c r="A1359" s="35" t="s">
        <v>54</v>
      </c>
      <c r="E1359" s="39" t="s">
        <v>4633</v>
      </c>
    </row>
    <row r="1360" spans="1:5" ht="12.75">
      <c r="A1360" s="35" t="s">
        <v>56</v>
      </c>
      <c r="E1360" s="40" t="s">
        <v>5</v>
      </c>
    </row>
    <row r="1361" spans="1:5" ht="12.75">
      <c r="A1361" t="s">
        <v>58</v>
      </c>
      <c r="E1361" s="39" t="s">
        <v>4431</v>
      </c>
    </row>
    <row r="1362" spans="1:16" ht="12.75">
      <c r="A1362" t="s">
        <v>48</v>
      </c>
      <c s="34" t="s">
        <v>4634</v>
      </c>
      <c s="34" t="s">
        <v>4635</v>
      </c>
      <c s="35" t="s">
        <v>5</v>
      </c>
      <c s="6" t="s">
        <v>4633</v>
      </c>
      <c s="36" t="s">
        <v>52</v>
      </c>
      <c s="37">
        <v>1</v>
      </c>
      <c s="36">
        <v>0</v>
      </c>
      <c s="36">
        <f>ROUND(G1362*H1362,6)</f>
      </c>
      <c r="L1362" s="38">
        <v>0</v>
      </c>
      <c s="32">
        <f>ROUND(ROUND(L1362,2)*ROUND(G1362,3),2)</f>
      </c>
      <c s="36" t="s">
        <v>1165</v>
      </c>
      <c>
        <f>(M1362*21)/100</f>
      </c>
      <c t="s">
        <v>27</v>
      </c>
    </row>
    <row r="1363" spans="1:5" ht="12.75">
      <c r="A1363" s="35" t="s">
        <v>54</v>
      </c>
      <c r="E1363" s="39" t="s">
        <v>4633</v>
      </c>
    </row>
    <row r="1364" spans="1:5" ht="12.75">
      <c r="A1364" s="35" t="s">
        <v>56</v>
      </c>
      <c r="E1364" s="40" t="s">
        <v>5</v>
      </c>
    </row>
    <row r="1365" spans="1:5" ht="12.75">
      <c r="A1365" t="s">
        <v>58</v>
      </c>
      <c r="E1365" s="39" t="s">
        <v>4431</v>
      </c>
    </row>
    <row r="1366" spans="1:16" ht="12.75">
      <c r="A1366" t="s">
        <v>48</v>
      </c>
      <c s="34" t="s">
        <v>4636</v>
      </c>
      <c s="34" t="s">
        <v>4637</v>
      </c>
      <c s="35" t="s">
        <v>5</v>
      </c>
      <c s="6" t="s">
        <v>4633</v>
      </c>
      <c s="36" t="s">
        <v>52</v>
      </c>
      <c s="37">
        <v>1</v>
      </c>
      <c s="36">
        <v>0</v>
      </c>
      <c s="36">
        <f>ROUND(G1366*H1366,6)</f>
      </c>
      <c r="L1366" s="38">
        <v>0</v>
      </c>
      <c s="32">
        <f>ROUND(ROUND(L1366,2)*ROUND(G1366,3),2)</f>
      </c>
      <c s="36" t="s">
        <v>1165</v>
      </c>
      <c>
        <f>(M1366*21)/100</f>
      </c>
      <c t="s">
        <v>27</v>
      </c>
    </row>
    <row r="1367" spans="1:5" ht="12.75">
      <c r="A1367" s="35" t="s">
        <v>54</v>
      </c>
      <c r="E1367" s="39" t="s">
        <v>4633</v>
      </c>
    </row>
    <row r="1368" spans="1:5" ht="12.75">
      <c r="A1368" s="35" t="s">
        <v>56</v>
      </c>
      <c r="E1368" s="40" t="s">
        <v>5</v>
      </c>
    </row>
    <row r="1369" spans="1:5" ht="12.75">
      <c r="A1369" t="s">
        <v>58</v>
      </c>
      <c r="E1369" s="39" t="s">
        <v>4431</v>
      </c>
    </row>
    <row r="1370" spans="1:16" ht="25.5">
      <c r="A1370" t="s">
        <v>48</v>
      </c>
      <c s="34" t="s">
        <v>4638</v>
      </c>
      <c s="34" t="s">
        <v>4639</v>
      </c>
      <c s="35" t="s">
        <v>5</v>
      </c>
      <c s="6" t="s">
        <v>4640</v>
      </c>
      <c s="36" t="s">
        <v>52</v>
      </c>
      <c s="37">
        <v>1</v>
      </c>
      <c s="36">
        <v>0</v>
      </c>
      <c s="36">
        <f>ROUND(G1370*H1370,6)</f>
      </c>
      <c r="L1370" s="38">
        <v>0</v>
      </c>
      <c s="32">
        <f>ROUND(ROUND(L1370,2)*ROUND(G1370,3),2)</f>
      </c>
      <c s="36" t="s">
        <v>1165</v>
      </c>
      <c>
        <f>(M1370*21)/100</f>
      </c>
      <c t="s">
        <v>27</v>
      </c>
    </row>
    <row r="1371" spans="1:5" ht="25.5">
      <c r="A1371" s="35" t="s">
        <v>54</v>
      </c>
      <c r="E1371" s="39" t="s">
        <v>4640</v>
      </c>
    </row>
    <row r="1372" spans="1:5" ht="12.75">
      <c r="A1372" s="35" t="s">
        <v>56</v>
      </c>
      <c r="E1372" s="40" t="s">
        <v>5</v>
      </c>
    </row>
    <row r="1373" spans="1:5" ht="12.75">
      <c r="A1373" t="s">
        <v>58</v>
      </c>
      <c r="E1373" s="39" t="s">
        <v>4431</v>
      </c>
    </row>
    <row r="1374" spans="1:16" ht="25.5">
      <c r="A1374" t="s">
        <v>48</v>
      </c>
      <c s="34" t="s">
        <v>4641</v>
      </c>
      <c s="34" t="s">
        <v>4642</v>
      </c>
      <c s="35" t="s">
        <v>5</v>
      </c>
      <c s="6" t="s">
        <v>4643</v>
      </c>
      <c s="36" t="s">
        <v>52</v>
      </c>
      <c s="37">
        <v>1</v>
      </c>
      <c s="36">
        <v>0</v>
      </c>
      <c s="36">
        <f>ROUND(G1374*H1374,6)</f>
      </c>
      <c r="L1374" s="38">
        <v>0</v>
      </c>
      <c s="32">
        <f>ROUND(ROUND(L1374,2)*ROUND(G1374,3),2)</f>
      </c>
      <c s="36" t="s">
        <v>1165</v>
      </c>
      <c>
        <f>(M1374*21)/100</f>
      </c>
      <c t="s">
        <v>27</v>
      </c>
    </row>
    <row r="1375" spans="1:5" ht="25.5">
      <c r="A1375" s="35" t="s">
        <v>54</v>
      </c>
      <c r="E1375" s="39" t="s">
        <v>4643</v>
      </c>
    </row>
    <row r="1376" spans="1:5" ht="12.75">
      <c r="A1376" s="35" t="s">
        <v>56</v>
      </c>
      <c r="E1376" s="40" t="s">
        <v>5</v>
      </c>
    </row>
    <row r="1377" spans="1:5" ht="12.75">
      <c r="A1377" t="s">
        <v>58</v>
      </c>
      <c r="E1377" s="39" t="s">
        <v>4431</v>
      </c>
    </row>
    <row r="1378" spans="1:16" ht="25.5">
      <c r="A1378" t="s">
        <v>48</v>
      </c>
      <c s="34" t="s">
        <v>4644</v>
      </c>
      <c s="34" t="s">
        <v>4645</v>
      </c>
      <c s="35" t="s">
        <v>5</v>
      </c>
      <c s="6" t="s">
        <v>4640</v>
      </c>
      <c s="36" t="s">
        <v>52</v>
      </c>
      <c s="37">
        <v>1</v>
      </c>
      <c s="36">
        <v>0</v>
      </c>
      <c s="36">
        <f>ROUND(G1378*H1378,6)</f>
      </c>
      <c r="L1378" s="38">
        <v>0</v>
      </c>
      <c s="32">
        <f>ROUND(ROUND(L1378,2)*ROUND(G1378,3),2)</f>
      </c>
      <c s="36" t="s">
        <v>1165</v>
      </c>
      <c>
        <f>(M1378*21)/100</f>
      </c>
      <c t="s">
        <v>27</v>
      </c>
    </row>
    <row r="1379" spans="1:5" ht="25.5">
      <c r="A1379" s="35" t="s">
        <v>54</v>
      </c>
      <c r="E1379" s="39" t="s">
        <v>4640</v>
      </c>
    </row>
    <row r="1380" spans="1:5" ht="12.75">
      <c r="A1380" s="35" t="s">
        <v>56</v>
      </c>
      <c r="E1380" s="40" t="s">
        <v>5</v>
      </c>
    </row>
    <row r="1381" spans="1:5" ht="12.75">
      <c r="A1381" t="s">
        <v>58</v>
      </c>
      <c r="E1381" s="39" t="s">
        <v>4431</v>
      </c>
    </row>
    <row r="1382" spans="1:16" ht="25.5">
      <c r="A1382" t="s">
        <v>48</v>
      </c>
      <c s="34" t="s">
        <v>4646</v>
      </c>
      <c s="34" t="s">
        <v>4647</v>
      </c>
      <c s="35" t="s">
        <v>5</v>
      </c>
      <c s="6" t="s">
        <v>4643</v>
      </c>
      <c s="36" t="s">
        <v>52</v>
      </c>
      <c s="37">
        <v>1</v>
      </c>
      <c s="36">
        <v>0</v>
      </c>
      <c s="36">
        <f>ROUND(G1382*H1382,6)</f>
      </c>
      <c r="L1382" s="38">
        <v>0</v>
      </c>
      <c s="32">
        <f>ROUND(ROUND(L1382,2)*ROUND(G1382,3),2)</f>
      </c>
      <c s="36" t="s">
        <v>1165</v>
      </c>
      <c>
        <f>(M1382*21)/100</f>
      </c>
      <c t="s">
        <v>27</v>
      </c>
    </row>
    <row r="1383" spans="1:5" ht="25.5">
      <c r="A1383" s="35" t="s">
        <v>54</v>
      </c>
      <c r="E1383" s="39" t="s">
        <v>4643</v>
      </c>
    </row>
    <row r="1384" spans="1:5" ht="12.75">
      <c r="A1384" s="35" t="s">
        <v>56</v>
      </c>
      <c r="E1384" s="40" t="s">
        <v>5</v>
      </c>
    </row>
    <row r="1385" spans="1:5" ht="12.75">
      <c r="A1385" t="s">
        <v>58</v>
      </c>
      <c r="E1385" s="39" t="s">
        <v>4431</v>
      </c>
    </row>
    <row r="1386" spans="1:16" ht="25.5">
      <c r="A1386" t="s">
        <v>48</v>
      </c>
      <c s="34" t="s">
        <v>4648</v>
      </c>
      <c s="34" t="s">
        <v>4649</v>
      </c>
      <c s="35" t="s">
        <v>5</v>
      </c>
      <c s="6" t="s">
        <v>4650</v>
      </c>
      <c s="36" t="s">
        <v>52</v>
      </c>
      <c s="37">
        <v>1</v>
      </c>
      <c s="36">
        <v>0</v>
      </c>
      <c s="36">
        <f>ROUND(G1386*H1386,6)</f>
      </c>
      <c r="L1386" s="38">
        <v>0</v>
      </c>
      <c s="32">
        <f>ROUND(ROUND(L1386,2)*ROUND(G1386,3),2)</f>
      </c>
      <c s="36" t="s">
        <v>1165</v>
      </c>
      <c>
        <f>(M1386*21)/100</f>
      </c>
      <c t="s">
        <v>27</v>
      </c>
    </row>
    <row r="1387" spans="1:5" ht="25.5">
      <c r="A1387" s="35" t="s">
        <v>54</v>
      </c>
      <c r="E1387" s="39" t="s">
        <v>4650</v>
      </c>
    </row>
    <row r="1388" spans="1:5" ht="12.75">
      <c r="A1388" s="35" t="s">
        <v>56</v>
      </c>
      <c r="E1388" s="40" t="s">
        <v>5</v>
      </c>
    </row>
    <row r="1389" spans="1:5" ht="12.75">
      <c r="A1389" t="s">
        <v>58</v>
      </c>
      <c r="E1389" s="39" t="s">
        <v>4431</v>
      </c>
    </row>
    <row r="1390" spans="1:16" ht="12.75">
      <c r="A1390" t="s">
        <v>48</v>
      </c>
      <c s="34" t="s">
        <v>4651</v>
      </c>
      <c s="34" t="s">
        <v>4652</v>
      </c>
      <c s="35" t="s">
        <v>5</v>
      </c>
      <c s="6" t="s">
        <v>4653</v>
      </c>
      <c s="36" t="s">
        <v>52</v>
      </c>
      <c s="37">
        <v>1</v>
      </c>
      <c s="36">
        <v>0</v>
      </c>
      <c s="36">
        <f>ROUND(G1390*H1390,6)</f>
      </c>
      <c r="L1390" s="38">
        <v>0</v>
      </c>
      <c s="32">
        <f>ROUND(ROUND(L1390,2)*ROUND(G1390,3),2)</f>
      </c>
      <c s="36" t="s">
        <v>1165</v>
      </c>
      <c>
        <f>(M1390*21)/100</f>
      </c>
      <c t="s">
        <v>27</v>
      </c>
    </row>
    <row r="1391" spans="1:5" ht="12.75">
      <c r="A1391" s="35" t="s">
        <v>54</v>
      </c>
      <c r="E1391" s="39" t="s">
        <v>4653</v>
      </c>
    </row>
    <row r="1392" spans="1:5" ht="12.75">
      <c r="A1392" s="35" t="s">
        <v>56</v>
      </c>
      <c r="E1392" s="40" t="s">
        <v>5</v>
      </c>
    </row>
    <row r="1393" spans="1:5" ht="12.75">
      <c r="A1393" t="s">
        <v>58</v>
      </c>
      <c r="E1393" s="39" t="s">
        <v>4431</v>
      </c>
    </row>
    <row r="1394" spans="1:16" ht="25.5">
      <c r="A1394" t="s">
        <v>48</v>
      </c>
      <c s="34" t="s">
        <v>4654</v>
      </c>
      <c s="34" t="s">
        <v>4655</v>
      </c>
      <c s="35" t="s">
        <v>5</v>
      </c>
      <c s="6" t="s">
        <v>4656</v>
      </c>
      <c s="36" t="s">
        <v>52</v>
      </c>
      <c s="37">
        <v>1</v>
      </c>
      <c s="36">
        <v>0</v>
      </c>
      <c s="36">
        <f>ROUND(G1394*H1394,6)</f>
      </c>
      <c r="L1394" s="38">
        <v>0</v>
      </c>
      <c s="32">
        <f>ROUND(ROUND(L1394,2)*ROUND(G1394,3),2)</f>
      </c>
      <c s="36" t="s">
        <v>1165</v>
      </c>
      <c>
        <f>(M1394*21)/100</f>
      </c>
      <c t="s">
        <v>27</v>
      </c>
    </row>
    <row r="1395" spans="1:5" ht="25.5">
      <c r="A1395" s="35" t="s">
        <v>54</v>
      </c>
      <c r="E1395" s="39" t="s">
        <v>4656</v>
      </c>
    </row>
    <row r="1396" spans="1:5" ht="12.75">
      <c r="A1396" s="35" t="s">
        <v>56</v>
      </c>
      <c r="E1396" s="40" t="s">
        <v>5</v>
      </c>
    </row>
    <row r="1397" spans="1:5" ht="12.75">
      <c r="A1397" t="s">
        <v>58</v>
      </c>
      <c r="E1397" s="39" t="s">
        <v>4431</v>
      </c>
    </row>
    <row r="1398" spans="1:16" ht="25.5">
      <c r="A1398" t="s">
        <v>48</v>
      </c>
      <c s="34" t="s">
        <v>4657</v>
      </c>
      <c s="34" t="s">
        <v>4658</v>
      </c>
      <c s="35" t="s">
        <v>5</v>
      </c>
      <c s="6" t="s">
        <v>4659</v>
      </c>
      <c s="36" t="s">
        <v>52</v>
      </c>
      <c s="37">
        <v>1</v>
      </c>
      <c s="36">
        <v>0</v>
      </c>
      <c s="36">
        <f>ROUND(G1398*H1398,6)</f>
      </c>
      <c r="L1398" s="38">
        <v>0</v>
      </c>
      <c s="32">
        <f>ROUND(ROUND(L1398,2)*ROUND(G1398,3),2)</f>
      </c>
      <c s="36" t="s">
        <v>1165</v>
      </c>
      <c>
        <f>(M1398*21)/100</f>
      </c>
      <c t="s">
        <v>27</v>
      </c>
    </row>
    <row r="1399" spans="1:5" ht="25.5">
      <c r="A1399" s="35" t="s">
        <v>54</v>
      </c>
      <c r="E1399" s="39" t="s">
        <v>4659</v>
      </c>
    </row>
    <row r="1400" spans="1:5" ht="12.75">
      <c r="A1400" s="35" t="s">
        <v>56</v>
      </c>
      <c r="E1400" s="40" t="s">
        <v>5</v>
      </c>
    </row>
    <row r="1401" spans="1:5" ht="12.75">
      <c r="A1401" t="s">
        <v>58</v>
      </c>
      <c r="E1401" s="39" t="s">
        <v>4431</v>
      </c>
    </row>
    <row r="1402" spans="1:13" ht="12.75">
      <c r="A1402" t="s">
        <v>46</v>
      </c>
      <c r="C1402" s="31" t="s">
        <v>2220</v>
      </c>
      <c r="E1402" s="33" t="s">
        <v>4660</v>
      </c>
      <c r="J1402" s="32">
        <f>0</f>
      </c>
      <c s="32">
        <f>0</f>
      </c>
      <c s="32">
        <f>0+L1403+L1407+L1411+L1415+L1419+L1423+L1427+L1431+L1435+L1439+L1443+L1447+L1451+L1455</f>
      </c>
      <c s="32">
        <f>0+M1403+M1407+M1411+M1415+M1419+M1423+M1427+M1431+M1435+M1439+M1443+M1447+M1451+M1455</f>
      </c>
    </row>
    <row r="1403" spans="1:16" ht="25.5">
      <c r="A1403" t="s">
        <v>48</v>
      </c>
      <c s="34" t="s">
        <v>4661</v>
      </c>
      <c s="34" t="s">
        <v>4662</v>
      </c>
      <c s="35" t="s">
        <v>5</v>
      </c>
      <c s="6" t="s">
        <v>4663</v>
      </c>
      <c s="36" t="s">
        <v>1354</v>
      </c>
      <c s="37">
        <v>2418.39</v>
      </c>
      <c s="36">
        <v>0.00132</v>
      </c>
      <c s="36">
        <f>ROUND(G1403*H1403,6)</f>
      </c>
      <c r="L1403" s="38">
        <v>0</v>
      </c>
      <c s="32">
        <f>ROUND(ROUND(L1403,2)*ROUND(G1403,3),2)</f>
      </c>
      <c s="36" t="s">
        <v>1501</v>
      </c>
      <c>
        <f>(M1403*21)/100</f>
      </c>
      <c t="s">
        <v>27</v>
      </c>
    </row>
    <row r="1404" spans="1:5" ht="25.5">
      <c r="A1404" s="35" t="s">
        <v>54</v>
      </c>
      <c r="E1404" s="39" t="s">
        <v>4663</v>
      </c>
    </row>
    <row r="1405" spans="1:5" ht="140.25">
      <c r="A1405" s="35" t="s">
        <v>56</v>
      </c>
      <c r="E1405" s="40" t="s">
        <v>4664</v>
      </c>
    </row>
    <row r="1406" spans="1:5" ht="127.5">
      <c r="A1406" t="s">
        <v>58</v>
      </c>
      <c r="E1406" s="39" t="s">
        <v>4665</v>
      </c>
    </row>
    <row r="1407" spans="1:16" ht="12.75">
      <c r="A1407" t="s">
        <v>48</v>
      </c>
      <c s="34" t="s">
        <v>4666</v>
      </c>
      <c s="34" t="s">
        <v>4667</v>
      </c>
      <c s="35" t="s">
        <v>5</v>
      </c>
      <c s="6" t="s">
        <v>4668</v>
      </c>
      <c s="36" t="s">
        <v>1354</v>
      </c>
      <c s="37">
        <v>876.458</v>
      </c>
      <c s="36">
        <v>0</v>
      </c>
      <c s="36">
        <f>ROUND(G1407*H1407,6)</f>
      </c>
      <c r="L1407" s="38">
        <v>0</v>
      </c>
      <c s="32">
        <f>ROUND(ROUND(L1407,2)*ROUND(G1407,3),2)</f>
      </c>
      <c s="36" t="s">
        <v>1165</v>
      </c>
      <c>
        <f>(M1407*21)/100</f>
      </c>
      <c t="s">
        <v>27</v>
      </c>
    </row>
    <row r="1408" spans="1:5" ht="12.75">
      <c r="A1408" s="35" t="s">
        <v>54</v>
      </c>
      <c r="E1408" s="39" t="s">
        <v>4668</v>
      </c>
    </row>
    <row r="1409" spans="1:5" ht="38.25">
      <c r="A1409" s="35" t="s">
        <v>56</v>
      </c>
      <c r="E1409" s="40" t="s">
        <v>4669</v>
      </c>
    </row>
    <row r="1410" spans="1:5" ht="12.75">
      <c r="A1410" t="s">
        <v>58</v>
      </c>
      <c r="E1410" s="39" t="s">
        <v>5</v>
      </c>
    </row>
    <row r="1411" spans="1:16" ht="12.75">
      <c r="A1411" t="s">
        <v>48</v>
      </c>
      <c s="34" t="s">
        <v>4670</v>
      </c>
      <c s="34" t="s">
        <v>4671</v>
      </c>
      <c s="35" t="s">
        <v>5</v>
      </c>
      <c s="6" t="s">
        <v>4672</v>
      </c>
      <c s="36" t="s">
        <v>1354</v>
      </c>
      <c s="37">
        <v>644.603</v>
      </c>
      <c s="36">
        <v>0</v>
      </c>
      <c s="36">
        <f>ROUND(G1411*H1411,6)</f>
      </c>
      <c r="L1411" s="38">
        <v>0</v>
      </c>
      <c s="32">
        <f>ROUND(ROUND(L1411,2)*ROUND(G1411,3),2)</f>
      </c>
      <c s="36" t="s">
        <v>1165</v>
      </c>
      <c>
        <f>(M1411*21)/100</f>
      </c>
      <c t="s">
        <v>27</v>
      </c>
    </row>
    <row r="1412" spans="1:5" ht="12.75">
      <c r="A1412" s="35" t="s">
        <v>54</v>
      </c>
      <c r="E1412" s="39" t="s">
        <v>4672</v>
      </c>
    </row>
    <row r="1413" spans="1:5" ht="38.25">
      <c r="A1413" s="35" t="s">
        <v>56</v>
      </c>
      <c r="E1413" s="40" t="s">
        <v>4673</v>
      </c>
    </row>
    <row r="1414" spans="1:5" ht="12.75">
      <c r="A1414" t="s">
        <v>58</v>
      </c>
      <c r="E1414" s="39" t="s">
        <v>5</v>
      </c>
    </row>
    <row r="1415" spans="1:16" ht="12.75">
      <c r="A1415" t="s">
        <v>48</v>
      </c>
      <c s="34" t="s">
        <v>4674</v>
      </c>
      <c s="34" t="s">
        <v>4675</v>
      </c>
      <c s="35" t="s">
        <v>5</v>
      </c>
      <c s="6" t="s">
        <v>4676</v>
      </c>
      <c s="36" t="s">
        <v>1354</v>
      </c>
      <c s="37">
        <v>230.633</v>
      </c>
      <c s="36">
        <v>0</v>
      </c>
      <c s="36">
        <f>ROUND(G1415*H1415,6)</f>
      </c>
      <c r="L1415" s="38">
        <v>0</v>
      </c>
      <c s="32">
        <f>ROUND(ROUND(L1415,2)*ROUND(G1415,3),2)</f>
      </c>
      <c s="36" t="s">
        <v>1165</v>
      </c>
      <c>
        <f>(M1415*21)/100</f>
      </c>
      <c t="s">
        <v>27</v>
      </c>
    </row>
    <row r="1416" spans="1:5" ht="12.75">
      <c r="A1416" s="35" t="s">
        <v>54</v>
      </c>
      <c r="E1416" s="39" t="s">
        <v>4676</v>
      </c>
    </row>
    <row r="1417" spans="1:5" ht="38.25">
      <c r="A1417" s="35" t="s">
        <v>56</v>
      </c>
      <c r="E1417" s="40" t="s">
        <v>4677</v>
      </c>
    </row>
    <row r="1418" spans="1:5" ht="12.75">
      <c r="A1418" t="s">
        <v>58</v>
      </c>
      <c r="E1418" s="39" t="s">
        <v>5</v>
      </c>
    </row>
    <row r="1419" spans="1:16" ht="12.75">
      <c r="A1419" t="s">
        <v>48</v>
      </c>
      <c s="34" t="s">
        <v>4678</v>
      </c>
      <c s="34" t="s">
        <v>4679</v>
      </c>
      <c s="35" t="s">
        <v>5</v>
      </c>
      <c s="6" t="s">
        <v>4680</v>
      </c>
      <c s="36" t="s">
        <v>1354</v>
      </c>
      <c s="37">
        <v>300.93</v>
      </c>
      <c s="36">
        <v>0</v>
      </c>
      <c s="36">
        <f>ROUND(G1419*H1419,6)</f>
      </c>
      <c r="L1419" s="38">
        <v>0</v>
      </c>
      <c s="32">
        <f>ROUND(ROUND(L1419,2)*ROUND(G1419,3),2)</f>
      </c>
      <c s="36" t="s">
        <v>1165</v>
      </c>
      <c>
        <f>(M1419*21)/100</f>
      </c>
      <c t="s">
        <v>27</v>
      </c>
    </row>
    <row r="1420" spans="1:5" ht="12.75">
      <c r="A1420" s="35" t="s">
        <v>54</v>
      </c>
      <c r="E1420" s="39" t="s">
        <v>4680</v>
      </c>
    </row>
    <row r="1421" spans="1:5" ht="76.5">
      <c r="A1421" s="35" t="s">
        <v>56</v>
      </c>
      <c r="E1421" s="40" t="s">
        <v>4681</v>
      </c>
    </row>
    <row r="1422" spans="1:5" ht="12.75">
      <c r="A1422" t="s">
        <v>58</v>
      </c>
      <c r="E1422" s="39" t="s">
        <v>5</v>
      </c>
    </row>
    <row r="1423" spans="1:16" ht="12.75">
      <c r="A1423" t="s">
        <v>48</v>
      </c>
      <c s="34" t="s">
        <v>4682</v>
      </c>
      <c s="34" t="s">
        <v>4683</v>
      </c>
      <c s="35" t="s">
        <v>5</v>
      </c>
      <c s="6" t="s">
        <v>4684</v>
      </c>
      <c s="36" t="s">
        <v>1354</v>
      </c>
      <c s="37">
        <v>486.686</v>
      </c>
      <c s="36">
        <v>0</v>
      </c>
      <c s="36">
        <f>ROUND(G1423*H1423,6)</f>
      </c>
      <c r="L1423" s="38">
        <v>0</v>
      </c>
      <c s="32">
        <f>ROUND(ROUND(L1423,2)*ROUND(G1423,3),2)</f>
      </c>
      <c s="36" t="s">
        <v>1165</v>
      </c>
      <c>
        <f>(M1423*21)/100</f>
      </c>
      <c t="s">
        <v>27</v>
      </c>
    </row>
    <row r="1424" spans="1:5" ht="12.75">
      <c r="A1424" s="35" t="s">
        <v>54</v>
      </c>
      <c r="E1424" s="39" t="s">
        <v>4684</v>
      </c>
    </row>
    <row r="1425" spans="1:5" ht="127.5">
      <c r="A1425" s="35" t="s">
        <v>56</v>
      </c>
      <c r="E1425" s="40" t="s">
        <v>4685</v>
      </c>
    </row>
    <row r="1426" spans="1:5" ht="12.75">
      <c r="A1426" t="s">
        <v>58</v>
      </c>
      <c r="E1426" s="39" t="s">
        <v>5</v>
      </c>
    </row>
    <row r="1427" spans="1:16" ht="25.5">
      <c r="A1427" t="s">
        <v>48</v>
      </c>
      <c s="34" t="s">
        <v>4686</v>
      </c>
      <c s="34" t="s">
        <v>4687</v>
      </c>
      <c s="35" t="s">
        <v>5</v>
      </c>
      <c s="6" t="s">
        <v>4688</v>
      </c>
      <c s="36" t="s">
        <v>1354</v>
      </c>
      <c s="37">
        <v>298.751</v>
      </c>
      <c s="36">
        <v>0.00091</v>
      </c>
      <c s="36">
        <f>ROUND(G1427*H1427,6)</f>
      </c>
      <c r="L1427" s="38">
        <v>0</v>
      </c>
      <c s="32">
        <f>ROUND(ROUND(L1427,2)*ROUND(G1427,3),2)</f>
      </c>
      <c s="36" t="s">
        <v>1501</v>
      </c>
      <c>
        <f>(M1427*21)/100</f>
      </c>
      <c t="s">
        <v>27</v>
      </c>
    </row>
    <row r="1428" spans="1:5" ht="25.5">
      <c r="A1428" s="35" t="s">
        <v>54</v>
      </c>
      <c r="E1428" s="39" t="s">
        <v>4688</v>
      </c>
    </row>
    <row r="1429" spans="1:5" ht="114.75">
      <c r="A1429" s="35" t="s">
        <v>56</v>
      </c>
      <c r="E1429" s="40" t="s">
        <v>4689</v>
      </c>
    </row>
    <row r="1430" spans="1:5" ht="127.5">
      <c r="A1430" t="s">
        <v>58</v>
      </c>
      <c r="E1430" s="39" t="s">
        <v>4665</v>
      </c>
    </row>
    <row r="1431" spans="1:16" ht="12.75">
      <c r="A1431" t="s">
        <v>48</v>
      </c>
      <c s="34" t="s">
        <v>4690</v>
      </c>
      <c s="34" t="s">
        <v>4691</v>
      </c>
      <c s="35" t="s">
        <v>5</v>
      </c>
      <c s="6" t="s">
        <v>4692</v>
      </c>
      <c s="36" t="s">
        <v>1354</v>
      </c>
      <c s="37">
        <v>313.689</v>
      </c>
      <c s="36">
        <v>0</v>
      </c>
      <c s="36">
        <f>ROUND(G1431*H1431,6)</f>
      </c>
      <c r="L1431" s="38">
        <v>0</v>
      </c>
      <c s="32">
        <f>ROUND(ROUND(L1431,2)*ROUND(G1431,3),2)</f>
      </c>
      <c s="36" t="s">
        <v>1165</v>
      </c>
      <c>
        <f>(M1431*21)/100</f>
      </c>
      <c t="s">
        <v>27</v>
      </c>
    </row>
    <row r="1432" spans="1:5" ht="12.75">
      <c r="A1432" s="35" t="s">
        <v>54</v>
      </c>
      <c r="E1432" s="39" t="s">
        <v>4692</v>
      </c>
    </row>
    <row r="1433" spans="1:5" ht="127.5">
      <c r="A1433" s="35" t="s">
        <v>56</v>
      </c>
      <c r="E1433" s="40" t="s">
        <v>4693</v>
      </c>
    </row>
    <row r="1434" spans="1:5" ht="12.75">
      <c r="A1434" t="s">
        <v>58</v>
      </c>
      <c r="E1434" s="39" t="s">
        <v>5</v>
      </c>
    </row>
    <row r="1435" spans="1:16" ht="25.5">
      <c r="A1435" t="s">
        <v>48</v>
      </c>
      <c s="34" t="s">
        <v>4694</v>
      </c>
      <c s="34" t="s">
        <v>4695</v>
      </c>
      <c s="35" t="s">
        <v>5</v>
      </c>
      <c s="6" t="s">
        <v>4696</v>
      </c>
      <c s="36" t="s">
        <v>1354</v>
      </c>
      <c s="37">
        <v>585.26</v>
      </c>
      <c s="36">
        <v>0.00132</v>
      </c>
      <c s="36">
        <f>ROUND(G1435*H1435,6)</f>
      </c>
      <c r="L1435" s="38">
        <v>0</v>
      </c>
      <c s="32">
        <f>ROUND(ROUND(L1435,2)*ROUND(G1435,3),2)</f>
      </c>
      <c s="36" t="s">
        <v>1501</v>
      </c>
      <c>
        <f>(M1435*21)/100</f>
      </c>
      <c t="s">
        <v>27</v>
      </c>
    </row>
    <row r="1436" spans="1:5" ht="25.5">
      <c r="A1436" s="35" t="s">
        <v>54</v>
      </c>
      <c r="E1436" s="39" t="s">
        <v>4696</v>
      </c>
    </row>
    <row r="1437" spans="1:5" ht="25.5">
      <c r="A1437" s="35" t="s">
        <v>56</v>
      </c>
      <c r="E1437" s="40" t="s">
        <v>4697</v>
      </c>
    </row>
    <row r="1438" spans="1:5" ht="51">
      <c r="A1438" t="s">
        <v>58</v>
      </c>
      <c r="E1438" s="39" t="s">
        <v>4698</v>
      </c>
    </row>
    <row r="1439" spans="1:16" ht="12.75">
      <c r="A1439" t="s">
        <v>48</v>
      </c>
      <c s="34" t="s">
        <v>4699</v>
      </c>
      <c s="34" t="s">
        <v>4700</v>
      </c>
      <c s="35" t="s">
        <v>5</v>
      </c>
      <c s="6" t="s">
        <v>4701</v>
      </c>
      <c s="36" t="s">
        <v>1354</v>
      </c>
      <c s="37">
        <v>614.523</v>
      </c>
      <c s="36">
        <v>0</v>
      </c>
      <c s="36">
        <f>ROUND(G1439*H1439,6)</f>
      </c>
      <c r="L1439" s="38">
        <v>0</v>
      </c>
      <c s="32">
        <f>ROUND(ROUND(L1439,2)*ROUND(G1439,3),2)</f>
      </c>
      <c s="36" t="s">
        <v>1165</v>
      </c>
      <c>
        <f>(M1439*21)/100</f>
      </c>
      <c t="s">
        <v>27</v>
      </c>
    </row>
    <row r="1440" spans="1:5" ht="12.75">
      <c r="A1440" s="35" t="s">
        <v>54</v>
      </c>
      <c r="E1440" s="39" t="s">
        <v>4701</v>
      </c>
    </row>
    <row r="1441" spans="1:5" ht="165.75">
      <c r="A1441" s="35" t="s">
        <v>56</v>
      </c>
      <c r="E1441" s="40" t="s">
        <v>4702</v>
      </c>
    </row>
    <row r="1442" spans="1:5" ht="12.75">
      <c r="A1442" t="s">
        <v>58</v>
      </c>
      <c r="E1442" s="39" t="s">
        <v>5</v>
      </c>
    </row>
    <row r="1443" spans="1:16" ht="25.5">
      <c r="A1443" t="s">
        <v>48</v>
      </c>
      <c s="34" t="s">
        <v>4703</v>
      </c>
      <c s="34" t="s">
        <v>4704</v>
      </c>
      <c s="35" t="s">
        <v>5</v>
      </c>
      <c s="6" t="s">
        <v>4705</v>
      </c>
      <c s="36" t="s">
        <v>1354</v>
      </c>
      <c s="37">
        <v>70.44</v>
      </c>
      <c s="36">
        <v>0.0007</v>
      </c>
      <c s="36">
        <f>ROUND(G1443*H1443,6)</f>
      </c>
      <c r="L1443" s="38">
        <v>0</v>
      </c>
      <c s="32">
        <f>ROUND(ROUND(L1443,2)*ROUND(G1443,3),2)</f>
      </c>
      <c s="36" t="s">
        <v>1501</v>
      </c>
      <c>
        <f>(M1443*21)/100</f>
      </c>
      <c t="s">
        <v>27</v>
      </c>
    </row>
    <row r="1444" spans="1:5" ht="25.5">
      <c r="A1444" s="35" t="s">
        <v>54</v>
      </c>
      <c r="E1444" s="39" t="s">
        <v>4705</v>
      </c>
    </row>
    <row r="1445" spans="1:5" ht="25.5">
      <c r="A1445" s="35" t="s">
        <v>56</v>
      </c>
      <c r="E1445" s="40" t="s">
        <v>4706</v>
      </c>
    </row>
    <row r="1446" spans="1:5" ht="51">
      <c r="A1446" t="s">
        <v>58</v>
      </c>
      <c r="E1446" s="39" t="s">
        <v>4698</v>
      </c>
    </row>
    <row r="1447" spans="1:16" ht="12.75">
      <c r="A1447" t="s">
        <v>48</v>
      </c>
      <c s="34" t="s">
        <v>4707</v>
      </c>
      <c s="34" t="s">
        <v>4708</v>
      </c>
      <c s="35" t="s">
        <v>5</v>
      </c>
      <c s="6" t="s">
        <v>4709</v>
      </c>
      <c s="36" t="s">
        <v>1354</v>
      </c>
      <c s="37">
        <v>73.962</v>
      </c>
      <c s="36">
        <v>0</v>
      </c>
      <c s="36">
        <f>ROUND(G1447*H1447,6)</f>
      </c>
      <c r="L1447" s="38">
        <v>0</v>
      </c>
      <c s="32">
        <f>ROUND(ROUND(L1447,2)*ROUND(G1447,3),2)</f>
      </c>
      <c s="36" t="s">
        <v>1165</v>
      </c>
      <c>
        <f>(M1447*21)/100</f>
      </c>
      <c t="s">
        <v>27</v>
      </c>
    </row>
    <row r="1448" spans="1:5" ht="12.75">
      <c r="A1448" s="35" t="s">
        <v>54</v>
      </c>
      <c r="E1448" s="39" t="s">
        <v>4709</v>
      </c>
    </row>
    <row r="1449" spans="1:5" ht="38.25">
      <c r="A1449" s="35" t="s">
        <v>56</v>
      </c>
      <c r="E1449" s="40" t="s">
        <v>4710</v>
      </c>
    </row>
    <row r="1450" spans="1:5" ht="12.75">
      <c r="A1450" t="s">
        <v>58</v>
      </c>
      <c r="E1450" s="39" t="s">
        <v>5</v>
      </c>
    </row>
    <row r="1451" spans="1:16" ht="12.75">
      <c r="A1451" t="s">
        <v>48</v>
      </c>
      <c s="34" t="s">
        <v>4711</v>
      </c>
      <c s="34" t="s">
        <v>4712</v>
      </c>
      <c s="35" t="s">
        <v>5</v>
      </c>
      <c s="6" t="s">
        <v>4713</v>
      </c>
      <c s="36" t="s">
        <v>1354</v>
      </c>
      <c s="37">
        <v>360.38</v>
      </c>
      <c s="36">
        <v>0</v>
      </c>
      <c s="36">
        <f>ROUND(G1451*H1451,6)</f>
      </c>
      <c r="L1451" s="38">
        <v>0</v>
      </c>
      <c s="32">
        <f>ROUND(ROUND(L1451,2)*ROUND(G1451,3),2)</f>
      </c>
      <c s="36" t="s">
        <v>1165</v>
      </c>
      <c>
        <f>(M1451*21)/100</f>
      </c>
      <c t="s">
        <v>27</v>
      </c>
    </row>
    <row r="1452" spans="1:5" ht="12.75">
      <c r="A1452" s="35" t="s">
        <v>54</v>
      </c>
      <c r="E1452" s="39" t="s">
        <v>4713</v>
      </c>
    </row>
    <row r="1453" spans="1:5" ht="25.5">
      <c r="A1453" s="35" t="s">
        <v>56</v>
      </c>
      <c r="E1453" s="40" t="s">
        <v>4714</v>
      </c>
    </row>
    <row r="1454" spans="1:5" ht="12.75">
      <c r="A1454" t="s">
        <v>58</v>
      </c>
      <c r="E1454" s="39" t="s">
        <v>5</v>
      </c>
    </row>
    <row r="1455" spans="1:16" ht="25.5">
      <c r="A1455" t="s">
        <v>48</v>
      </c>
      <c s="34" t="s">
        <v>4715</v>
      </c>
      <c s="34" t="s">
        <v>4716</v>
      </c>
      <c s="35" t="s">
        <v>5</v>
      </c>
      <c s="6" t="s">
        <v>4717</v>
      </c>
      <c s="36" t="s">
        <v>246</v>
      </c>
      <c s="37">
        <v>168.4</v>
      </c>
      <c s="36">
        <v>0</v>
      </c>
      <c s="36">
        <f>ROUND(G1455*H1455,6)</f>
      </c>
      <c r="L1455" s="38">
        <v>0</v>
      </c>
      <c s="32">
        <f>ROUND(ROUND(L1455,2)*ROUND(G1455,3),2)</f>
      </c>
      <c s="36" t="s">
        <v>1501</v>
      </c>
      <c>
        <f>(M1455*21)/100</f>
      </c>
      <c t="s">
        <v>27</v>
      </c>
    </row>
    <row r="1456" spans="1:5" ht="38.25">
      <c r="A1456" s="35" t="s">
        <v>54</v>
      </c>
      <c r="E1456" s="39" t="s">
        <v>4718</v>
      </c>
    </row>
    <row r="1457" spans="1:5" ht="12.75">
      <c r="A1457" s="35" t="s">
        <v>56</v>
      </c>
      <c r="E1457" s="40" t="s">
        <v>5</v>
      </c>
    </row>
    <row r="1458" spans="1:5" ht="114.75">
      <c r="A1458" t="s">
        <v>58</v>
      </c>
      <c r="E1458" s="39" t="s">
        <v>4719</v>
      </c>
    </row>
    <row r="1459" spans="1:13" ht="12.75">
      <c r="A1459" t="s">
        <v>46</v>
      </c>
      <c r="C1459" s="31" t="s">
        <v>2391</v>
      </c>
      <c r="E1459" s="33" t="s">
        <v>4720</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4721</v>
      </c>
      <c s="34" t="s">
        <v>4722</v>
      </c>
      <c s="35" t="s">
        <v>5</v>
      </c>
      <c s="6" t="s">
        <v>4723</v>
      </c>
      <c s="36" t="s">
        <v>1354</v>
      </c>
      <c s="37">
        <v>38.664</v>
      </c>
      <c s="36">
        <v>0</v>
      </c>
      <c s="36">
        <f>ROUND(G1460*H1460,6)</f>
      </c>
      <c r="L1460" s="38">
        <v>0</v>
      </c>
      <c s="32">
        <f>ROUND(ROUND(L1460,2)*ROUND(G1460,3),2)</f>
      </c>
      <c s="36" t="s">
        <v>1501</v>
      </c>
      <c>
        <f>(M1460*21)/100</f>
      </c>
      <c t="s">
        <v>27</v>
      </c>
    </row>
    <row r="1461" spans="1:5" ht="12.75">
      <c r="A1461" s="35" t="s">
        <v>54</v>
      </c>
      <c r="E1461" s="39" t="s">
        <v>4723</v>
      </c>
    </row>
    <row r="1462" spans="1:5" ht="63.75">
      <c r="A1462" s="35" t="s">
        <v>56</v>
      </c>
      <c r="E1462" s="40" t="s">
        <v>4724</v>
      </c>
    </row>
    <row r="1463" spans="1:5" ht="12.75">
      <c r="A1463" t="s">
        <v>58</v>
      </c>
      <c r="E1463" s="39" t="s">
        <v>5</v>
      </c>
    </row>
    <row r="1464" spans="1:16" ht="25.5">
      <c r="A1464" t="s">
        <v>48</v>
      </c>
      <c s="34" t="s">
        <v>4725</v>
      </c>
      <c s="34" t="s">
        <v>4726</v>
      </c>
      <c s="35" t="s">
        <v>5</v>
      </c>
      <c s="6" t="s">
        <v>4727</v>
      </c>
      <c s="36" t="s">
        <v>163</v>
      </c>
      <c s="37">
        <v>1254.418</v>
      </c>
      <c s="36">
        <v>0</v>
      </c>
      <c s="36">
        <f>ROUND(G1464*H1464,6)</f>
      </c>
      <c r="L1464" s="38">
        <v>0</v>
      </c>
      <c s="32">
        <f>ROUND(ROUND(L1464,2)*ROUND(G1464,3),2)</f>
      </c>
      <c s="36" t="s">
        <v>1501</v>
      </c>
      <c>
        <f>(M1464*21)/100</f>
      </c>
      <c t="s">
        <v>27</v>
      </c>
    </row>
    <row r="1465" spans="1:5" ht="25.5">
      <c r="A1465" s="35" t="s">
        <v>54</v>
      </c>
      <c r="E1465" s="39" t="s">
        <v>4727</v>
      </c>
    </row>
    <row r="1466" spans="1:5" ht="63.75">
      <c r="A1466" s="35" t="s">
        <v>56</v>
      </c>
      <c r="E1466" s="40" t="s">
        <v>4728</v>
      </c>
    </row>
    <row r="1467" spans="1:5" ht="12.75">
      <c r="A1467" t="s">
        <v>58</v>
      </c>
      <c r="E1467" s="39" t="s">
        <v>5</v>
      </c>
    </row>
    <row r="1468" spans="1:16" ht="25.5">
      <c r="A1468" t="s">
        <v>48</v>
      </c>
      <c s="34" t="s">
        <v>4729</v>
      </c>
      <c s="34" t="s">
        <v>4730</v>
      </c>
      <c s="35" t="s">
        <v>5</v>
      </c>
      <c s="6" t="s">
        <v>4731</v>
      </c>
      <c s="36" t="s">
        <v>163</v>
      </c>
      <c s="37">
        <v>632.655</v>
      </c>
      <c s="36">
        <v>0</v>
      </c>
      <c s="36">
        <f>ROUND(G1468*H1468,6)</f>
      </c>
      <c r="L1468" s="38">
        <v>0</v>
      </c>
      <c s="32">
        <f>ROUND(ROUND(L1468,2)*ROUND(G1468,3),2)</f>
      </c>
      <c s="36" t="s">
        <v>1501</v>
      </c>
      <c>
        <f>(M1468*21)/100</f>
      </c>
      <c t="s">
        <v>27</v>
      </c>
    </row>
    <row r="1469" spans="1:5" ht="25.5">
      <c r="A1469" s="35" t="s">
        <v>54</v>
      </c>
      <c r="E1469" s="39" t="s">
        <v>4731</v>
      </c>
    </row>
    <row r="1470" spans="1:5" ht="25.5">
      <c r="A1470" s="35" t="s">
        <v>56</v>
      </c>
      <c r="E1470" s="40" t="s">
        <v>4732</v>
      </c>
    </row>
    <row r="1471" spans="1:5" ht="12.75">
      <c r="A1471" t="s">
        <v>58</v>
      </c>
      <c r="E1471" s="39" t="s">
        <v>5</v>
      </c>
    </row>
    <row r="1472" spans="1:16" ht="25.5">
      <c r="A1472" t="s">
        <v>48</v>
      </c>
      <c s="34" t="s">
        <v>4733</v>
      </c>
      <c s="34" t="s">
        <v>4351</v>
      </c>
      <c s="35" t="s">
        <v>5</v>
      </c>
      <c s="6" t="s">
        <v>4734</v>
      </c>
      <c s="36" t="s">
        <v>1354</v>
      </c>
      <c s="37">
        <v>1195.667</v>
      </c>
      <c s="36">
        <v>0</v>
      </c>
      <c s="36">
        <f>ROUND(G1472*H1472,6)</f>
      </c>
      <c r="L1472" s="38">
        <v>0</v>
      </c>
      <c s="32">
        <f>ROUND(ROUND(L1472,2)*ROUND(G1472,3),2)</f>
      </c>
      <c s="36" t="s">
        <v>1501</v>
      </c>
      <c>
        <f>(M1472*21)/100</f>
      </c>
      <c t="s">
        <v>27</v>
      </c>
    </row>
    <row r="1473" spans="1:5" ht="25.5">
      <c r="A1473" s="35" t="s">
        <v>54</v>
      </c>
      <c r="E1473" s="39" t="s">
        <v>4353</v>
      </c>
    </row>
    <row r="1474" spans="1:5" ht="140.25">
      <c r="A1474" s="35" t="s">
        <v>56</v>
      </c>
      <c r="E1474" s="40" t="s">
        <v>4735</v>
      </c>
    </row>
    <row r="1475" spans="1:5" ht="12.75">
      <c r="A1475" t="s">
        <v>58</v>
      </c>
      <c r="E1475" s="39" t="s">
        <v>5</v>
      </c>
    </row>
    <row r="1476" spans="1:16" ht="25.5">
      <c r="A1476" t="s">
        <v>48</v>
      </c>
      <c s="34" t="s">
        <v>4736</v>
      </c>
      <c s="34" t="s">
        <v>4737</v>
      </c>
      <c s="35" t="s">
        <v>5</v>
      </c>
      <c s="6" t="s">
        <v>4738</v>
      </c>
      <c s="36" t="s">
        <v>163</v>
      </c>
      <c s="37">
        <v>84.32</v>
      </c>
      <c s="36">
        <v>0</v>
      </c>
      <c s="36">
        <f>ROUND(G1476*H1476,6)</f>
      </c>
      <c r="L1476" s="38">
        <v>0</v>
      </c>
      <c s="32">
        <f>ROUND(ROUND(L1476,2)*ROUND(G1476,3),2)</f>
      </c>
      <c s="36" t="s">
        <v>1501</v>
      </c>
      <c>
        <f>(M1476*21)/100</f>
      </c>
      <c t="s">
        <v>27</v>
      </c>
    </row>
    <row r="1477" spans="1:5" ht="25.5">
      <c r="A1477" s="35" t="s">
        <v>54</v>
      </c>
      <c r="E1477" s="39" t="s">
        <v>4738</v>
      </c>
    </row>
    <row r="1478" spans="1:5" ht="25.5">
      <c r="A1478" s="35" t="s">
        <v>56</v>
      </c>
      <c r="E1478" s="40" t="s">
        <v>4739</v>
      </c>
    </row>
    <row r="1479" spans="1:5" ht="25.5">
      <c r="A1479" t="s">
        <v>58</v>
      </c>
      <c r="E1479" s="39" t="s">
        <v>4740</v>
      </c>
    </row>
    <row r="1480" spans="1:16" ht="25.5">
      <c r="A1480" t="s">
        <v>48</v>
      </c>
      <c s="34" t="s">
        <v>4741</v>
      </c>
      <c s="34" t="s">
        <v>4742</v>
      </c>
      <c s="35" t="s">
        <v>5</v>
      </c>
      <c s="6" t="s">
        <v>4743</v>
      </c>
      <c s="36" t="s">
        <v>1354</v>
      </c>
      <c s="37">
        <v>588.838</v>
      </c>
      <c s="36">
        <v>0</v>
      </c>
      <c s="36">
        <f>ROUND(G1480*H1480,6)</f>
      </c>
      <c r="L1480" s="38">
        <v>0</v>
      </c>
      <c s="32">
        <f>ROUND(ROUND(L1480,2)*ROUND(G1480,3),2)</f>
      </c>
      <c s="36" t="s">
        <v>1501</v>
      </c>
      <c>
        <f>(M1480*21)/100</f>
      </c>
      <c t="s">
        <v>27</v>
      </c>
    </row>
    <row r="1481" spans="1:5" ht="38.25">
      <c r="A1481" s="35" t="s">
        <v>54</v>
      </c>
      <c r="E1481" s="39" t="s">
        <v>4744</v>
      </c>
    </row>
    <row r="1482" spans="1:5" ht="114.75">
      <c r="A1482" s="35" t="s">
        <v>56</v>
      </c>
      <c r="E1482" s="40" t="s">
        <v>4745</v>
      </c>
    </row>
    <row r="1483" spans="1:5" ht="12.75">
      <c r="A1483" t="s">
        <v>58</v>
      </c>
      <c r="E1483" s="39" t="s">
        <v>5</v>
      </c>
    </row>
    <row r="1484" spans="1:16" ht="25.5">
      <c r="A1484" t="s">
        <v>48</v>
      </c>
      <c s="34" t="s">
        <v>4746</v>
      </c>
      <c s="34" t="s">
        <v>4747</v>
      </c>
      <c s="35" t="s">
        <v>5</v>
      </c>
      <c s="6" t="s">
        <v>4748</v>
      </c>
      <c s="36" t="s">
        <v>1354</v>
      </c>
      <c s="37">
        <v>84.32</v>
      </c>
      <c s="36">
        <v>0.01946</v>
      </c>
      <c s="36">
        <f>ROUND(G1484*H1484,6)</f>
      </c>
      <c r="L1484" s="38">
        <v>0</v>
      </c>
      <c s="32">
        <f>ROUND(ROUND(L1484,2)*ROUND(G1484,3),2)</f>
      </c>
      <c s="36" t="s">
        <v>1501</v>
      </c>
      <c>
        <f>(M1484*21)/100</f>
      </c>
      <c t="s">
        <v>27</v>
      </c>
    </row>
    <row r="1485" spans="1:5" ht="25.5">
      <c r="A1485" s="35" t="s">
        <v>54</v>
      </c>
      <c r="E1485" s="39" t="s">
        <v>4748</v>
      </c>
    </row>
    <row r="1486" spans="1:5" ht="25.5">
      <c r="A1486" s="35" t="s">
        <v>56</v>
      </c>
      <c r="E1486" s="40" t="s">
        <v>4739</v>
      </c>
    </row>
    <row r="1487" spans="1:5" ht="25.5">
      <c r="A1487" t="s">
        <v>58</v>
      </c>
      <c r="E1487" s="39" t="s">
        <v>4740</v>
      </c>
    </row>
    <row r="1488" spans="1:16" ht="12.75">
      <c r="A1488" t="s">
        <v>48</v>
      </c>
      <c s="34" t="s">
        <v>4749</v>
      </c>
      <c s="34" t="s">
        <v>4750</v>
      </c>
      <c s="35" t="s">
        <v>5</v>
      </c>
      <c s="6" t="s">
        <v>4751</v>
      </c>
      <c s="36" t="s">
        <v>1354</v>
      </c>
      <c s="37">
        <v>95.43</v>
      </c>
      <c s="36">
        <v>0</v>
      </c>
      <c s="36">
        <f>ROUND(G1488*H1488,6)</f>
      </c>
      <c r="L1488" s="38">
        <v>0</v>
      </c>
      <c s="32">
        <f>ROUND(ROUND(L1488,2)*ROUND(G1488,3),2)</f>
      </c>
      <c s="36" t="s">
        <v>1501</v>
      </c>
      <c>
        <f>(M1488*21)/100</f>
      </c>
      <c t="s">
        <v>27</v>
      </c>
    </row>
    <row r="1489" spans="1:5" ht="12.75">
      <c r="A1489" s="35" t="s">
        <v>54</v>
      </c>
      <c r="E1489" s="39" t="s">
        <v>4751</v>
      </c>
    </row>
    <row r="1490" spans="1:5" ht="38.25">
      <c r="A1490" s="35" t="s">
        <v>56</v>
      </c>
      <c r="E1490" s="40" t="s">
        <v>4752</v>
      </c>
    </row>
    <row r="1491" spans="1:5" ht="12.75">
      <c r="A1491" t="s">
        <v>58</v>
      </c>
      <c r="E1491" s="39" t="s">
        <v>5</v>
      </c>
    </row>
    <row r="1492" spans="1:16" ht="12.75">
      <c r="A1492" t="s">
        <v>48</v>
      </c>
      <c s="34" t="s">
        <v>4753</v>
      </c>
      <c s="34" t="s">
        <v>4754</v>
      </c>
      <c s="35" t="s">
        <v>5</v>
      </c>
      <c s="6" t="s">
        <v>4755</v>
      </c>
      <c s="36" t="s">
        <v>1354</v>
      </c>
      <c s="37">
        <v>1235.454</v>
      </c>
      <c s="36">
        <v>0</v>
      </c>
      <c s="36">
        <f>ROUND(G1492*H1492,6)</f>
      </c>
      <c r="L1492" s="38">
        <v>0</v>
      </c>
      <c s="32">
        <f>ROUND(ROUND(L1492,2)*ROUND(G1492,3),2)</f>
      </c>
      <c s="36" t="s">
        <v>1501</v>
      </c>
      <c>
        <f>(M1492*21)/100</f>
      </c>
      <c t="s">
        <v>27</v>
      </c>
    </row>
    <row r="1493" spans="1:5" ht="12.75">
      <c r="A1493" s="35" t="s">
        <v>54</v>
      </c>
      <c r="E1493" s="39" t="s">
        <v>4755</v>
      </c>
    </row>
    <row r="1494" spans="1:5" ht="357">
      <c r="A1494" s="35" t="s">
        <v>56</v>
      </c>
      <c r="E1494" s="40" t="s">
        <v>4756</v>
      </c>
    </row>
    <row r="1495" spans="1:5" ht="12.75">
      <c r="A1495" t="s">
        <v>58</v>
      </c>
      <c r="E1495" s="39" t="s">
        <v>5</v>
      </c>
    </row>
    <row r="1496" spans="1:16" ht="25.5">
      <c r="A1496" t="s">
        <v>48</v>
      </c>
      <c s="34" t="s">
        <v>4757</v>
      </c>
      <c s="34" t="s">
        <v>4758</v>
      </c>
      <c s="35" t="s">
        <v>5</v>
      </c>
      <c s="6" t="s">
        <v>4759</v>
      </c>
      <c s="36" t="s">
        <v>1354</v>
      </c>
      <c s="37">
        <v>574.74</v>
      </c>
      <c s="36">
        <v>0</v>
      </c>
      <c s="36">
        <f>ROUND(G1496*H1496,6)</f>
      </c>
      <c r="L1496" s="38">
        <v>0</v>
      </c>
      <c s="32">
        <f>ROUND(ROUND(L1496,2)*ROUND(G1496,3),2)</f>
      </c>
      <c s="36" t="s">
        <v>1501</v>
      </c>
      <c>
        <f>(M1496*21)/100</f>
      </c>
      <c t="s">
        <v>27</v>
      </c>
    </row>
    <row r="1497" spans="1:5" ht="25.5">
      <c r="A1497" s="35" t="s">
        <v>54</v>
      </c>
      <c r="E1497" s="39" t="s">
        <v>4759</v>
      </c>
    </row>
    <row r="1498" spans="1:5" ht="140.25">
      <c r="A1498" s="35" t="s">
        <v>56</v>
      </c>
      <c r="E1498" s="40" t="s">
        <v>4760</v>
      </c>
    </row>
    <row r="1499" spans="1:5" ht="12.75">
      <c r="A1499" t="s">
        <v>58</v>
      </c>
      <c r="E1499" s="39" t="s">
        <v>5</v>
      </c>
    </row>
    <row r="1500" spans="1:16" ht="12.75">
      <c r="A1500" t="s">
        <v>48</v>
      </c>
      <c s="34" t="s">
        <v>4761</v>
      </c>
      <c s="34" t="s">
        <v>4762</v>
      </c>
      <c s="35" t="s">
        <v>5</v>
      </c>
      <c s="6" t="s">
        <v>4763</v>
      </c>
      <c s="36" t="s">
        <v>1354</v>
      </c>
      <c s="37">
        <v>3486.165</v>
      </c>
      <c s="36">
        <v>0</v>
      </c>
      <c s="36">
        <f>ROUND(G1500*H1500,6)</f>
      </c>
      <c r="L1500" s="38">
        <v>0</v>
      </c>
      <c s="32">
        <f>ROUND(ROUND(L1500,2)*ROUND(G1500,3),2)</f>
      </c>
      <c s="36" t="s">
        <v>1501</v>
      </c>
      <c>
        <f>(M1500*21)/100</f>
      </c>
      <c t="s">
        <v>27</v>
      </c>
    </row>
    <row r="1501" spans="1:5" ht="12.75">
      <c r="A1501" s="35" t="s">
        <v>54</v>
      </c>
      <c r="E1501" s="39" t="s">
        <v>4763</v>
      </c>
    </row>
    <row r="1502" spans="1:5" ht="409.5">
      <c r="A1502" s="35" t="s">
        <v>56</v>
      </c>
      <c r="E1502" s="40" t="s">
        <v>4764</v>
      </c>
    </row>
    <row r="1503" spans="1:5" ht="12.75">
      <c r="A1503" t="s">
        <v>58</v>
      </c>
      <c r="E1503" s="39" t="s">
        <v>5</v>
      </c>
    </row>
    <row r="1504" spans="1:16" ht="12.75">
      <c r="A1504" t="s">
        <v>48</v>
      </c>
      <c s="34" t="s">
        <v>4765</v>
      </c>
      <c s="34" t="s">
        <v>4766</v>
      </c>
      <c s="35" t="s">
        <v>5</v>
      </c>
      <c s="6" t="s">
        <v>4767</v>
      </c>
      <c s="36" t="s">
        <v>163</v>
      </c>
      <c s="37">
        <v>475.632</v>
      </c>
      <c s="36">
        <v>0</v>
      </c>
      <c s="36">
        <f>ROUND(G1504*H1504,6)</f>
      </c>
      <c r="L1504" s="38">
        <v>0</v>
      </c>
      <c s="32">
        <f>ROUND(ROUND(L1504,2)*ROUND(G1504,3),2)</f>
      </c>
      <c s="36" t="s">
        <v>1501</v>
      </c>
      <c>
        <f>(M1504*21)/100</f>
      </c>
      <c t="s">
        <v>27</v>
      </c>
    </row>
    <row r="1505" spans="1:5" ht="12.75">
      <c r="A1505" s="35" t="s">
        <v>54</v>
      </c>
      <c r="E1505" s="39" t="s">
        <v>4767</v>
      </c>
    </row>
    <row r="1506" spans="1:5" ht="63.75">
      <c r="A1506" s="35" t="s">
        <v>56</v>
      </c>
      <c r="E1506" s="40" t="s">
        <v>4768</v>
      </c>
    </row>
    <row r="1507" spans="1:5" ht="12.75">
      <c r="A1507" t="s">
        <v>58</v>
      </c>
      <c r="E1507" s="39" t="s">
        <v>5</v>
      </c>
    </row>
    <row r="1508" spans="1:16" ht="25.5">
      <c r="A1508" t="s">
        <v>48</v>
      </c>
      <c s="34" t="s">
        <v>4769</v>
      </c>
      <c s="34" t="s">
        <v>4770</v>
      </c>
      <c s="35" t="s">
        <v>5</v>
      </c>
      <c s="6" t="s">
        <v>4771</v>
      </c>
      <c s="36" t="s">
        <v>163</v>
      </c>
      <c s="37">
        <v>115.869</v>
      </c>
      <c s="36">
        <v>0</v>
      </c>
      <c s="36">
        <f>ROUND(G1508*H1508,6)</f>
      </c>
      <c r="L1508" s="38">
        <v>0</v>
      </c>
      <c s="32">
        <f>ROUND(ROUND(L1508,2)*ROUND(G1508,3),2)</f>
      </c>
      <c s="36" t="s">
        <v>1501</v>
      </c>
      <c>
        <f>(M1508*21)/100</f>
      </c>
      <c t="s">
        <v>27</v>
      </c>
    </row>
    <row r="1509" spans="1:5" ht="25.5">
      <c r="A1509" s="35" t="s">
        <v>54</v>
      </c>
      <c r="E1509" s="39" t="s">
        <v>4771</v>
      </c>
    </row>
    <row r="1510" spans="1:5" ht="25.5">
      <c r="A1510" s="35" t="s">
        <v>56</v>
      </c>
      <c r="E1510" s="40" t="s">
        <v>4772</v>
      </c>
    </row>
    <row r="1511" spans="1:5" ht="12.75">
      <c r="A1511" t="s">
        <v>58</v>
      </c>
      <c r="E1511" s="39" t="s">
        <v>5</v>
      </c>
    </row>
    <row r="1512" spans="1:16" ht="25.5">
      <c r="A1512" t="s">
        <v>48</v>
      </c>
      <c s="34" t="s">
        <v>4773</v>
      </c>
      <c s="34" t="s">
        <v>4774</v>
      </c>
      <c s="35" t="s">
        <v>5</v>
      </c>
      <c s="6" t="s">
        <v>4775</v>
      </c>
      <c s="36" t="s">
        <v>163</v>
      </c>
      <c s="37">
        <v>38.04</v>
      </c>
      <c s="36">
        <v>0</v>
      </c>
      <c s="36">
        <f>ROUND(G1512*H1512,6)</f>
      </c>
      <c r="L1512" s="38">
        <v>0</v>
      </c>
      <c s="32">
        <f>ROUND(ROUND(L1512,2)*ROUND(G1512,3),2)</f>
      </c>
      <c s="36" t="s">
        <v>1501</v>
      </c>
      <c>
        <f>(M1512*21)/100</f>
      </c>
      <c t="s">
        <v>27</v>
      </c>
    </row>
    <row r="1513" spans="1:5" ht="25.5">
      <c r="A1513" s="35" t="s">
        <v>54</v>
      </c>
      <c r="E1513" s="39" t="s">
        <v>4775</v>
      </c>
    </row>
    <row r="1514" spans="1:5" ht="25.5">
      <c r="A1514" s="35" t="s">
        <v>56</v>
      </c>
      <c r="E1514" s="40" t="s">
        <v>4776</v>
      </c>
    </row>
    <row r="1515" spans="1:5" ht="12.75">
      <c r="A1515" t="s">
        <v>58</v>
      </c>
      <c r="E1515" s="39" t="s">
        <v>5</v>
      </c>
    </row>
    <row r="1516" spans="1:16" ht="25.5">
      <c r="A1516" t="s">
        <v>48</v>
      </c>
      <c s="34" t="s">
        <v>4777</v>
      </c>
      <c s="34" t="s">
        <v>4778</v>
      </c>
      <c s="35" t="s">
        <v>5</v>
      </c>
      <c s="6" t="s">
        <v>4779</v>
      </c>
      <c s="36" t="s">
        <v>163</v>
      </c>
      <c s="37">
        <v>549.105</v>
      </c>
      <c s="36">
        <v>0</v>
      </c>
      <c s="36">
        <f>ROUND(G1516*H1516,6)</f>
      </c>
      <c r="L1516" s="38">
        <v>0</v>
      </c>
      <c s="32">
        <f>ROUND(ROUND(L1516,2)*ROUND(G1516,3),2)</f>
      </c>
      <c s="36" t="s">
        <v>1501</v>
      </c>
      <c>
        <f>(M1516*21)/100</f>
      </c>
      <c t="s">
        <v>27</v>
      </c>
    </row>
    <row r="1517" spans="1:5" ht="25.5">
      <c r="A1517" s="35" t="s">
        <v>54</v>
      </c>
      <c r="E1517" s="39" t="s">
        <v>4779</v>
      </c>
    </row>
    <row r="1518" spans="1:5" ht="114.75">
      <c r="A1518" s="35" t="s">
        <v>56</v>
      </c>
      <c r="E1518" s="40" t="s">
        <v>4780</v>
      </c>
    </row>
    <row r="1519" spans="1:5" ht="12.75">
      <c r="A1519" t="s">
        <v>58</v>
      </c>
      <c r="E1519" s="39" t="s">
        <v>5</v>
      </c>
    </row>
    <row r="1520" spans="1:16" ht="12.75">
      <c r="A1520" t="s">
        <v>48</v>
      </c>
      <c s="34" t="s">
        <v>4781</v>
      </c>
      <c s="34" t="s">
        <v>4782</v>
      </c>
      <c s="35" t="s">
        <v>5</v>
      </c>
      <c s="6" t="s">
        <v>4783</v>
      </c>
      <c s="36" t="s">
        <v>163</v>
      </c>
      <c s="37">
        <v>2459.404</v>
      </c>
      <c s="36">
        <v>0</v>
      </c>
      <c s="36">
        <f>ROUND(G1520*H1520,6)</f>
      </c>
      <c r="L1520" s="38">
        <v>0</v>
      </c>
      <c s="32">
        <f>ROUND(ROUND(L1520,2)*ROUND(G1520,3),2)</f>
      </c>
      <c s="36" t="s">
        <v>1501</v>
      </c>
      <c>
        <f>(M1520*21)/100</f>
      </c>
      <c t="s">
        <v>27</v>
      </c>
    </row>
    <row r="1521" spans="1:5" ht="12.75">
      <c r="A1521" s="35" t="s">
        <v>54</v>
      </c>
      <c r="E1521" s="39" t="s">
        <v>4783</v>
      </c>
    </row>
    <row r="1522" spans="1:5" ht="409.5">
      <c r="A1522" s="35" t="s">
        <v>56</v>
      </c>
      <c r="E1522" s="40" t="s">
        <v>4784</v>
      </c>
    </row>
    <row r="1523" spans="1:5" ht="12.75">
      <c r="A1523" t="s">
        <v>58</v>
      </c>
      <c r="E1523" s="39" t="s">
        <v>5</v>
      </c>
    </row>
    <row r="1524" spans="1:16" ht="25.5">
      <c r="A1524" t="s">
        <v>48</v>
      </c>
      <c s="34" t="s">
        <v>4785</v>
      </c>
      <c s="34" t="s">
        <v>4786</v>
      </c>
      <c s="35" t="s">
        <v>5</v>
      </c>
      <c s="6" t="s">
        <v>4787</v>
      </c>
      <c s="36" t="s">
        <v>1354</v>
      </c>
      <c s="37">
        <v>2750.59</v>
      </c>
      <c s="36">
        <v>0</v>
      </c>
      <c s="36">
        <f>ROUND(G1524*H1524,6)</f>
      </c>
      <c r="L1524" s="38">
        <v>0</v>
      </c>
      <c s="32">
        <f>ROUND(ROUND(L1524,2)*ROUND(G1524,3),2)</f>
      </c>
      <c s="36" t="s">
        <v>1501</v>
      </c>
      <c>
        <f>(M1524*21)/100</f>
      </c>
      <c t="s">
        <v>27</v>
      </c>
    </row>
    <row r="1525" spans="1:5" ht="25.5">
      <c r="A1525" s="35" t="s">
        <v>54</v>
      </c>
      <c r="E1525" s="39" t="s">
        <v>4787</v>
      </c>
    </row>
    <row r="1526" spans="1:5" ht="409.5">
      <c r="A1526" s="35" t="s">
        <v>56</v>
      </c>
      <c r="E1526" s="40" t="s">
        <v>4788</v>
      </c>
    </row>
    <row r="1527" spans="1:5" ht="12.75">
      <c r="A1527" t="s">
        <v>58</v>
      </c>
      <c r="E1527" s="39" t="s">
        <v>5</v>
      </c>
    </row>
    <row r="1528" spans="1:16" ht="25.5">
      <c r="A1528" t="s">
        <v>48</v>
      </c>
      <c s="34" t="s">
        <v>4789</v>
      </c>
      <c s="34" t="s">
        <v>4790</v>
      </c>
      <c s="35" t="s">
        <v>5</v>
      </c>
      <c s="6" t="s">
        <v>4791</v>
      </c>
      <c s="36" t="s">
        <v>246</v>
      </c>
      <c s="37">
        <v>1.641</v>
      </c>
      <c s="36">
        <v>0</v>
      </c>
      <c s="36">
        <f>ROUND(G1528*H1528,6)</f>
      </c>
      <c r="L1528" s="38">
        <v>0</v>
      </c>
      <c s="32">
        <f>ROUND(ROUND(L1528,2)*ROUND(G1528,3),2)</f>
      </c>
      <c s="36" t="s">
        <v>1501</v>
      </c>
      <c>
        <f>(M1528*21)/100</f>
      </c>
      <c t="s">
        <v>27</v>
      </c>
    </row>
    <row r="1529" spans="1:5" ht="25.5">
      <c r="A1529" s="35" t="s">
        <v>54</v>
      </c>
      <c r="E1529" s="39" t="s">
        <v>4792</v>
      </c>
    </row>
    <row r="1530" spans="1:5" ht="12.75">
      <c r="A1530" s="35" t="s">
        <v>56</v>
      </c>
      <c r="E1530" s="40" t="s">
        <v>5</v>
      </c>
    </row>
    <row r="1531" spans="1:5" ht="114.75">
      <c r="A1531" t="s">
        <v>58</v>
      </c>
      <c r="E1531" s="39" t="s">
        <v>4425</v>
      </c>
    </row>
    <row r="1532" spans="1:13" ht="12.75">
      <c r="A1532" t="s">
        <v>46</v>
      </c>
      <c r="C1532" s="31" t="s">
        <v>2394</v>
      </c>
      <c r="E1532" s="33" t="s">
        <v>4793</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4794</v>
      </c>
      <c s="34" t="s">
        <v>4795</v>
      </c>
      <c s="35" t="s">
        <v>5</v>
      </c>
      <c s="6" t="s">
        <v>4796</v>
      </c>
      <c s="36" t="s">
        <v>1354</v>
      </c>
      <c s="37">
        <v>25.41</v>
      </c>
      <c s="36">
        <v>0.04428</v>
      </c>
      <c s="36">
        <f>ROUND(G1533*H1533,6)</f>
      </c>
      <c r="L1533" s="38">
        <v>0</v>
      </c>
      <c s="32">
        <f>ROUND(ROUND(L1533,2)*ROUND(G1533,3),2)</f>
      </c>
      <c s="36" t="s">
        <v>1501</v>
      </c>
      <c>
        <f>(M1533*21)/100</f>
      </c>
      <c t="s">
        <v>27</v>
      </c>
    </row>
    <row r="1534" spans="1:5" ht="38.25">
      <c r="A1534" s="35" t="s">
        <v>54</v>
      </c>
      <c r="E1534" s="39" t="s">
        <v>4797</v>
      </c>
    </row>
    <row r="1535" spans="1:5" ht="25.5">
      <c r="A1535" s="35" t="s">
        <v>56</v>
      </c>
      <c r="E1535" s="40" t="s">
        <v>4798</v>
      </c>
    </row>
    <row r="1536" spans="1:5" ht="114.75">
      <c r="A1536" t="s">
        <v>58</v>
      </c>
      <c r="E1536" s="39" t="s">
        <v>4799</v>
      </c>
    </row>
    <row r="1537" spans="1:16" ht="25.5">
      <c r="A1537" t="s">
        <v>48</v>
      </c>
      <c s="34" t="s">
        <v>4800</v>
      </c>
      <c s="34" t="s">
        <v>4801</v>
      </c>
      <c s="35" t="s">
        <v>5</v>
      </c>
      <c s="6" t="s">
        <v>4802</v>
      </c>
      <c s="36" t="s">
        <v>1354</v>
      </c>
      <c s="37">
        <v>1905.882</v>
      </c>
      <c s="36">
        <v>0.04503</v>
      </c>
      <c s="36">
        <f>ROUND(G1537*H1537,6)</f>
      </c>
      <c r="L1537" s="38">
        <v>0</v>
      </c>
      <c s="32">
        <f>ROUND(ROUND(L1537,2)*ROUND(G1537,3),2)</f>
      </c>
      <c s="36" t="s">
        <v>1501</v>
      </c>
      <c>
        <f>(M1537*21)/100</f>
      </c>
      <c t="s">
        <v>27</v>
      </c>
    </row>
    <row r="1538" spans="1:5" ht="38.25">
      <c r="A1538" s="35" t="s">
        <v>54</v>
      </c>
      <c r="E1538" s="39" t="s">
        <v>4803</v>
      </c>
    </row>
    <row r="1539" spans="1:5" ht="409.5">
      <c r="A1539" s="35" t="s">
        <v>56</v>
      </c>
      <c r="E1539" s="40" t="s">
        <v>4804</v>
      </c>
    </row>
    <row r="1540" spans="1:5" ht="114.75">
      <c r="A1540" t="s">
        <v>58</v>
      </c>
      <c r="E1540" s="39" t="s">
        <v>4799</v>
      </c>
    </row>
    <row r="1541" spans="1:16" ht="25.5">
      <c r="A1541" t="s">
        <v>48</v>
      </c>
      <c s="34" t="s">
        <v>4805</v>
      </c>
      <c s="34" t="s">
        <v>4806</v>
      </c>
      <c s="35" t="s">
        <v>5</v>
      </c>
      <c s="6" t="s">
        <v>4802</v>
      </c>
      <c s="36" t="s">
        <v>1354</v>
      </c>
      <c s="37">
        <v>214.703</v>
      </c>
      <c s="36">
        <v>0.04805</v>
      </c>
      <c s="36">
        <f>ROUND(G1541*H1541,6)</f>
      </c>
      <c r="L1541" s="38">
        <v>0</v>
      </c>
      <c s="32">
        <f>ROUND(ROUND(L1541,2)*ROUND(G1541,3),2)</f>
      </c>
      <c s="36" t="s">
        <v>1501</v>
      </c>
      <c>
        <f>(M1541*21)/100</f>
      </c>
      <c t="s">
        <v>27</v>
      </c>
    </row>
    <row r="1542" spans="1:5" ht="38.25">
      <c r="A1542" s="35" t="s">
        <v>54</v>
      </c>
      <c r="E1542" s="39" t="s">
        <v>4807</v>
      </c>
    </row>
    <row r="1543" spans="1:5" ht="191.25">
      <c r="A1543" s="35" t="s">
        <v>56</v>
      </c>
      <c r="E1543" s="40" t="s">
        <v>4808</v>
      </c>
    </row>
    <row r="1544" spans="1:5" ht="114.75">
      <c r="A1544" t="s">
        <v>58</v>
      </c>
      <c r="E1544" s="39" t="s">
        <v>4799</v>
      </c>
    </row>
    <row r="1545" spans="1:16" ht="25.5">
      <c r="A1545" t="s">
        <v>48</v>
      </c>
      <c s="34" t="s">
        <v>4809</v>
      </c>
      <c s="34" t="s">
        <v>4810</v>
      </c>
      <c s="35" t="s">
        <v>5</v>
      </c>
      <c s="6" t="s">
        <v>4802</v>
      </c>
      <c s="36" t="s">
        <v>1354</v>
      </c>
      <c s="37">
        <v>51.423</v>
      </c>
      <c s="36">
        <v>0.04554</v>
      </c>
      <c s="36">
        <f>ROUND(G1545*H1545,6)</f>
      </c>
      <c r="L1545" s="38">
        <v>0</v>
      </c>
      <c s="32">
        <f>ROUND(ROUND(L1545,2)*ROUND(G1545,3),2)</f>
      </c>
      <c s="36" t="s">
        <v>1501</v>
      </c>
      <c>
        <f>(M1545*21)/100</f>
      </c>
      <c t="s">
        <v>27</v>
      </c>
    </row>
    <row r="1546" spans="1:5" ht="38.25">
      <c r="A1546" s="35" t="s">
        <v>54</v>
      </c>
      <c r="E1546" s="39" t="s">
        <v>4811</v>
      </c>
    </row>
    <row r="1547" spans="1:5" ht="76.5">
      <c r="A1547" s="35" t="s">
        <v>56</v>
      </c>
      <c r="E1547" s="40" t="s">
        <v>4812</v>
      </c>
    </row>
    <row r="1548" spans="1:5" ht="114.75">
      <c r="A1548" t="s">
        <v>58</v>
      </c>
      <c r="E1548" s="39" t="s">
        <v>4799</v>
      </c>
    </row>
    <row r="1549" spans="1:16" ht="25.5">
      <c r="A1549" t="s">
        <v>48</v>
      </c>
      <c s="34" t="s">
        <v>4813</v>
      </c>
      <c s="34" t="s">
        <v>4814</v>
      </c>
      <c s="35" t="s">
        <v>5</v>
      </c>
      <c s="6" t="s">
        <v>4802</v>
      </c>
      <c s="36" t="s">
        <v>1354</v>
      </c>
      <c s="37">
        <v>489.947</v>
      </c>
      <c s="36">
        <v>0.04323</v>
      </c>
      <c s="36">
        <f>ROUND(G1549*H1549,6)</f>
      </c>
      <c r="L1549" s="38">
        <v>0</v>
      </c>
      <c s="32">
        <f>ROUND(ROUND(L1549,2)*ROUND(G1549,3),2)</f>
      </c>
      <c s="36" t="s">
        <v>1501</v>
      </c>
      <c>
        <f>(M1549*21)/100</f>
      </c>
      <c t="s">
        <v>27</v>
      </c>
    </row>
    <row r="1550" spans="1:5" ht="38.25">
      <c r="A1550" s="35" t="s">
        <v>54</v>
      </c>
      <c r="E1550" s="39" t="s">
        <v>4815</v>
      </c>
    </row>
    <row r="1551" spans="1:5" ht="331.5">
      <c r="A1551" s="35" t="s">
        <v>56</v>
      </c>
      <c r="E1551" s="40" t="s">
        <v>4816</v>
      </c>
    </row>
    <row r="1552" spans="1:5" ht="114.75">
      <c r="A1552" t="s">
        <v>58</v>
      </c>
      <c r="E1552" s="39" t="s">
        <v>4799</v>
      </c>
    </row>
    <row r="1553" spans="1:16" ht="25.5">
      <c r="A1553" t="s">
        <v>48</v>
      </c>
      <c s="34" t="s">
        <v>4817</v>
      </c>
      <c s="34" t="s">
        <v>4818</v>
      </c>
      <c s="35" t="s">
        <v>5</v>
      </c>
      <c s="6" t="s">
        <v>4802</v>
      </c>
      <c s="36" t="s">
        <v>1354</v>
      </c>
      <c s="37">
        <v>9.507</v>
      </c>
      <c s="36">
        <v>0.04696</v>
      </c>
      <c s="36">
        <f>ROUND(G1553*H1553,6)</f>
      </c>
      <c r="L1553" s="38">
        <v>0</v>
      </c>
      <c s="32">
        <f>ROUND(ROUND(L1553,2)*ROUND(G1553,3),2)</f>
      </c>
      <c s="36" t="s">
        <v>1501</v>
      </c>
      <c>
        <f>(M1553*21)/100</f>
      </c>
      <c t="s">
        <v>27</v>
      </c>
    </row>
    <row r="1554" spans="1:5" ht="38.25">
      <c r="A1554" s="35" t="s">
        <v>54</v>
      </c>
      <c r="E1554" s="39" t="s">
        <v>4819</v>
      </c>
    </row>
    <row r="1555" spans="1:5" ht="25.5">
      <c r="A1555" s="35" t="s">
        <v>56</v>
      </c>
      <c r="E1555" s="40" t="s">
        <v>4820</v>
      </c>
    </row>
    <row r="1556" spans="1:5" ht="114.75">
      <c r="A1556" t="s">
        <v>58</v>
      </c>
      <c r="E1556" s="39" t="s">
        <v>4799</v>
      </c>
    </row>
    <row r="1557" spans="1:16" ht="25.5">
      <c r="A1557" t="s">
        <v>48</v>
      </c>
      <c s="34" t="s">
        <v>4821</v>
      </c>
      <c s="34" t="s">
        <v>4822</v>
      </c>
      <c s="35" t="s">
        <v>5</v>
      </c>
      <c s="6" t="s">
        <v>4823</v>
      </c>
      <c s="36" t="s">
        <v>1354</v>
      </c>
      <c s="37">
        <v>41.077</v>
      </c>
      <c s="36">
        <v>0.0473</v>
      </c>
      <c s="36">
        <f>ROUND(G1557*H1557,6)</f>
      </c>
      <c r="L1557" s="38">
        <v>0</v>
      </c>
      <c s="32">
        <f>ROUND(ROUND(L1557,2)*ROUND(G1557,3),2)</f>
      </c>
      <c s="36" t="s">
        <v>1501</v>
      </c>
      <c>
        <f>(M1557*21)/100</f>
      </c>
      <c t="s">
        <v>27</v>
      </c>
    </row>
    <row r="1558" spans="1:5" ht="51">
      <c r="A1558" s="35" t="s">
        <v>54</v>
      </c>
      <c r="E1558" s="39" t="s">
        <v>4824</v>
      </c>
    </row>
    <row r="1559" spans="1:5" ht="76.5">
      <c r="A1559" s="35" t="s">
        <v>56</v>
      </c>
      <c r="E1559" s="40" t="s">
        <v>4825</v>
      </c>
    </row>
    <row r="1560" spans="1:5" ht="114.75">
      <c r="A1560" t="s">
        <v>58</v>
      </c>
      <c r="E1560" s="39" t="s">
        <v>4826</v>
      </c>
    </row>
    <row r="1561" spans="1:16" ht="25.5">
      <c r="A1561" t="s">
        <v>48</v>
      </c>
      <c s="34" t="s">
        <v>4827</v>
      </c>
      <c s="34" t="s">
        <v>4828</v>
      </c>
      <c s="35" t="s">
        <v>5</v>
      </c>
      <c s="6" t="s">
        <v>4823</v>
      </c>
      <c s="36" t="s">
        <v>1354</v>
      </c>
      <c s="37">
        <v>220.095</v>
      </c>
      <c s="36">
        <v>0.04976</v>
      </c>
      <c s="36">
        <f>ROUND(G1561*H1561,6)</f>
      </c>
      <c r="L1561" s="38">
        <v>0</v>
      </c>
      <c s="32">
        <f>ROUND(ROUND(L1561,2)*ROUND(G1561,3),2)</f>
      </c>
      <c s="36" t="s">
        <v>1501</v>
      </c>
      <c>
        <f>(M1561*21)/100</f>
      </c>
      <c t="s">
        <v>27</v>
      </c>
    </row>
    <row r="1562" spans="1:5" ht="51">
      <c r="A1562" s="35" t="s">
        <v>54</v>
      </c>
      <c r="E1562" s="39" t="s">
        <v>4829</v>
      </c>
    </row>
    <row r="1563" spans="1:5" ht="216.75">
      <c r="A1563" s="35" t="s">
        <v>56</v>
      </c>
      <c r="E1563" s="40" t="s">
        <v>4830</v>
      </c>
    </row>
    <row r="1564" spans="1:5" ht="114.75">
      <c r="A1564" t="s">
        <v>58</v>
      </c>
      <c r="E1564" s="39" t="s">
        <v>4826</v>
      </c>
    </row>
    <row r="1565" spans="1:16" ht="25.5">
      <c r="A1565" t="s">
        <v>48</v>
      </c>
      <c s="34" t="s">
        <v>4831</v>
      </c>
      <c s="34" t="s">
        <v>4832</v>
      </c>
      <c s="35" t="s">
        <v>5</v>
      </c>
      <c s="6" t="s">
        <v>4833</v>
      </c>
      <c s="36" t="s">
        <v>1354</v>
      </c>
      <c s="37">
        <v>2958.044</v>
      </c>
      <c s="36">
        <v>0.0002</v>
      </c>
      <c s="36">
        <f>ROUND(G1565*H1565,6)</f>
      </c>
      <c r="L1565" s="38">
        <v>0</v>
      </c>
      <c s="32">
        <f>ROUND(ROUND(L1565,2)*ROUND(G1565,3),2)</f>
      </c>
      <c s="36" t="s">
        <v>1501</v>
      </c>
      <c>
        <f>(M1565*21)/100</f>
      </c>
      <c t="s">
        <v>27</v>
      </c>
    </row>
    <row r="1566" spans="1:5" ht="25.5">
      <c r="A1566" s="35" t="s">
        <v>54</v>
      </c>
      <c r="E1566" s="39" t="s">
        <v>4833</v>
      </c>
    </row>
    <row r="1567" spans="1:5" ht="12.75">
      <c r="A1567" s="35" t="s">
        <v>56</v>
      </c>
      <c r="E1567" s="40" t="s">
        <v>4834</v>
      </c>
    </row>
    <row r="1568" spans="1:5" ht="114.75">
      <c r="A1568" t="s">
        <v>58</v>
      </c>
      <c r="E1568" s="39" t="s">
        <v>4799</v>
      </c>
    </row>
    <row r="1569" spans="1:16" ht="25.5">
      <c r="A1569" t="s">
        <v>48</v>
      </c>
      <c s="34" t="s">
        <v>4835</v>
      </c>
      <c s="34" t="s">
        <v>4836</v>
      </c>
      <c s="35" t="s">
        <v>5</v>
      </c>
      <c s="6" t="s">
        <v>4837</v>
      </c>
      <c s="36" t="s">
        <v>1354</v>
      </c>
      <c s="37">
        <v>146.712</v>
      </c>
      <c s="36">
        <v>0.02556</v>
      </c>
      <c s="36">
        <f>ROUND(G1569*H1569,6)</f>
      </c>
      <c r="L1569" s="38">
        <v>0</v>
      </c>
      <c s="32">
        <f>ROUND(ROUND(L1569,2)*ROUND(G1569,3),2)</f>
      </c>
      <c s="36" t="s">
        <v>1165</v>
      </c>
      <c>
        <f>(M1569*21)/100</f>
      </c>
      <c t="s">
        <v>27</v>
      </c>
    </row>
    <row r="1570" spans="1:5" ht="38.25">
      <c r="A1570" s="35" t="s">
        <v>54</v>
      </c>
      <c r="E1570" s="39" t="s">
        <v>4838</v>
      </c>
    </row>
    <row r="1571" spans="1:5" ht="216.75">
      <c r="A1571" s="35" t="s">
        <v>56</v>
      </c>
      <c r="E1571" s="40" t="s">
        <v>4839</v>
      </c>
    </row>
    <row r="1572" spans="1:5" ht="127.5">
      <c r="A1572" t="s">
        <v>58</v>
      </c>
      <c r="E1572" s="39" t="s">
        <v>4840</v>
      </c>
    </row>
    <row r="1573" spans="1:16" ht="25.5">
      <c r="A1573" t="s">
        <v>48</v>
      </c>
      <c s="34" t="s">
        <v>4841</v>
      </c>
      <c s="34" t="s">
        <v>4836</v>
      </c>
      <c s="35" t="s">
        <v>49</v>
      </c>
      <c s="6" t="s">
        <v>4842</v>
      </c>
      <c s="36" t="s">
        <v>1354</v>
      </c>
      <c s="37">
        <v>39.301</v>
      </c>
      <c s="36">
        <v>0.02556</v>
      </c>
      <c s="36">
        <f>ROUND(G1573*H1573,6)</f>
      </c>
      <c r="L1573" s="38">
        <v>0</v>
      </c>
      <c s="32">
        <f>ROUND(ROUND(L1573,2)*ROUND(G1573,3),2)</f>
      </c>
      <c s="36" t="s">
        <v>1165</v>
      </c>
      <c>
        <f>(M1573*21)/100</f>
      </c>
      <c t="s">
        <v>27</v>
      </c>
    </row>
    <row r="1574" spans="1:5" ht="38.25">
      <c r="A1574" s="35" t="s">
        <v>54</v>
      </c>
      <c r="E1574" s="39" t="s">
        <v>4843</v>
      </c>
    </row>
    <row r="1575" spans="1:5" ht="114.75">
      <c r="A1575" s="35" t="s">
        <v>56</v>
      </c>
      <c r="E1575" s="40" t="s">
        <v>4844</v>
      </c>
    </row>
    <row r="1576" spans="1:5" ht="127.5">
      <c r="A1576" t="s">
        <v>58</v>
      </c>
      <c r="E1576" s="39" t="s">
        <v>4840</v>
      </c>
    </row>
    <row r="1577" spans="1:16" ht="25.5">
      <c r="A1577" t="s">
        <v>48</v>
      </c>
      <c s="34" t="s">
        <v>4845</v>
      </c>
      <c s="34" t="s">
        <v>4846</v>
      </c>
      <c s="35" t="s">
        <v>5</v>
      </c>
      <c s="6" t="s">
        <v>4847</v>
      </c>
      <c s="36" t="s">
        <v>1354</v>
      </c>
      <c s="37">
        <v>23.288</v>
      </c>
      <c s="36">
        <v>0.0323</v>
      </c>
      <c s="36">
        <f>ROUND(G1577*H1577,6)</f>
      </c>
      <c r="L1577" s="38">
        <v>0</v>
      </c>
      <c s="32">
        <f>ROUND(ROUND(L1577,2)*ROUND(G1577,3),2)</f>
      </c>
      <c s="36" t="s">
        <v>1501</v>
      </c>
      <c>
        <f>(M1577*21)/100</f>
      </c>
      <c t="s">
        <v>27</v>
      </c>
    </row>
    <row r="1578" spans="1:5" ht="38.25">
      <c r="A1578" s="35" t="s">
        <v>54</v>
      </c>
      <c r="E1578" s="39" t="s">
        <v>4848</v>
      </c>
    </row>
    <row r="1579" spans="1:5" ht="25.5">
      <c r="A1579" s="35" t="s">
        <v>56</v>
      </c>
      <c r="E1579" s="40" t="s">
        <v>4849</v>
      </c>
    </row>
    <row r="1580" spans="1:5" ht="127.5">
      <c r="A1580" t="s">
        <v>58</v>
      </c>
      <c r="E1580" s="39" t="s">
        <v>4840</v>
      </c>
    </row>
    <row r="1581" spans="1:16" ht="25.5">
      <c r="A1581" t="s">
        <v>48</v>
      </c>
      <c s="34" t="s">
        <v>4850</v>
      </c>
      <c s="34" t="s">
        <v>4851</v>
      </c>
      <c s="35" t="s">
        <v>5</v>
      </c>
      <c s="6" t="s">
        <v>4852</v>
      </c>
      <c s="36" t="s">
        <v>1354</v>
      </c>
      <c s="37">
        <v>209.301</v>
      </c>
      <c s="36">
        <v>0.0001</v>
      </c>
      <c s="36">
        <f>ROUND(G1581*H1581,6)</f>
      </c>
      <c r="L1581" s="38">
        <v>0</v>
      </c>
      <c s="32">
        <f>ROUND(ROUND(L1581,2)*ROUND(G1581,3),2)</f>
      </c>
      <c s="36" t="s">
        <v>1501</v>
      </c>
      <c>
        <f>(M1581*21)/100</f>
      </c>
      <c t="s">
        <v>27</v>
      </c>
    </row>
    <row r="1582" spans="1:5" ht="25.5">
      <c r="A1582" s="35" t="s">
        <v>54</v>
      </c>
      <c r="E1582" s="39" t="s">
        <v>4852</v>
      </c>
    </row>
    <row r="1583" spans="1:5" ht="12.75">
      <c r="A1583" s="35" t="s">
        <v>56</v>
      </c>
      <c r="E1583" s="40" t="s">
        <v>4853</v>
      </c>
    </row>
    <row r="1584" spans="1:5" ht="127.5">
      <c r="A1584" t="s">
        <v>58</v>
      </c>
      <c r="E1584" s="39" t="s">
        <v>4840</v>
      </c>
    </row>
    <row r="1585" spans="1:16" ht="25.5">
      <c r="A1585" t="s">
        <v>48</v>
      </c>
      <c s="34" t="s">
        <v>4854</v>
      </c>
      <c s="34" t="s">
        <v>4855</v>
      </c>
      <c s="35" t="s">
        <v>5</v>
      </c>
      <c s="6" t="s">
        <v>4856</v>
      </c>
      <c s="36" t="s">
        <v>1354</v>
      </c>
      <c s="37">
        <v>2989.115</v>
      </c>
      <c s="36">
        <v>0.01385</v>
      </c>
      <c s="36">
        <f>ROUND(G1585*H1585,6)</f>
      </c>
      <c r="L1585" s="38">
        <v>0</v>
      </c>
      <c s="32">
        <f>ROUND(ROUND(L1585,2)*ROUND(G1585,3),2)</f>
      </c>
      <c s="36" t="s">
        <v>1501</v>
      </c>
      <c>
        <f>(M1585*21)/100</f>
      </c>
      <c t="s">
        <v>27</v>
      </c>
    </row>
    <row r="1586" spans="1:5" ht="38.25">
      <c r="A1586" s="35" t="s">
        <v>54</v>
      </c>
      <c r="E1586" s="39" t="s">
        <v>4857</v>
      </c>
    </row>
    <row r="1587" spans="1:5" ht="293.25">
      <c r="A1587" s="35" t="s">
        <v>56</v>
      </c>
      <c r="E1587" s="40" t="s">
        <v>4858</v>
      </c>
    </row>
    <row r="1588" spans="1:5" ht="102">
      <c r="A1588" t="s">
        <v>58</v>
      </c>
      <c r="E1588" s="39" t="s">
        <v>4859</v>
      </c>
    </row>
    <row r="1589" spans="1:16" ht="25.5">
      <c r="A1589" t="s">
        <v>48</v>
      </c>
      <c s="34" t="s">
        <v>4860</v>
      </c>
      <c s="34" t="s">
        <v>4861</v>
      </c>
      <c s="35" t="s">
        <v>5</v>
      </c>
      <c s="6" t="s">
        <v>4856</v>
      </c>
      <c s="36" t="s">
        <v>1354</v>
      </c>
      <c s="37">
        <v>95.89</v>
      </c>
      <c s="36">
        <v>0.01691</v>
      </c>
      <c s="36">
        <f>ROUND(G1589*H1589,6)</f>
      </c>
      <c r="L1589" s="38">
        <v>0</v>
      </c>
      <c s="32">
        <f>ROUND(ROUND(L1589,2)*ROUND(G1589,3),2)</f>
      </c>
      <c s="36" t="s">
        <v>1501</v>
      </c>
      <c>
        <f>(M1589*21)/100</f>
      </c>
      <c t="s">
        <v>27</v>
      </c>
    </row>
    <row r="1590" spans="1:5" ht="38.25">
      <c r="A1590" s="35" t="s">
        <v>54</v>
      </c>
      <c r="E1590" s="39" t="s">
        <v>4862</v>
      </c>
    </row>
    <row r="1591" spans="1:5" ht="89.25">
      <c r="A1591" s="35" t="s">
        <v>56</v>
      </c>
      <c r="E1591" s="40" t="s">
        <v>4863</v>
      </c>
    </row>
    <row r="1592" spans="1:5" ht="102">
      <c r="A1592" t="s">
        <v>58</v>
      </c>
      <c r="E1592" s="39" t="s">
        <v>4859</v>
      </c>
    </row>
    <row r="1593" spans="1:16" ht="25.5">
      <c r="A1593" t="s">
        <v>48</v>
      </c>
      <c s="34" t="s">
        <v>4864</v>
      </c>
      <c s="34" t="s">
        <v>4865</v>
      </c>
      <c s="35" t="s">
        <v>5</v>
      </c>
      <c s="6" t="s">
        <v>4866</v>
      </c>
      <c s="36" t="s">
        <v>1354</v>
      </c>
      <c s="37">
        <v>3633.173</v>
      </c>
      <c s="36">
        <v>0.0001</v>
      </c>
      <c s="36">
        <f>ROUND(G1593*H1593,6)</f>
      </c>
      <c r="L1593" s="38">
        <v>0</v>
      </c>
      <c s="32">
        <f>ROUND(ROUND(L1593,2)*ROUND(G1593,3),2)</f>
      </c>
      <c s="36" t="s">
        <v>1501</v>
      </c>
      <c>
        <f>(M1593*21)/100</f>
      </c>
      <c t="s">
        <v>27</v>
      </c>
    </row>
    <row r="1594" spans="1:5" ht="25.5">
      <c r="A1594" s="35" t="s">
        <v>54</v>
      </c>
      <c r="E1594" s="39" t="s">
        <v>4866</v>
      </c>
    </row>
    <row r="1595" spans="1:5" ht="12.75">
      <c r="A1595" s="35" t="s">
        <v>56</v>
      </c>
      <c r="E1595" s="40" t="s">
        <v>4867</v>
      </c>
    </row>
    <row r="1596" spans="1:5" ht="102">
      <c r="A1596" t="s">
        <v>58</v>
      </c>
      <c r="E1596" s="39" t="s">
        <v>4859</v>
      </c>
    </row>
    <row r="1597" spans="1:16" ht="25.5">
      <c r="A1597" t="s">
        <v>48</v>
      </c>
      <c s="34" t="s">
        <v>4868</v>
      </c>
      <c s="34" t="s">
        <v>4869</v>
      </c>
      <c s="35" t="s">
        <v>5</v>
      </c>
      <c s="6" t="s">
        <v>4870</v>
      </c>
      <c s="36" t="s">
        <v>1354</v>
      </c>
      <c s="37">
        <v>1673.006</v>
      </c>
      <c s="36">
        <v>0</v>
      </c>
      <c s="36">
        <f>ROUND(G1597*H1597,6)</f>
      </c>
      <c r="L1597" s="38">
        <v>0</v>
      </c>
      <c s="32">
        <f>ROUND(ROUND(L1597,2)*ROUND(G1597,3),2)</f>
      </c>
      <c s="36" t="s">
        <v>1501</v>
      </c>
      <c>
        <f>(M1597*21)/100</f>
      </c>
      <c t="s">
        <v>27</v>
      </c>
    </row>
    <row r="1598" spans="1:5" ht="25.5">
      <c r="A1598" s="35" t="s">
        <v>54</v>
      </c>
      <c r="E1598" s="39" t="s">
        <v>4870</v>
      </c>
    </row>
    <row r="1599" spans="1:5" ht="306">
      <c r="A1599" s="35" t="s">
        <v>56</v>
      </c>
      <c r="E1599" s="40" t="s">
        <v>4871</v>
      </c>
    </row>
    <row r="1600" spans="1:5" ht="102">
      <c r="A1600" t="s">
        <v>58</v>
      </c>
      <c r="E1600" s="39" t="s">
        <v>4859</v>
      </c>
    </row>
    <row r="1601" spans="1:16" ht="12.75">
      <c r="A1601" t="s">
        <v>48</v>
      </c>
      <c s="34" t="s">
        <v>4872</v>
      </c>
      <c s="34" t="s">
        <v>4873</v>
      </c>
      <c s="35" t="s">
        <v>5</v>
      </c>
      <c s="6" t="s">
        <v>4874</v>
      </c>
      <c s="36" t="s">
        <v>1354</v>
      </c>
      <c s="37">
        <v>1840.307</v>
      </c>
      <c s="36">
        <v>0.00017</v>
      </c>
      <c s="36">
        <f>ROUND(G1601*H1601,6)</f>
      </c>
      <c r="L1601" s="38">
        <v>0</v>
      </c>
      <c s="32">
        <f>ROUND(ROUND(L1601,2)*ROUND(G1601,3),2)</f>
      </c>
      <c s="36" t="s">
        <v>1165</v>
      </c>
      <c>
        <f>(M1601*21)/100</f>
      </c>
      <c t="s">
        <v>27</v>
      </c>
    </row>
    <row r="1602" spans="1:5" ht="12.75">
      <c r="A1602" s="35" t="s">
        <v>54</v>
      </c>
      <c r="E1602" s="39" t="s">
        <v>4874</v>
      </c>
    </row>
    <row r="1603" spans="1:5" ht="12.75">
      <c r="A1603" s="35" t="s">
        <v>56</v>
      </c>
      <c r="E1603" s="40" t="s">
        <v>5</v>
      </c>
    </row>
    <row r="1604" spans="1:5" ht="12.75">
      <c r="A1604" t="s">
        <v>58</v>
      </c>
      <c r="E1604" s="39" t="s">
        <v>5</v>
      </c>
    </row>
    <row r="1605" spans="1:16" ht="25.5">
      <c r="A1605" t="s">
        <v>48</v>
      </c>
      <c s="34" t="s">
        <v>4875</v>
      </c>
      <c s="34" t="s">
        <v>4876</v>
      </c>
      <c s="35" t="s">
        <v>5</v>
      </c>
      <c s="6" t="s">
        <v>4877</v>
      </c>
      <c s="36" t="s">
        <v>1354</v>
      </c>
      <c s="37">
        <v>2499.561</v>
      </c>
      <c s="36">
        <v>0</v>
      </c>
      <c s="36">
        <f>ROUND(G1605*H1605,6)</f>
      </c>
      <c r="L1605" s="38">
        <v>0</v>
      </c>
      <c s="32">
        <f>ROUND(ROUND(L1605,2)*ROUND(G1605,3),2)</f>
      </c>
      <c s="36" t="s">
        <v>1501</v>
      </c>
      <c>
        <f>(M1605*21)/100</f>
      </c>
      <c t="s">
        <v>27</v>
      </c>
    </row>
    <row r="1606" spans="1:5" ht="25.5">
      <c r="A1606" s="35" t="s">
        <v>54</v>
      </c>
      <c r="E1606" s="39" t="s">
        <v>4877</v>
      </c>
    </row>
    <row r="1607" spans="1:5" ht="306">
      <c r="A1607" s="35" t="s">
        <v>56</v>
      </c>
      <c r="E1607" s="40" t="s">
        <v>4878</v>
      </c>
    </row>
    <row r="1608" spans="1:5" ht="102">
      <c r="A1608" t="s">
        <v>58</v>
      </c>
      <c r="E1608" s="39" t="s">
        <v>4859</v>
      </c>
    </row>
    <row r="1609" spans="1:16" ht="12.75">
      <c r="A1609" t="s">
        <v>48</v>
      </c>
      <c s="34" t="s">
        <v>4879</v>
      </c>
      <c s="34" t="s">
        <v>4880</v>
      </c>
      <c s="35" t="s">
        <v>5</v>
      </c>
      <c s="6" t="s">
        <v>4881</v>
      </c>
      <c s="36" t="s">
        <v>1354</v>
      </c>
      <c s="37">
        <v>1112.052</v>
      </c>
      <c s="36">
        <v>0.0024</v>
      </c>
      <c s="36">
        <f>ROUND(G1609*H1609,6)</f>
      </c>
      <c r="L1609" s="38">
        <v>0</v>
      </c>
      <c s="32">
        <f>ROUND(ROUND(L1609,2)*ROUND(G1609,3),2)</f>
      </c>
      <c s="36" t="s">
        <v>1501</v>
      </c>
      <c>
        <f>(M1609*21)/100</f>
      </c>
      <c t="s">
        <v>27</v>
      </c>
    </row>
    <row r="1610" spans="1:5" ht="12.75">
      <c r="A1610" s="35" t="s">
        <v>54</v>
      </c>
      <c r="E1610" s="39" t="s">
        <v>4881</v>
      </c>
    </row>
    <row r="1611" spans="1:5" ht="216.75">
      <c r="A1611" s="35" t="s">
        <v>56</v>
      </c>
      <c r="E1611" s="40" t="s">
        <v>4882</v>
      </c>
    </row>
    <row r="1612" spans="1:5" ht="12.75">
      <c r="A1612" t="s">
        <v>58</v>
      </c>
      <c r="E1612" s="39" t="s">
        <v>5</v>
      </c>
    </row>
    <row r="1613" spans="1:16" ht="12.75">
      <c r="A1613" t="s">
        <v>48</v>
      </c>
      <c s="34" t="s">
        <v>4883</v>
      </c>
      <c s="34" t="s">
        <v>4884</v>
      </c>
      <c s="35" t="s">
        <v>5</v>
      </c>
      <c s="6" t="s">
        <v>4885</v>
      </c>
      <c s="36" t="s">
        <v>1354</v>
      </c>
      <c s="37">
        <v>1078.545</v>
      </c>
      <c s="36">
        <v>0.00254</v>
      </c>
      <c s="36">
        <f>ROUND(G1613*H1613,6)</f>
      </c>
      <c r="L1613" s="38">
        <v>0</v>
      </c>
      <c s="32">
        <f>ROUND(ROUND(L1613,2)*ROUND(G1613,3),2)</f>
      </c>
      <c s="36" t="s">
        <v>1501</v>
      </c>
      <c>
        <f>(M1613*21)/100</f>
      </c>
      <c t="s">
        <v>27</v>
      </c>
    </row>
    <row r="1614" spans="1:5" ht="12.75">
      <c r="A1614" s="35" t="s">
        <v>54</v>
      </c>
      <c r="E1614" s="39" t="s">
        <v>4885</v>
      </c>
    </row>
    <row r="1615" spans="1:5" ht="153">
      <c r="A1615" s="35" t="s">
        <v>56</v>
      </c>
      <c r="E1615" s="40" t="s">
        <v>4886</v>
      </c>
    </row>
    <row r="1616" spans="1:5" ht="12.75">
      <c r="A1616" t="s">
        <v>58</v>
      </c>
      <c r="E1616" s="39" t="s">
        <v>5</v>
      </c>
    </row>
    <row r="1617" spans="1:16" ht="12.75">
      <c r="A1617" t="s">
        <v>48</v>
      </c>
      <c s="34" t="s">
        <v>4887</v>
      </c>
      <c s="34" t="s">
        <v>4343</v>
      </c>
      <c s="35" t="s">
        <v>5</v>
      </c>
      <c s="6" t="s">
        <v>4344</v>
      </c>
      <c s="36" t="s">
        <v>1354</v>
      </c>
      <c s="37">
        <v>433.941</v>
      </c>
      <c s="36">
        <v>0.0042</v>
      </c>
      <c s="36">
        <f>ROUND(G1617*H1617,6)</f>
      </c>
      <c r="L1617" s="38">
        <v>0</v>
      </c>
      <c s="32">
        <f>ROUND(ROUND(L1617,2)*ROUND(G1617,3),2)</f>
      </c>
      <c s="36" t="s">
        <v>1501</v>
      </c>
      <c>
        <f>(M1617*21)/100</f>
      </c>
      <c t="s">
        <v>27</v>
      </c>
    </row>
    <row r="1618" spans="1:5" ht="12.75">
      <c r="A1618" s="35" t="s">
        <v>54</v>
      </c>
      <c r="E1618" s="39" t="s">
        <v>4344</v>
      </c>
    </row>
    <row r="1619" spans="1:5" ht="114.75">
      <c r="A1619" s="35" t="s">
        <v>56</v>
      </c>
      <c r="E1619" s="40" t="s">
        <v>4888</v>
      </c>
    </row>
    <row r="1620" spans="1:5" ht="12.75">
      <c r="A1620" t="s">
        <v>58</v>
      </c>
      <c r="E1620" s="39" t="s">
        <v>5</v>
      </c>
    </row>
    <row r="1621" spans="1:16" ht="25.5">
      <c r="A1621" t="s">
        <v>48</v>
      </c>
      <c s="34" t="s">
        <v>4889</v>
      </c>
      <c s="34" t="s">
        <v>4890</v>
      </c>
      <c s="35" t="s">
        <v>5</v>
      </c>
      <c s="6" t="s">
        <v>4891</v>
      </c>
      <c s="36" t="s">
        <v>1354</v>
      </c>
      <c s="37">
        <v>85.91</v>
      </c>
      <c s="36">
        <v>0</v>
      </c>
      <c s="36">
        <f>ROUND(G1621*H1621,6)</f>
      </c>
      <c r="L1621" s="38">
        <v>0</v>
      </c>
      <c s="32">
        <f>ROUND(ROUND(L1621,2)*ROUND(G1621,3),2)</f>
      </c>
      <c s="36" t="s">
        <v>1501</v>
      </c>
      <c>
        <f>(M1621*21)/100</f>
      </c>
      <c t="s">
        <v>27</v>
      </c>
    </row>
    <row r="1622" spans="1:5" ht="25.5">
      <c r="A1622" s="35" t="s">
        <v>54</v>
      </c>
      <c r="E1622" s="39" t="s">
        <v>4892</v>
      </c>
    </row>
    <row r="1623" spans="1:5" ht="25.5">
      <c r="A1623" s="35" t="s">
        <v>56</v>
      </c>
      <c r="E1623" s="40" t="s">
        <v>4893</v>
      </c>
    </row>
    <row r="1624" spans="1:5" ht="51">
      <c r="A1624" t="s">
        <v>58</v>
      </c>
      <c r="E1624" s="39" t="s">
        <v>4894</v>
      </c>
    </row>
    <row r="1625" spans="1:16" ht="25.5">
      <c r="A1625" t="s">
        <v>48</v>
      </c>
      <c s="34" t="s">
        <v>4895</v>
      </c>
      <c s="34" t="s">
        <v>4896</v>
      </c>
      <c s="35" t="s">
        <v>5</v>
      </c>
      <c s="6" t="s">
        <v>4897</v>
      </c>
      <c s="36" t="s">
        <v>1354</v>
      </c>
      <c s="37">
        <v>548.168</v>
      </c>
      <c s="36">
        <v>0.01817</v>
      </c>
      <c s="36">
        <f>ROUND(G1625*H1625,6)</f>
      </c>
      <c r="L1625" s="38">
        <v>0</v>
      </c>
      <c s="32">
        <f>ROUND(ROUND(L1625,2)*ROUND(G1625,3),2)</f>
      </c>
      <c s="36" t="s">
        <v>1165</v>
      </c>
      <c>
        <f>(M1625*21)/100</f>
      </c>
      <c t="s">
        <v>27</v>
      </c>
    </row>
    <row r="1626" spans="1:5" ht="38.25">
      <c r="A1626" s="35" t="s">
        <v>54</v>
      </c>
      <c r="E1626" s="39" t="s">
        <v>4898</v>
      </c>
    </row>
    <row r="1627" spans="1:5" ht="191.25">
      <c r="A1627" s="35" t="s">
        <v>56</v>
      </c>
      <c r="E1627" s="40" t="s">
        <v>4899</v>
      </c>
    </row>
    <row r="1628" spans="1:5" ht="102">
      <c r="A1628" t="s">
        <v>58</v>
      </c>
      <c r="E1628" s="39" t="s">
        <v>4900</v>
      </c>
    </row>
    <row r="1629" spans="1:16" ht="25.5">
      <c r="A1629" t="s">
        <v>48</v>
      </c>
      <c s="34" t="s">
        <v>4901</v>
      </c>
      <c s="34" t="s">
        <v>4902</v>
      </c>
      <c s="35" t="s">
        <v>5</v>
      </c>
      <c s="6" t="s">
        <v>4903</v>
      </c>
      <c s="36" t="s">
        <v>1354</v>
      </c>
      <c s="37">
        <v>1882.01</v>
      </c>
      <c s="36">
        <v>0.03271</v>
      </c>
      <c s="36">
        <f>ROUND(G1629*H1629,6)</f>
      </c>
      <c r="L1629" s="38">
        <v>0</v>
      </c>
      <c s="32">
        <f>ROUND(ROUND(L1629,2)*ROUND(G1629,3),2)</f>
      </c>
      <c s="36" t="s">
        <v>1501</v>
      </c>
      <c>
        <f>(M1629*21)/100</f>
      </c>
      <c t="s">
        <v>27</v>
      </c>
    </row>
    <row r="1630" spans="1:5" ht="25.5">
      <c r="A1630" s="35" t="s">
        <v>54</v>
      </c>
      <c r="E1630" s="39" t="s">
        <v>4903</v>
      </c>
    </row>
    <row r="1631" spans="1:5" ht="255">
      <c r="A1631" s="35" t="s">
        <v>56</v>
      </c>
      <c r="E1631" s="40" t="s">
        <v>4904</v>
      </c>
    </row>
    <row r="1632" spans="1:5" ht="178.5">
      <c r="A1632" t="s">
        <v>58</v>
      </c>
      <c r="E1632" s="39" t="s">
        <v>4905</v>
      </c>
    </row>
    <row r="1633" spans="1:16" ht="12.75">
      <c r="A1633" t="s">
        <v>48</v>
      </c>
      <c s="34" t="s">
        <v>4906</v>
      </c>
      <c s="34" t="s">
        <v>4907</v>
      </c>
      <c s="35" t="s">
        <v>5</v>
      </c>
      <c s="6" t="s">
        <v>4908</v>
      </c>
      <c s="36" t="s">
        <v>1354</v>
      </c>
      <c s="37">
        <v>41.18</v>
      </c>
      <c s="36">
        <v>0</v>
      </c>
      <c s="36">
        <f>ROUND(G1633*H1633,6)</f>
      </c>
      <c r="L1633" s="38">
        <v>0</v>
      </c>
      <c s="32">
        <f>ROUND(ROUND(L1633,2)*ROUND(G1633,3),2)</f>
      </c>
      <c s="36" t="s">
        <v>1165</v>
      </c>
      <c>
        <f>(M1633*21)/100</f>
      </c>
      <c t="s">
        <v>27</v>
      </c>
    </row>
    <row r="1634" spans="1:5" ht="12.75">
      <c r="A1634" s="35" t="s">
        <v>54</v>
      </c>
      <c r="E1634" s="39" t="s">
        <v>4908</v>
      </c>
    </row>
    <row r="1635" spans="1:5" ht="38.25">
      <c r="A1635" s="35" t="s">
        <v>56</v>
      </c>
      <c r="E1635" s="40" t="s">
        <v>4909</v>
      </c>
    </row>
    <row r="1636" spans="1:5" ht="12.75">
      <c r="A1636" t="s">
        <v>58</v>
      </c>
      <c r="E1636" s="39" t="s">
        <v>5</v>
      </c>
    </row>
    <row r="1637" spans="1:16" ht="25.5">
      <c r="A1637" t="s">
        <v>48</v>
      </c>
      <c s="34" t="s">
        <v>4910</v>
      </c>
      <c s="34" t="s">
        <v>4911</v>
      </c>
      <c s="35" t="s">
        <v>5</v>
      </c>
      <c s="6" t="s">
        <v>4912</v>
      </c>
      <c s="36" t="s">
        <v>246</v>
      </c>
      <c s="37">
        <v>262.695</v>
      </c>
      <c s="36">
        <v>0</v>
      </c>
      <c s="36">
        <f>ROUND(G1637*H1637,6)</f>
      </c>
      <c r="L1637" s="38">
        <v>0</v>
      </c>
      <c s="32">
        <f>ROUND(ROUND(L1637,2)*ROUND(G1637,3),2)</f>
      </c>
      <c s="36" t="s">
        <v>1501</v>
      </c>
      <c>
        <f>(M1637*21)/100</f>
      </c>
      <c t="s">
        <v>27</v>
      </c>
    </row>
    <row r="1638" spans="1:5" ht="38.25">
      <c r="A1638" s="35" t="s">
        <v>54</v>
      </c>
      <c r="E1638" s="39" t="s">
        <v>4913</v>
      </c>
    </row>
    <row r="1639" spans="1:5" ht="12.75">
      <c r="A1639" s="35" t="s">
        <v>56</v>
      </c>
      <c r="E1639" s="40" t="s">
        <v>5</v>
      </c>
    </row>
    <row r="1640" spans="1:5" ht="127.5">
      <c r="A1640" t="s">
        <v>58</v>
      </c>
      <c r="E1640" s="39" t="s">
        <v>4914</v>
      </c>
    </row>
    <row r="1641" spans="1:13" ht="12.75">
      <c r="A1641" t="s">
        <v>46</v>
      </c>
      <c r="C1641" s="31" t="s">
        <v>2398</v>
      </c>
      <c r="E1641" s="33" t="s">
        <v>4915</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4916</v>
      </c>
      <c s="34" t="s">
        <v>4917</v>
      </c>
      <c s="35" t="s">
        <v>5</v>
      </c>
      <c s="6" t="s">
        <v>4264</v>
      </c>
      <c s="36" t="s">
        <v>1354</v>
      </c>
      <c s="37">
        <v>42.2</v>
      </c>
      <c s="36">
        <v>0.00077</v>
      </c>
      <c s="36">
        <f>ROUND(G1642*H1642,6)</f>
      </c>
      <c r="L1642" s="38">
        <v>0</v>
      </c>
      <c s="32">
        <f>ROUND(ROUND(L1642,2)*ROUND(G1642,3),2)</f>
      </c>
      <c s="36" t="s">
        <v>1501</v>
      </c>
      <c>
        <f>(M1642*21)/100</f>
      </c>
      <c t="s">
        <v>27</v>
      </c>
    </row>
    <row r="1643" spans="1:5" ht="25.5">
      <c r="A1643" s="35" t="s">
        <v>54</v>
      </c>
      <c r="E1643" s="39" t="s">
        <v>4918</v>
      </c>
    </row>
    <row r="1644" spans="1:5" ht="25.5">
      <c r="A1644" s="35" t="s">
        <v>56</v>
      </c>
      <c r="E1644" s="40" t="s">
        <v>4919</v>
      </c>
    </row>
    <row r="1645" spans="1:5" ht="12.75">
      <c r="A1645" t="s">
        <v>58</v>
      </c>
      <c r="E1645" s="39" t="s">
        <v>5</v>
      </c>
    </row>
    <row r="1646" spans="1:16" ht="12.75">
      <c r="A1646" t="s">
        <v>48</v>
      </c>
      <c s="34" t="s">
        <v>4920</v>
      </c>
      <c s="34" t="s">
        <v>4254</v>
      </c>
      <c s="35" t="s">
        <v>5</v>
      </c>
      <c s="6" t="s">
        <v>4255</v>
      </c>
      <c s="36" t="s">
        <v>1354</v>
      </c>
      <c s="37">
        <v>50.64</v>
      </c>
      <c s="36">
        <v>0.0019</v>
      </c>
      <c s="36">
        <f>ROUND(G1646*H1646,6)</f>
      </c>
      <c r="L1646" s="38">
        <v>0</v>
      </c>
      <c s="32">
        <f>ROUND(ROUND(L1646,2)*ROUND(G1646,3),2)</f>
      </c>
      <c s="36" t="s">
        <v>1501</v>
      </c>
      <c>
        <f>(M1646*21)/100</f>
      </c>
      <c t="s">
        <v>27</v>
      </c>
    </row>
    <row r="1647" spans="1:5" ht="12.75">
      <c r="A1647" s="35" t="s">
        <v>54</v>
      </c>
      <c r="E1647" s="39" t="s">
        <v>4255</v>
      </c>
    </row>
    <row r="1648" spans="1:5" ht="12.75">
      <c r="A1648" s="35" t="s">
        <v>56</v>
      </c>
      <c r="E1648" s="40" t="s">
        <v>5</v>
      </c>
    </row>
    <row r="1649" spans="1:5" ht="12.75">
      <c r="A1649" t="s">
        <v>58</v>
      </c>
      <c r="E1649" s="39" t="s">
        <v>5</v>
      </c>
    </row>
    <row r="1650" spans="1:16" ht="25.5">
      <c r="A1650" t="s">
        <v>48</v>
      </c>
      <c s="34" t="s">
        <v>4921</v>
      </c>
      <c s="34" t="s">
        <v>4286</v>
      </c>
      <c s="35" t="s">
        <v>5</v>
      </c>
      <c s="6" t="s">
        <v>4287</v>
      </c>
      <c s="36" t="s">
        <v>1354</v>
      </c>
      <c s="37">
        <v>318.771</v>
      </c>
      <c s="36">
        <v>0</v>
      </c>
      <c s="36">
        <f>ROUND(G1650*H1650,6)</f>
      </c>
      <c r="L1650" s="38">
        <v>0</v>
      </c>
      <c s="32">
        <f>ROUND(ROUND(L1650,2)*ROUND(G1650,3),2)</f>
      </c>
      <c s="36" t="s">
        <v>1501</v>
      </c>
      <c>
        <f>(M1650*21)/100</f>
      </c>
      <c t="s">
        <v>27</v>
      </c>
    </row>
    <row r="1651" spans="1:5" ht="25.5">
      <c r="A1651" s="35" t="s">
        <v>54</v>
      </c>
      <c r="E1651" s="39" t="s">
        <v>4287</v>
      </c>
    </row>
    <row r="1652" spans="1:5" ht="38.25">
      <c r="A1652" s="35" t="s">
        <v>56</v>
      </c>
      <c r="E1652" s="40" t="s">
        <v>4922</v>
      </c>
    </row>
    <row r="1653" spans="1:5" ht="51">
      <c r="A1653" t="s">
        <v>58</v>
      </c>
      <c r="E1653" s="39" t="s">
        <v>4271</v>
      </c>
    </row>
    <row r="1654" spans="1:16" ht="25.5">
      <c r="A1654" t="s">
        <v>48</v>
      </c>
      <c s="34" t="s">
        <v>4923</v>
      </c>
      <c s="34" t="s">
        <v>4290</v>
      </c>
      <c s="35" t="s">
        <v>5</v>
      </c>
      <c s="6" t="s">
        <v>4291</v>
      </c>
      <c s="36" t="s">
        <v>1354</v>
      </c>
      <c s="37">
        <v>366.587</v>
      </c>
      <c s="36">
        <v>0.0004</v>
      </c>
      <c s="36">
        <f>ROUND(G1654*H1654,6)</f>
      </c>
      <c r="L1654" s="38">
        <v>0</v>
      </c>
      <c s="32">
        <f>ROUND(ROUND(L1654,2)*ROUND(G1654,3),2)</f>
      </c>
      <c s="36" t="s">
        <v>1501</v>
      </c>
      <c>
        <f>(M1654*21)/100</f>
      </c>
      <c t="s">
        <v>27</v>
      </c>
    </row>
    <row r="1655" spans="1:5" ht="25.5">
      <c r="A1655" s="35" t="s">
        <v>54</v>
      </c>
      <c r="E1655" s="39" t="s">
        <v>4291</v>
      </c>
    </row>
    <row r="1656" spans="1:5" ht="12.75">
      <c r="A1656" s="35" t="s">
        <v>56</v>
      </c>
      <c r="E1656" s="40" t="s">
        <v>5</v>
      </c>
    </row>
    <row r="1657" spans="1:5" ht="12.75">
      <c r="A1657" t="s">
        <v>58</v>
      </c>
      <c r="E1657" s="39" t="s">
        <v>5</v>
      </c>
    </row>
    <row r="1658" spans="1:16" ht="25.5">
      <c r="A1658" t="s">
        <v>48</v>
      </c>
      <c s="34" t="s">
        <v>4924</v>
      </c>
      <c s="34" t="s">
        <v>4925</v>
      </c>
      <c s="35" t="s">
        <v>5</v>
      </c>
      <c s="6" t="s">
        <v>4926</v>
      </c>
      <c s="36" t="s">
        <v>163</v>
      </c>
      <c s="37">
        <v>32.8</v>
      </c>
      <c s="36">
        <v>0.01701</v>
      </c>
      <c s="36">
        <f>ROUND(G1658*H1658,6)</f>
      </c>
      <c r="L1658" s="38">
        <v>0</v>
      </c>
      <c s="32">
        <f>ROUND(ROUND(L1658,2)*ROUND(G1658,3),2)</f>
      </c>
      <c s="36" t="s">
        <v>1165</v>
      </c>
      <c>
        <f>(M1658*21)/100</f>
      </c>
      <c t="s">
        <v>27</v>
      </c>
    </row>
    <row r="1659" spans="1:5" ht="25.5">
      <c r="A1659" s="35" t="s">
        <v>54</v>
      </c>
      <c r="E1659" s="39" t="s">
        <v>4926</v>
      </c>
    </row>
    <row r="1660" spans="1:5" ht="25.5">
      <c r="A1660" s="35" t="s">
        <v>56</v>
      </c>
      <c r="E1660" s="40" t="s">
        <v>4927</v>
      </c>
    </row>
    <row r="1661" spans="1:5" ht="12.75">
      <c r="A1661" t="s">
        <v>58</v>
      </c>
      <c r="E1661" s="39" t="s">
        <v>5</v>
      </c>
    </row>
    <row r="1662" spans="1:16" ht="12.75">
      <c r="A1662" t="s">
        <v>48</v>
      </c>
      <c s="34" t="s">
        <v>4928</v>
      </c>
      <c s="34" t="s">
        <v>4929</v>
      </c>
      <c s="35" t="s">
        <v>5</v>
      </c>
      <c s="6" t="s">
        <v>4930</v>
      </c>
      <c s="36" t="s">
        <v>163</v>
      </c>
      <c s="37">
        <v>8.4</v>
      </c>
      <c s="36">
        <v>0.00201</v>
      </c>
      <c s="36">
        <f>ROUND(G1662*H1662,6)</f>
      </c>
      <c r="L1662" s="38">
        <v>0</v>
      </c>
      <c s="32">
        <f>ROUND(ROUND(L1662,2)*ROUND(G1662,3),2)</f>
      </c>
      <c s="36" t="s">
        <v>1501</v>
      </c>
      <c>
        <f>(M1662*21)/100</f>
      </c>
      <c t="s">
        <v>27</v>
      </c>
    </row>
    <row r="1663" spans="1:5" ht="12.75">
      <c r="A1663" s="35" t="s">
        <v>54</v>
      </c>
      <c r="E1663" s="39" t="s">
        <v>4930</v>
      </c>
    </row>
    <row r="1664" spans="1:5" ht="25.5">
      <c r="A1664" s="35" t="s">
        <v>56</v>
      </c>
      <c r="E1664" s="40" t="s">
        <v>4931</v>
      </c>
    </row>
    <row r="1665" spans="1:5" ht="38.25">
      <c r="A1665" t="s">
        <v>58</v>
      </c>
      <c r="E1665" s="39" t="s">
        <v>4932</v>
      </c>
    </row>
    <row r="1666" spans="1:16" ht="25.5">
      <c r="A1666" t="s">
        <v>48</v>
      </c>
      <c s="34" t="s">
        <v>4933</v>
      </c>
      <c s="34" t="s">
        <v>4934</v>
      </c>
      <c s="35" t="s">
        <v>5</v>
      </c>
      <c s="6" t="s">
        <v>4935</v>
      </c>
      <c s="36" t="s">
        <v>52</v>
      </c>
      <c s="37">
        <v>2</v>
      </c>
      <c s="36">
        <v>0.00212</v>
      </c>
      <c s="36">
        <f>ROUND(G1666*H1666,6)</f>
      </c>
      <c r="L1666" s="38">
        <v>0</v>
      </c>
      <c s="32">
        <f>ROUND(ROUND(L1666,2)*ROUND(G1666,3),2)</f>
      </c>
      <c s="36" t="s">
        <v>1501</v>
      </c>
      <c>
        <f>(M1666*21)/100</f>
      </c>
      <c t="s">
        <v>27</v>
      </c>
    </row>
    <row r="1667" spans="1:5" ht="25.5">
      <c r="A1667" s="35" t="s">
        <v>54</v>
      </c>
      <c r="E1667" s="39" t="s">
        <v>4935</v>
      </c>
    </row>
    <row r="1668" spans="1:5" ht="25.5">
      <c r="A1668" s="35" t="s">
        <v>56</v>
      </c>
      <c r="E1668" s="40" t="s">
        <v>4936</v>
      </c>
    </row>
    <row r="1669" spans="1:5" ht="12.75">
      <c r="A1669" t="s">
        <v>58</v>
      </c>
      <c r="E1669" s="39" t="s">
        <v>5</v>
      </c>
    </row>
    <row r="1670" spans="1:16" ht="25.5">
      <c r="A1670" t="s">
        <v>48</v>
      </c>
      <c s="34" t="s">
        <v>4937</v>
      </c>
      <c s="34" t="s">
        <v>4938</v>
      </c>
      <c s="35" t="s">
        <v>5</v>
      </c>
      <c s="6" t="s">
        <v>4939</v>
      </c>
      <c s="36" t="s">
        <v>1354</v>
      </c>
      <c s="37">
        <v>5.5</v>
      </c>
      <c s="36">
        <v>0</v>
      </c>
      <c s="36">
        <f>ROUND(G1670*H1670,6)</f>
      </c>
      <c r="L1670" s="38">
        <v>0</v>
      </c>
      <c s="32">
        <f>ROUND(ROUND(L1670,2)*ROUND(G1670,3),2)</f>
      </c>
      <c s="36" t="s">
        <v>1501</v>
      </c>
      <c>
        <f>(M1670*21)/100</f>
      </c>
      <c t="s">
        <v>27</v>
      </c>
    </row>
    <row r="1671" spans="1:5" ht="38.25">
      <c r="A1671" s="35" t="s">
        <v>54</v>
      </c>
      <c r="E1671" s="39" t="s">
        <v>4940</v>
      </c>
    </row>
    <row r="1672" spans="1:5" ht="25.5">
      <c r="A1672" s="35" t="s">
        <v>56</v>
      </c>
      <c r="E1672" s="40" t="s">
        <v>4941</v>
      </c>
    </row>
    <row r="1673" spans="1:5" ht="51">
      <c r="A1673" t="s">
        <v>58</v>
      </c>
      <c r="E1673" s="39" t="s">
        <v>4359</v>
      </c>
    </row>
    <row r="1674" spans="1:16" ht="12.75">
      <c r="A1674" t="s">
        <v>48</v>
      </c>
      <c s="34" t="s">
        <v>4942</v>
      </c>
      <c s="34" t="s">
        <v>4943</v>
      </c>
      <c s="35" t="s">
        <v>5</v>
      </c>
      <c s="6" t="s">
        <v>4944</v>
      </c>
      <c s="36" t="s">
        <v>1354</v>
      </c>
      <c s="37">
        <v>6.05</v>
      </c>
      <c s="36">
        <v>0.0128</v>
      </c>
      <c s="36">
        <f>ROUND(G1674*H1674,6)</f>
      </c>
      <c r="L1674" s="38">
        <v>0</v>
      </c>
      <c s="32">
        <f>ROUND(ROUND(L1674,2)*ROUND(G1674,3),2)</f>
      </c>
      <c s="36" t="s">
        <v>1501</v>
      </c>
      <c>
        <f>(M1674*21)/100</f>
      </c>
      <c t="s">
        <v>27</v>
      </c>
    </row>
    <row r="1675" spans="1:5" ht="12.75">
      <c r="A1675" s="35" t="s">
        <v>54</v>
      </c>
      <c r="E1675" s="39" t="s">
        <v>4944</v>
      </c>
    </row>
    <row r="1676" spans="1:5" ht="12.75">
      <c r="A1676" s="35" t="s">
        <v>56</v>
      </c>
      <c r="E1676" s="40" t="s">
        <v>5</v>
      </c>
    </row>
    <row r="1677" spans="1:5" ht="12.75">
      <c r="A1677" t="s">
        <v>58</v>
      </c>
      <c r="E1677" s="39" t="s">
        <v>5</v>
      </c>
    </row>
    <row r="1678" spans="1:16" ht="25.5">
      <c r="A1678" t="s">
        <v>48</v>
      </c>
      <c s="34" t="s">
        <v>4945</v>
      </c>
      <c s="34" t="s">
        <v>4382</v>
      </c>
      <c s="35" t="s">
        <v>5</v>
      </c>
      <c s="6" t="s">
        <v>4383</v>
      </c>
      <c s="36" t="s">
        <v>1380</v>
      </c>
      <c s="37">
        <v>0.121</v>
      </c>
      <c s="36">
        <v>0.02337</v>
      </c>
      <c s="36">
        <f>ROUND(G1678*H1678,6)</f>
      </c>
      <c r="L1678" s="38">
        <v>0</v>
      </c>
      <c s="32">
        <f>ROUND(ROUND(L1678,2)*ROUND(G1678,3),2)</f>
      </c>
      <c s="36" t="s">
        <v>1501</v>
      </c>
      <c>
        <f>(M1678*21)/100</f>
      </c>
      <c t="s">
        <v>27</v>
      </c>
    </row>
    <row r="1679" spans="1:5" ht="25.5">
      <c r="A1679" s="35" t="s">
        <v>54</v>
      </c>
      <c r="E1679" s="39" t="s">
        <v>4383</v>
      </c>
    </row>
    <row r="1680" spans="1:5" ht="25.5">
      <c r="A1680" s="35" t="s">
        <v>56</v>
      </c>
      <c r="E1680" s="40" t="s">
        <v>4946</v>
      </c>
    </row>
    <row r="1681" spans="1:5" ht="63.75">
      <c r="A1681" t="s">
        <v>58</v>
      </c>
      <c r="E1681" s="39" t="s">
        <v>4385</v>
      </c>
    </row>
    <row r="1682" spans="1:16" ht="12.75">
      <c r="A1682" t="s">
        <v>48</v>
      </c>
      <c s="34" t="s">
        <v>4947</v>
      </c>
      <c s="34" t="s">
        <v>4948</v>
      </c>
      <c s="35" t="s">
        <v>5</v>
      </c>
      <c s="6" t="s">
        <v>4949</v>
      </c>
      <c s="36" t="s">
        <v>163</v>
      </c>
      <c s="37">
        <v>452.5</v>
      </c>
      <c s="36">
        <v>4E-05</v>
      </c>
      <c s="36">
        <f>ROUND(G1682*H1682,6)</f>
      </c>
      <c r="L1682" s="38">
        <v>0</v>
      </c>
      <c s="32">
        <f>ROUND(ROUND(L1682,2)*ROUND(G1682,3),2)</f>
      </c>
      <c s="36" t="s">
        <v>1501</v>
      </c>
      <c>
        <f>(M1682*21)/100</f>
      </c>
      <c t="s">
        <v>27</v>
      </c>
    </row>
    <row r="1683" spans="1:5" ht="12.75">
      <c r="A1683" s="35" t="s">
        <v>54</v>
      </c>
      <c r="E1683" s="39" t="s">
        <v>4949</v>
      </c>
    </row>
    <row r="1684" spans="1:5" ht="25.5">
      <c r="A1684" s="35" t="s">
        <v>56</v>
      </c>
      <c r="E1684" s="40" t="s">
        <v>4950</v>
      </c>
    </row>
    <row r="1685" spans="1:5" ht="12.75">
      <c r="A1685" t="s">
        <v>58</v>
      </c>
      <c r="E1685" s="39" t="s">
        <v>4951</v>
      </c>
    </row>
    <row r="1686" spans="1:16" ht="12.75">
      <c r="A1686" t="s">
        <v>48</v>
      </c>
      <c s="34" t="s">
        <v>4952</v>
      </c>
      <c s="34" t="s">
        <v>4953</v>
      </c>
      <c s="35" t="s">
        <v>5</v>
      </c>
      <c s="6" t="s">
        <v>4954</v>
      </c>
      <c s="36" t="s">
        <v>163</v>
      </c>
      <c s="37">
        <v>461.55</v>
      </c>
      <c s="36">
        <v>0</v>
      </c>
      <c s="36">
        <f>ROUND(G1686*H1686,6)</f>
      </c>
      <c r="L1686" s="38">
        <v>0</v>
      </c>
      <c s="32">
        <f>ROUND(ROUND(L1686,2)*ROUND(G1686,3),2)</f>
      </c>
      <c s="36" t="s">
        <v>1165</v>
      </c>
      <c>
        <f>(M1686*21)/100</f>
      </c>
      <c t="s">
        <v>27</v>
      </c>
    </row>
    <row r="1687" spans="1:5" ht="12.75">
      <c r="A1687" s="35" t="s">
        <v>54</v>
      </c>
      <c r="E1687" s="39" t="s">
        <v>4954</v>
      </c>
    </row>
    <row r="1688" spans="1:5" ht="12.75">
      <c r="A1688" s="35" t="s">
        <v>56</v>
      </c>
      <c r="E1688" s="40" t="s">
        <v>5</v>
      </c>
    </row>
    <row r="1689" spans="1:5" ht="12.75">
      <c r="A1689" t="s">
        <v>58</v>
      </c>
      <c r="E1689" s="39" t="s">
        <v>5</v>
      </c>
    </row>
    <row r="1690" spans="1:16" ht="12.75">
      <c r="A1690" t="s">
        <v>48</v>
      </c>
      <c s="34" t="s">
        <v>4955</v>
      </c>
      <c s="34" t="s">
        <v>4956</v>
      </c>
      <c s="35" t="s">
        <v>5</v>
      </c>
      <c s="6" t="s">
        <v>4957</v>
      </c>
      <c s="36" t="s">
        <v>1354</v>
      </c>
      <c s="37">
        <v>1228.46</v>
      </c>
      <c s="36">
        <v>0</v>
      </c>
      <c s="36">
        <f>ROUND(G1690*H1690,6)</f>
      </c>
      <c r="L1690" s="38">
        <v>0</v>
      </c>
      <c s="32">
        <f>ROUND(ROUND(L1690,2)*ROUND(G1690,3),2)</f>
      </c>
      <c s="36" t="s">
        <v>1501</v>
      </c>
      <c>
        <f>(M1690*21)/100</f>
      </c>
      <c t="s">
        <v>27</v>
      </c>
    </row>
    <row r="1691" spans="1:5" ht="12.75">
      <c r="A1691" s="35" t="s">
        <v>54</v>
      </c>
      <c r="E1691" s="39" t="s">
        <v>4957</v>
      </c>
    </row>
    <row r="1692" spans="1:5" ht="127.5">
      <c r="A1692" s="35" t="s">
        <v>56</v>
      </c>
      <c r="E1692" s="40" t="s">
        <v>4958</v>
      </c>
    </row>
    <row r="1693" spans="1:5" ht="12.75">
      <c r="A1693" t="s">
        <v>58</v>
      </c>
      <c r="E1693" s="39" t="s">
        <v>5</v>
      </c>
    </row>
    <row r="1694" spans="1:16" ht="12.75">
      <c r="A1694" t="s">
        <v>48</v>
      </c>
      <c s="34" t="s">
        <v>4959</v>
      </c>
      <c s="34" t="s">
        <v>4960</v>
      </c>
      <c s="35" t="s">
        <v>5</v>
      </c>
      <c s="6" t="s">
        <v>4961</v>
      </c>
      <c s="36" t="s">
        <v>1354</v>
      </c>
      <c s="37">
        <v>1271.863</v>
      </c>
      <c s="36">
        <v>0</v>
      </c>
      <c s="36">
        <f>ROUND(G1694*H1694,6)</f>
      </c>
      <c r="L1694" s="38">
        <v>0</v>
      </c>
      <c s="32">
        <f>ROUND(ROUND(L1694,2)*ROUND(G1694,3),2)</f>
      </c>
      <c s="36" t="s">
        <v>1501</v>
      </c>
      <c>
        <f>(M1694*21)/100</f>
      </c>
      <c t="s">
        <v>27</v>
      </c>
    </row>
    <row r="1695" spans="1:5" ht="12.75">
      <c r="A1695" s="35" t="s">
        <v>54</v>
      </c>
      <c r="E1695" s="39" t="s">
        <v>4961</v>
      </c>
    </row>
    <row r="1696" spans="1:5" ht="25.5">
      <c r="A1696" s="35" t="s">
        <v>56</v>
      </c>
      <c r="E1696" s="40" t="s">
        <v>4962</v>
      </c>
    </row>
    <row r="1697" spans="1:5" ht="12.75">
      <c r="A1697" t="s">
        <v>58</v>
      </c>
      <c r="E1697" s="39" t="s">
        <v>5</v>
      </c>
    </row>
    <row r="1698" spans="1:16" ht="12.75">
      <c r="A1698" t="s">
        <v>48</v>
      </c>
      <c s="34" t="s">
        <v>4963</v>
      </c>
      <c s="34" t="s">
        <v>4964</v>
      </c>
      <c s="35" t="s">
        <v>5</v>
      </c>
      <c s="6" t="s">
        <v>4965</v>
      </c>
      <c s="36" t="s">
        <v>163</v>
      </c>
      <c s="37">
        <v>533.2</v>
      </c>
      <c s="36">
        <v>0</v>
      </c>
      <c s="36">
        <f>ROUND(G1698*H1698,6)</f>
      </c>
      <c r="L1698" s="38">
        <v>0</v>
      </c>
      <c s="32">
        <f>ROUND(ROUND(L1698,2)*ROUND(G1698,3),2)</f>
      </c>
      <c s="36" t="s">
        <v>1501</v>
      </c>
      <c>
        <f>(M1698*21)/100</f>
      </c>
      <c t="s">
        <v>27</v>
      </c>
    </row>
    <row r="1699" spans="1:5" ht="12.75">
      <c r="A1699" s="35" t="s">
        <v>54</v>
      </c>
      <c r="E1699" s="39" t="s">
        <v>4965</v>
      </c>
    </row>
    <row r="1700" spans="1:5" ht="12.75">
      <c r="A1700" s="35" t="s">
        <v>56</v>
      </c>
      <c r="E1700" s="40" t="s">
        <v>4966</v>
      </c>
    </row>
    <row r="1701" spans="1:5" ht="12.75">
      <c r="A1701" t="s">
        <v>58</v>
      </c>
      <c r="E1701" s="39" t="s">
        <v>5</v>
      </c>
    </row>
    <row r="1702" spans="1:16" ht="12.75">
      <c r="A1702" t="s">
        <v>48</v>
      </c>
      <c s="34" t="s">
        <v>4967</v>
      </c>
      <c s="34" t="s">
        <v>4968</v>
      </c>
      <c s="35" t="s">
        <v>5</v>
      </c>
      <c s="6" t="s">
        <v>4969</v>
      </c>
      <c s="36" t="s">
        <v>163</v>
      </c>
      <c s="37">
        <v>2367.17</v>
      </c>
      <c s="36">
        <v>0</v>
      </c>
      <c s="36">
        <f>ROUND(G1702*H1702,6)</f>
      </c>
      <c r="L1702" s="38">
        <v>0</v>
      </c>
      <c s="32">
        <f>ROUND(ROUND(L1702,2)*ROUND(G1702,3),2)</f>
      </c>
      <c s="36" t="s">
        <v>1501</v>
      </c>
      <c>
        <f>(M1702*21)/100</f>
      </c>
      <c t="s">
        <v>27</v>
      </c>
    </row>
    <row r="1703" spans="1:5" ht="12.75">
      <c r="A1703" s="35" t="s">
        <v>54</v>
      </c>
      <c r="E1703" s="39" t="s">
        <v>4969</v>
      </c>
    </row>
    <row r="1704" spans="1:5" ht="12.75">
      <c r="A1704" s="35" t="s">
        <v>56</v>
      </c>
      <c r="E1704" s="40" t="s">
        <v>4970</v>
      </c>
    </row>
    <row r="1705" spans="1:5" ht="12.75">
      <c r="A1705" t="s">
        <v>58</v>
      </c>
      <c r="E1705" s="39" t="s">
        <v>5</v>
      </c>
    </row>
    <row r="1706" spans="1:16" ht="12.75">
      <c r="A1706" t="s">
        <v>48</v>
      </c>
      <c s="34" t="s">
        <v>4971</v>
      </c>
      <c s="34" t="s">
        <v>4972</v>
      </c>
      <c s="35" t="s">
        <v>5</v>
      </c>
      <c s="6" t="s">
        <v>4973</v>
      </c>
      <c s="36" t="s">
        <v>163</v>
      </c>
      <c s="37">
        <v>292</v>
      </c>
      <c s="36">
        <v>0</v>
      </c>
      <c s="36">
        <f>ROUND(G1706*H1706,6)</f>
      </c>
      <c r="L1706" s="38">
        <v>0</v>
      </c>
      <c s="32">
        <f>ROUND(ROUND(L1706,2)*ROUND(G1706,3),2)</f>
      </c>
      <c s="36" t="s">
        <v>1501</v>
      </c>
      <c>
        <f>(M1706*21)/100</f>
      </c>
      <c t="s">
        <v>27</v>
      </c>
    </row>
    <row r="1707" spans="1:5" ht="12.75">
      <c r="A1707" s="35" t="s">
        <v>54</v>
      </c>
      <c r="E1707" s="39" t="s">
        <v>4973</v>
      </c>
    </row>
    <row r="1708" spans="1:5" ht="12.75">
      <c r="A1708" s="35" t="s">
        <v>56</v>
      </c>
      <c r="E1708" s="40" t="s">
        <v>4974</v>
      </c>
    </row>
    <row r="1709" spans="1:5" ht="12.75">
      <c r="A1709" t="s">
        <v>58</v>
      </c>
      <c r="E1709" s="39" t="s">
        <v>5</v>
      </c>
    </row>
    <row r="1710" spans="1:16" ht="25.5">
      <c r="A1710" t="s">
        <v>48</v>
      </c>
      <c s="34" t="s">
        <v>4975</v>
      </c>
      <c s="34" t="s">
        <v>4976</v>
      </c>
      <c s="35" t="s">
        <v>5</v>
      </c>
      <c s="6" t="s">
        <v>4977</v>
      </c>
      <c s="36" t="s">
        <v>163</v>
      </c>
      <c s="37">
        <v>541.9</v>
      </c>
      <c s="36">
        <v>0</v>
      </c>
      <c s="36">
        <f>ROUND(G1710*H1710,6)</f>
      </c>
      <c r="L1710" s="38">
        <v>0</v>
      </c>
      <c s="32">
        <f>ROUND(ROUND(L1710,2)*ROUND(G1710,3),2)</f>
      </c>
      <c s="36" t="s">
        <v>1501</v>
      </c>
      <c>
        <f>(M1710*21)/100</f>
      </c>
      <c t="s">
        <v>27</v>
      </c>
    </row>
    <row r="1711" spans="1:5" ht="25.5">
      <c r="A1711" s="35" t="s">
        <v>54</v>
      </c>
      <c r="E1711" s="39" t="s">
        <v>4977</v>
      </c>
    </row>
    <row r="1712" spans="1:5" ht="12.75">
      <c r="A1712" s="35" t="s">
        <v>56</v>
      </c>
      <c r="E1712" s="40" t="s">
        <v>4978</v>
      </c>
    </row>
    <row r="1713" spans="1:5" ht="12.75">
      <c r="A1713" t="s">
        <v>58</v>
      </c>
      <c r="E1713" s="39" t="s">
        <v>5</v>
      </c>
    </row>
    <row r="1714" spans="1:16" ht="12.75">
      <c r="A1714" t="s">
        <v>48</v>
      </c>
      <c s="34" t="s">
        <v>4979</v>
      </c>
      <c s="34" t="s">
        <v>4980</v>
      </c>
      <c s="35" t="s">
        <v>5</v>
      </c>
      <c s="6" t="s">
        <v>4981</v>
      </c>
      <c s="36" t="s">
        <v>163</v>
      </c>
      <c s="37">
        <v>246.8</v>
      </c>
      <c s="36">
        <v>0</v>
      </c>
      <c s="36">
        <f>ROUND(G1714*H1714,6)</f>
      </c>
      <c r="L1714" s="38">
        <v>0</v>
      </c>
      <c s="32">
        <f>ROUND(ROUND(L1714,2)*ROUND(G1714,3),2)</f>
      </c>
      <c s="36" t="s">
        <v>1501</v>
      </c>
      <c>
        <f>(M1714*21)/100</f>
      </c>
      <c t="s">
        <v>27</v>
      </c>
    </row>
    <row r="1715" spans="1:5" ht="12.75">
      <c r="A1715" s="35" t="s">
        <v>54</v>
      </c>
      <c r="E1715" s="39" t="s">
        <v>4981</v>
      </c>
    </row>
    <row r="1716" spans="1:5" ht="12.75">
      <c r="A1716" s="35" t="s">
        <v>56</v>
      </c>
      <c r="E1716" s="40" t="s">
        <v>5</v>
      </c>
    </row>
    <row r="1717" spans="1:5" ht="12.75">
      <c r="A1717" t="s">
        <v>58</v>
      </c>
      <c r="E1717" s="39" t="s">
        <v>5</v>
      </c>
    </row>
    <row r="1718" spans="1:16" ht="12.75">
      <c r="A1718" t="s">
        <v>48</v>
      </c>
      <c s="34" t="s">
        <v>4982</v>
      </c>
      <c s="34" t="s">
        <v>4983</v>
      </c>
      <c s="35" t="s">
        <v>5</v>
      </c>
      <c s="6" t="s">
        <v>4984</v>
      </c>
      <c s="36" t="s">
        <v>163</v>
      </c>
      <c s="37">
        <v>1106.666</v>
      </c>
      <c s="36">
        <v>0</v>
      </c>
      <c s="36">
        <f>ROUND(G1718*H1718,6)</f>
      </c>
      <c r="L1718" s="38">
        <v>0</v>
      </c>
      <c s="32">
        <f>ROUND(ROUND(L1718,2)*ROUND(G1718,3),2)</f>
      </c>
      <c s="36" t="s">
        <v>1501</v>
      </c>
      <c>
        <f>(M1718*21)/100</f>
      </c>
      <c t="s">
        <v>27</v>
      </c>
    </row>
    <row r="1719" spans="1:5" ht="12.75">
      <c r="A1719" s="35" t="s">
        <v>54</v>
      </c>
      <c r="E1719" s="39" t="s">
        <v>4984</v>
      </c>
    </row>
    <row r="1720" spans="1:5" ht="12.75">
      <c r="A1720" s="35" t="s">
        <v>56</v>
      </c>
      <c r="E1720" s="40" t="s">
        <v>5</v>
      </c>
    </row>
    <row r="1721" spans="1:5" ht="12.75">
      <c r="A1721" t="s">
        <v>58</v>
      </c>
      <c r="E1721" s="39" t="s">
        <v>5</v>
      </c>
    </row>
    <row r="1722" spans="1:16" ht="12.75">
      <c r="A1722" t="s">
        <v>48</v>
      </c>
      <c s="34" t="s">
        <v>4985</v>
      </c>
      <c s="34" t="s">
        <v>4986</v>
      </c>
      <c s="35" t="s">
        <v>5</v>
      </c>
      <c s="6" t="s">
        <v>4987</v>
      </c>
      <c s="36" t="s">
        <v>163</v>
      </c>
      <c s="37">
        <v>325.39</v>
      </c>
      <c s="36">
        <v>0</v>
      </c>
      <c s="36">
        <f>ROUND(G1722*H1722,6)</f>
      </c>
      <c r="L1722" s="38">
        <v>0</v>
      </c>
      <c s="32">
        <f>ROUND(ROUND(L1722,2)*ROUND(G1722,3),2)</f>
      </c>
      <c s="36" t="s">
        <v>1501</v>
      </c>
      <c>
        <f>(M1722*21)/100</f>
      </c>
      <c t="s">
        <v>27</v>
      </c>
    </row>
    <row r="1723" spans="1:5" ht="12.75">
      <c r="A1723" s="35" t="s">
        <v>54</v>
      </c>
      <c r="E1723" s="39" t="s">
        <v>4987</v>
      </c>
    </row>
    <row r="1724" spans="1:5" ht="12.75">
      <c r="A1724" s="35" t="s">
        <v>56</v>
      </c>
      <c r="E1724" s="40" t="s">
        <v>4988</v>
      </c>
    </row>
    <row r="1725" spans="1:5" ht="12.75">
      <c r="A1725" t="s">
        <v>58</v>
      </c>
      <c r="E1725" s="39" t="s">
        <v>5</v>
      </c>
    </row>
    <row r="1726" spans="1:16" ht="12.75">
      <c r="A1726" t="s">
        <v>48</v>
      </c>
      <c s="34" t="s">
        <v>4989</v>
      </c>
      <c s="34" t="s">
        <v>4990</v>
      </c>
      <c s="35" t="s">
        <v>5</v>
      </c>
      <c s="6" t="s">
        <v>4991</v>
      </c>
      <c s="36" t="s">
        <v>163</v>
      </c>
      <c s="37">
        <v>139.2</v>
      </c>
      <c s="36">
        <v>0</v>
      </c>
      <c s="36">
        <f>ROUND(G1726*H1726,6)</f>
      </c>
      <c r="L1726" s="38">
        <v>0</v>
      </c>
      <c s="32">
        <f>ROUND(ROUND(L1726,2)*ROUND(G1726,3),2)</f>
      </c>
      <c s="36" t="s">
        <v>1501</v>
      </c>
      <c>
        <f>(M1726*21)/100</f>
      </c>
      <c t="s">
        <v>27</v>
      </c>
    </row>
    <row r="1727" spans="1:5" ht="12.75">
      <c r="A1727" s="35" t="s">
        <v>54</v>
      </c>
      <c r="E1727" s="39" t="s">
        <v>4991</v>
      </c>
    </row>
    <row r="1728" spans="1:5" ht="12.75">
      <c r="A1728" s="35" t="s">
        <v>56</v>
      </c>
      <c r="E1728" s="40" t="s">
        <v>5</v>
      </c>
    </row>
    <row r="1729" spans="1:5" ht="12.75">
      <c r="A1729" t="s">
        <v>58</v>
      </c>
      <c r="E1729" s="39" t="s">
        <v>5</v>
      </c>
    </row>
    <row r="1730" spans="1:16" ht="12.75">
      <c r="A1730" t="s">
        <v>48</v>
      </c>
      <c s="34" t="s">
        <v>4992</v>
      </c>
      <c s="34" t="s">
        <v>4993</v>
      </c>
      <c s="35" t="s">
        <v>5</v>
      </c>
      <c s="6" t="s">
        <v>4994</v>
      </c>
      <c s="36" t="s">
        <v>163</v>
      </c>
      <c s="37">
        <v>133.8</v>
      </c>
      <c s="36">
        <v>0</v>
      </c>
      <c s="36">
        <f>ROUND(G1730*H1730,6)</f>
      </c>
      <c r="L1730" s="38">
        <v>0</v>
      </c>
      <c s="32">
        <f>ROUND(ROUND(L1730,2)*ROUND(G1730,3),2)</f>
      </c>
      <c s="36" t="s">
        <v>1501</v>
      </c>
      <c>
        <f>(M1730*21)/100</f>
      </c>
      <c t="s">
        <v>27</v>
      </c>
    </row>
    <row r="1731" spans="1:5" ht="12.75">
      <c r="A1731" s="35" t="s">
        <v>54</v>
      </c>
      <c r="E1731" s="39" t="s">
        <v>4994</v>
      </c>
    </row>
    <row r="1732" spans="1:5" ht="12.75">
      <c r="A1732" s="35" t="s">
        <v>56</v>
      </c>
      <c r="E1732" s="40" t="s">
        <v>5</v>
      </c>
    </row>
    <row r="1733" spans="1:5" ht="12.75">
      <c r="A1733" t="s">
        <v>58</v>
      </c>
      <c r="E1733" s="39" t="s">
        <v>5</v>
      </c>
    </row>
    <row r="1734" spans="1:16" ht="25.5">
      <c r="A1734" t="s">
        <v>48</v>
      </c>
      <c s="34" t="s">
        <v>4995</v>
      </c>
      <c s="34" t="s">
        <v>4996</v>
      </c>
      <c s="35" t="s">
        <v>5</v>
      </c>
      <c s="6" t="s">
        <v>4997</v>
      </c>
      <c s="36" t="s">
        <v>163</v>
      </c>
      <c s="37">
        <v>668.4</v>
      </c>
      <c s="36">
        <v>0.0009</v>
      </c>
      <c s="36">
        <f>ROUND(G1734*H1734,6)</f>
      </c>
      <c r="L1734" s="38">
        <v>0</v>
      </c>
      <c s="32">
        <f>ROUND(ROUND(L1734,2)*ROUND(G1734,3),2)</f>
      </c>
      <c s="36" t="s">
        <v>1501</v>
      </c>
      <c>
        <f>(M1734*21)/100</f>
      </c>
      <c t="s">
        <v>27</v>
      </c>
    </row>
    <row r="1735" spans="1:5" ht="25.5">
      <c r="A1735" s="35" t="s">
        <v>54</v>
      </c>
      <c r="E1735" s="39" t="s">
        <v>4997</v>
      </c>
    </row>
    <row r="1736" spans="1:5" ht="63.75">
      <c r="A1736" s="35" t="s">
        <v>56</v>
      </c>
      <c r="E1736" s="40" t="s">
        <v>4998</v>
      </c>
    </row>
    <row r="1737" spans="1:5" ht="12.75">
      <c r="A1737" t="s">
        <v>58</v>
      </c>
      <c r="E1737" s="39" t="s">
        <v>5</v>
      </c>
    </row>
    <row r="1738" spans="1:16" ht="25.5">
      <c r="A1738" t="s">
        <v>48</v>
      </c>
      <c s="34" t="s">
        <v>4999</v>
      </c>
      <c s="34" t="s">
        <v>5000</v>
      </c>
      <c s="35" t="s">
        <v>5</v>
      </c>
      <c s="6" t="s">
        <v>5001</v>
      </c>
      <c s="36" t="s">
        <v>163</v>
      </c>
      <c s="37">
        <v>721.5</v>
      </c>
      <c s="36">
        <v>0.00131</v>
      </c>
      <c s="36">
        <f>ROUND(G1738*H1738,6)</f>
      </c>
      <c r="L1738" s="38">
        <v>0</v>
      </c>
      <c s="32">
        <f>ROUND(ROUND(L1738,2)*ROUND(G1738,3),2)</f>
      </c>
      <c s="36" t="s">
        <v>1501</v>
      </c>
      <c>
        <f>(M1738*21)/100</f>
      </c>
      <c t="s">
        <v>27</v>
      </c>
    </row>
    <row r="1739" spans="1:5" ht="25.5">
      <c r="A1739" s="35" t="s">
        <v>54</v>
      </c>
      <c r="E1739" s="39" t="s">
        <v>5001</v>
      </c>
    </row>
    <row r="1740" spans="1:5" ht="89.25">
      <c r="A1740" s="35" t="s">
        <v>56</v>
      </c>
      <c r="E1740" s="40" t="s">
        <v>5002</v>
      </c>
    </row>
    <row r="1741" spans="1:5" ht="12.75">
      <c r="A1741" t="s">
        <v>58</v>
      </c>
      <c r="E1741" s="39" t="s">
        <v>5</v>
      </c>
    </row>
    <row r="1742" spans="1:16" ht="25.5">
      <c r="A1742" t="s">
        <v>48</v>
      </c>
      <c s="34" t="s">
        <v>5003</v>
      </c>
      <c s="34" t="s">
        <v>5004</v>
      </c>
      <c s="35" t="s">
        <v>5</v>
      </c>
      <c s="6" t="s">
        <v>5005</v>
      </c>
      <c s="36" t="s">
        <v>163</v>
      </c>
      <c s="37">
        <v>80.4</v>
      </c>
      <c s="36">
        <v>0.00172</v>
      </c>
      <c s="36">
        <f>ROUND(G1742*H1742,6)</f>
      </c>
      <c r="L1742" s="38">
        <v>0</v>
      </c>
      <c s="32">
        <f>ROUND(ROUND(L1742,2)*ROUND(G1742,3),2)</f>
      </c>
      <c s="36" t="s">
        <v>1501</v>
      </c>
      <c>
        <f>(M1742*21)/100</f>
      </c>
      <c t="s">
        <v>27</v>
      </c>
    </row>
    <row r="1743" spans="1:5" ht="25.5">
      <c r="A1743" s="35" t="s">
        <v>54</v>
      </c>
      <c r="E1743" s="39" t="s">
        <v>5005</v>
      </c>
    </row>
    <row r="1744" spans="1:5" ht="25.5">
      <c r="A1744" s="35" t="s">
        <v>56</v>
      </c>
      <c r="E1744" s="40" t="s">
        <v>5006</v>
      </c>
    </row>
    <row r="1745" spans="1:5" ht="12.75">
      <c r="A1745" t="s">
        <v>58</v>
      </c>
      <c r="E1745" s="39" t="s">
        <v>5</v>
      </c>
    </row>
    <row r="1746" spans="1:16" ht="25.5">
      <c r="A1746" t="s">
        <v>48</v>
      </c>
      <c s="34" t="s">
        <v>5007</v>
      </c>
      <c s="34" t="s">
        <v>5008</v>
      </c>
      <c s="35" t="s">
        <v>5</v>
      </c>
      <c s="6" t="s">
        <v>5009</v>
      </c>
      <c s="36" t="s">
        <v>163</v>
      </c>
      <c s="37">
        <v>43.1</v>
      </c>
      <c s="36">
        <v>0.00172</v>
      </c>
      <c s="36">
        <f>ROUND(G1746*H1746,6)</f>
      </c>
      <c r="L1746" s="38">
        <v>0</v>
      </c>
      <c s="32">
        <f>ROUND(ROUND(L1746,2)*ROUND(G1746,3),2)</f>
      </c>
      <c s="36" t="s">
        <v>1165</v>
      </c>
      <c>
        <f>(M1746*21)/100</f>
      </c>
      <c t="s">
        <v>27</v>
      </c>
    </row>
    <row r="1747" spans="1:5" ht="25.5">
      <c r="A1747" s="35" t="s">
        <v>54</v>
      </c>
      <c r="E1747" s="39" t="s">
        <v>5009</v>
      </c>
    </row>
    <row r="1748" spans="1:5" ht="25.5">
      <c r="A1748" s="35" t="s">
        <v>56</v>
      </c>
      <c r="E1748" s="40" t="s">
        <v>5010</v>
      </c>
    </row>
    <row r="1749" spans="1:5" ht="12.75">
      <c r="A1749" t="s">
        <v>58</v>
      </c>
      <c r="E1749" s="39" t="s">
        <v>5</v>
      </c>
    </row>
    <row r="1750" spans="1:16" ht="25.5">
      <c r="A1750" t="s">
        <v>48</v>
      </c>
      <c s="34" t="s">
        <v>5011</v>
      </c>
      <c s="34" t="s">
        <v>5012</v>
      </c>
      <c s="35" t="s">
        <v>5</v>
      </c>
      <c s="6" t="s">
        <v>5013</v>
      </c>
      <c s="36" t="s">
        <v>163</v>
      </c>
      <c s="37">
        <v>33</v>
      </c>
      <c s="36">
        <v>0.00172</v>
      </c>
      <c s="36">
        <f>ROUND(G1750*H1750,6)</f>
      </c>
      <c r="L1750" s="38">
        <v>0</v>
      </c>
      <c s="32">
        <f>ROUND(ROUND(L1750,2)*ROUND(G1750,3),2)</f>
      </c>
      <c s="36" t="s">
        <v>1165</v>
      </c>
      <c>
        <f>(M1750*21)/100</f>
      </c>
      <c t="s">
        <v>27</v>
      </c>
    </row>
    <row r="1751" spans="1:5" ht="25.5">
      <c r="A1751" s="35" t="s">
        <v>54</v>
      </c>
      <c r="E1751" s="39" t="s">
        <v>5013</v>
      </c>
    </row>
    <row r="1752" spans="1:5" ht="25.5">
      <c r="A1752" s="35" t="s">
        <v>56</v>
      </c>
      <c r="E1752" s="40" t="s">
        <v>5014</v>
      </c>
    </row>
    <row r="1753" spans="1:5" ht="12.75">
      <c r="A1753" t="s">
        <v>58</v>
      </c>
      <c r="E1753" s="39" t="s">
        <v>5</v>
      </c>
    </row>
    <row r="1754" spans="1:16" ht="25.5">
      <c r="A1754" t="s">
        <v>48</v>
      </c>
      <c s="34" t="s">
        <v>5015</v>
      </c>
      <c s="34" t="s">
        <v>5016</v>
      </c>
      <c s="35" t="s">
        <v>5</v>
      </c>
      <c s="6" t="s">
        <v>5017</v>
      </c>
      <c s="36" t="s">
        <v>163</v>
      </c>
      <c s="37">
        <v>18.8</v>
      </c>
      <c s="36">
        <v>0.00172</v>
      </c>
      <c s="36">
        <f>ROUND(G1754*H1754,6)</f>
      </c>
      <c r="L1754" s="38">
        <v>0</v>
      </c>
      <c s="32">
        <f>ROUND(ROUND(L1754,2)*ROUND(G1754,3),2)</f>
      </c>
      <c s="36" t="s">
        <v>1165</v>
      </c>
      <c>
        <f>(M1754*21)/100</f>
      </c>
      <c t="s">
        <v>27</v>
      </c>
    </row>
    <row r="1755" spans="1:5" ht="25.5">
      <c r="A1755" s="35" t="s">
        <v>54</v>
      </c>
      <c r="E1755" s="39" t="s">
        <v>5017</v>
      </c>
    </row>
    <row r="1756" spans="1:5" ht="25.5">
      <c r="A1756" s="35" t="s">
        <v>56</v>
      </c>
      <c r="E1756" s="40" t="s">
        <v>5018</v>
      </c>
    </row>
    <row r="1757" spans="1:5" ht="12.75">
      <c r="A1757" t="s">
        <v>58</v>
      </c>
      <c r="E1757" s="39" t="s">
        <v>5</v>
      </c>
    </row>
    <row r="1758" spans="1:16" ht="25.5">
      <c r="A1758" t="s">
        <v>48</v>
      </c>
      <c s="34" t="s">
        <v>5019</v>
      </c>
      <c s="34" t="s">
        <v>5020</v>
      </c>
      <c s="35" t="s">
        <v>5</v>
      </c>
      <c s="6" t="s">
        <v>5021</v>
      </c>
      <c s="36" t="s">
        <v>163</v>
      </c>
      <c s="37">
        <v>28.7</v>
      </c>
      <c s="36">
        <v>0.00185</v>
      </c>
      <c s="36">
        <f>ROUND(G1758*H1758,6)</f>
      </c>
      <c r="L1758" s="38">
        <v>0</v>
      </c>
      <c s="32">
        <f>ROUND(ROUND(L1758,2)*ROUND(G1758,3),2)</f>
      </c>
      <c s="36" t="s">
        <v>1501</v>
      </c>
      <c>
        <f>(M1758*21)/100</f>
      </c>
      <c t="s">
        <v>27</v>
      </c>
    </row>
    <row r="1759" spans="1:5" ht="25.5">
      <c r="A1759" s="35" t="s">
        <v>54</v>
      </c>
      <c r="E1759" s="39" t="s">
        <v>5021</v>
      </c>
    </row>
    <row r="1760" spans="1:5" ht="25.5">
      <c r="A1760" s="35" t="s">
        <v>56</v>
      </c>
      <c r="E1760" s="40" t="s">
        <v>5022</v>
      </c>
    </row>
    <row r="1761" spans="1:5" ht="38.25">
      <c r="A1761" t="s">
        <v>58</v>
      </c>
      <c r="E1761" s="39" t="s">
        <v>5023</v>
      </c>
    </row>
    <row r="1762" spans="1:16" ht="25.5">
      <c r="A1762" t="s">
        <v>48</v>
      </c>
      <c s="34" t="s">
        <v>5024</v>
      </c>
      <c s="34" t="s">
        <v>5025</v>
      </c>
      <c s="35" t="s">
        <v>5</v>
      </c>
      <c s="6" t="s">
        <v>5026</v>
      </c>
      <c s="36" t="s">
        <v>163</v>
      </c>
      <c s="37">
        <v>42.2</v>
      </c>
      <c s="36">
        <v>0.00228</v>
      </c>
      <c s="36">
        <f>ROUND(G1762*H1762,6)</f>
      </c>
      <c r="L1762" s="38">
        <v>0</v>
      </c>
      <c s="32">
        <f>ROUND(ROUND(L1762,2)*ROUND(G1762,3),2)</f>
      </c>
      <c s="36" t="s">
        <v>1501</v>
      </c>
      <c>
        <f>(M1762*21)/100</f>
      </c>
      <c t="s">
        <v>27</v>
      </c>
    </row>
    <row r="1763" spans="1:5" ht="25.5">
      <c r="A1763" s="35" t="s">
        <v>54</v>
      </c>
      <c r="E1763" s="39" t="s">
        <v>5026</v>
      </c>
    </row>
    <row r="1764" spans="1:5" ht="25.5">
      <c r="A1764" s="35" t="s">
        <v>56</v>
      </c>
      <c r="E1764" s="40" t="s">
        <v>4919</v>
      </c>
    </row>
    <row r="1765" spans="1:5" ht="38.25">
      <c r="A1765" t="s">
        <v>58</v>
      </c>
      <c r="E1765" s="39" t="s">
        <v>5023</v>
      </c>
    </row>
    <row r="1766" spans="1:16" ht="25.5">
      <c r="A1766" t="s">
        <v>48</v>
      </c>
      <c s="34" t="s">
        <v>5027</v>
      </c>
      <c s="34" t="s">
        <v>5028</v>
      </c>
      <c s="35" t="s">
        <v>5</v>
      </c>
      <c s="6" t="s">
        <v>5029</v>
      </c>
      <c s="36" t="s">
        <v>163</v>
      </c>
      <c s="37">
        <v>106</v>
      </c>
      <c s="36">
        <v>0.00438</v>
      </c>
      <c s="36">
        <f>ROUND(G1766*H1766,6)</f>
      </c>
      <c r="L1766" s="38">
        <v>0</v>
      </c>
      <c s="32">
        <f>ROUND(ROUND(L1766,2)*ROUND(G1766,3),2)</f>
      </c>
      <c s="36" t="s">
        <v>1501</v>
      </c>
      <c>
        <f>(M1766*21)/100</f>
      </c>
      <c t="s">
        <v>27</v>
      </c>
    </row>
    <row r="1767" spans="1:5" ht="25.5">
      <c r="A1767" s="35" t="s">
        <v>54</v>
      </c>
      <c r="E1767" s="39" t="s">
        <v>5029</v>
      </c>
    </row>
    <row r="1768" spans="1:5" ht="25.5">
      <c r="A1768" s="35" t="s">
        <v>56</v>
      </c>
      <c r="E1768" s="40" t="s">
        <v>5030</v>
      </c>
    </row>
    <row r="1769" spans="1:5" ht="12.75">
      <c r="A1769" t="s">
        <v>58</v>
      </c>
      <c r="E1769" s="39" t="s">
        <v>5</v>
      </c>
    </row>
    <row r="1770" spans="1:16" ht="25.5">
      <c r="A1770" t="s">
        <v>48</v>
      </c>
      <c s="34" t="s">
        <v>5031</v>
      </c>
      <c s="34" t="s">
        <v>5032</v>
      </c>
      <c s="35" t="s">
        <v>5</v>
      </c>
      <c s="6" t="s">
        <v>5033</v>
      </c>
      <c s="36" t="s">
        <v>163</v>
      </c>
      <c s="37">
        <v>42.2</v>
      </c>
      <c s="36">
        <v>0.00289</v>
      </c>
      <c s="36">
        <f>ROUND(G1770*H1770,6)</f>
      </c>
      <c r="L1770" s="38">
        <v>0</v>
      </c>
      <c s="32">
        <f>ROUND(ROUND(L1770,2)*ROUND(G1770,3),2)</f>
      </c>
      <c s="36" t="s">
        <v>1501</v>
      </c>
      <c>
        <f>(M1770*21)/100</f>
      </c>
      <c t="s">
        <v>27</v>
      </c>
    </row>
    <row r="1771" spans="1:5" ht="25.5">
      <c r="A1771" s="35" t="s">
        <v>54</v>
      </c>
      <c r="E1771" s="39" t="s">
        <v>5033</v>
      </c>
    </row>
    <row r="1772" spans="1:5" ht="25.5">
      <c r="A1772" s="35" t="s">
        <v>56</v>
      </c>
      <c r="E1772" s="40" t="s">
        <v>4919</v>
      </c>
    </row>
    <row r="1773" spans="1:5" ht="12.75">
      <c r="A1773" t="s">
        <v>58</v>
      </c>
      <c r="E1773" s="39" t="s">
        <v>5</v>
      </c>
    </row>
    <row r="1774" spans="1:16" ht="25.5">
      <c r="A1774" t="s">
        <v>48</v>
      </c>
      <c s="34" t="s">
        <v>5034</v>
      </c>
      <c s="34" t="s">
        <v>5035</v>
      </c>
      <c s="35" t="s">
        <v>5</v>
      </c>
      <c s="6" t="s">
        <v>5036</v>
      </c>
      <c s="36" t="s">
        <v>163</v>
      </c>
      <c s="37">
        <v>52.2</v>
      </c>
      <c s="36">
        <v>0.00436</v>
      </c>
      <c s="36">
        <f>ROUND(G1774*H1774,6)</f>
      </c>
      <c r="L1774" s="38">
        <v>0</v>
      </c>
      <c s="32">
        <f>ROUND(ROUND(L1774,2)*ROUND(G1774,3),2)</f>
      </c>
      <c s="36" t="s">
        <v>1501</v>
      </c>
      <c>
        <f>(M1774*21)/100</f>
      </c>
      <c t="s">
        <v>27</v>
      </c>
    </row>
    <row r="1775" spans="1:5" ht="25.5">
      <c r="A1775" s="35" t="s">
        <v>54</v>
      </c>
      <c r="E1775" s="39" t="s">
        <v>5036</v>
      </c>
    </row>
    <row r="1776" spans="1:5" ht="25.5">
      <c r="A1776" s="35" t="s">
        <v>56</v>
      </c>
      <c r="E1776" s="40" t="s">
        <v>5037</v>
      </c>
    </row>
    <row r="1777" spans="1:5" ht="12.75">
      <c r="A1777" t="s">
        <v>58</v>
      </c>
      <c r="E1777" s="39" t="s">
        <v>5</v>
      </c>
    </row>
    <row r="1778" spans="1:16" ht="25.5">
      <c r="A1778" t="s">
        <v>48</v>
      </c>
      <c s="34" t="s">
        <v>5038</v>
      </c>
      <c s="34" t="s">
        <v>5039</v>
      </c>
      <c s="35" t="s">
        <v>5</v>
      </c>
      <c s="6" t="s">
        <v>5040</v>
      </c>
      <c s="36" t="s">
        <v>163</v>
      </c>
      <c s="37">
        <v>5.8</v>
      </c>
      <c s="36">
        <v>0.0021</v>
      </c>
      <c s="36">
        <f>ROUND(G1778*H1778,6)</f>
      </c>
      <c r="L1778" s="38">
        <v>0</v>
      </c>
      <c s="32">
        <f>ROUND(ROUND(L1778,2)*ROUND(G1778,3),2)</f>
      </c>
      <c s="36" t="s">
        <v>1165</v>
      </c>
      <c>
        <f>(M1778*21)/100</f>
      </c>
      <c t="s">
        <v>27</v>
      </c>
    </row>
    <row r="1779" spans="1:5" ht="25.5">
      <c r="A1779" s="35" t="s">
        <v>54</v>
      </c>
      <c r="E1779" s="39" t="s">
        <v>5040</v>
      </c>
    </row>
    <row r="1780" spans="1:5" ht="25.5">
      <c r="A1780" s="35" t="s">
        <v>56</v>
      </c>
      <c r="E1780" s="40" t="s">
        <v>5041</v>
      </c>
    </row>
    <row r="1781" spans="1:5" ht="12.75">
      <c r="A1781" t="s">
        <v>58</v>
      </c>
      <c r="E1781" s="39" t="s">
        <v>5</v>
      </c>
    </row>
    <row r="1782" spans="1:16" ht="12.75">
      <c r="A1782" t="s">
        <v>48</v>
      </c>
      <c s="34" t="s">
        <v>5042</v>
      </c>
      <c s="34" t="s">
        <v>5043</v>
      </c>
      <c s="35" t="s">
        <v>5</v>
      </c>
      <c s="6" t="s">
        <v>5044</v>
      </c>
      <c s="36" t="s">
        <v>163</v>
      </c>
      <c s="37">
        <v>52.2</v>
      </c>
      <c s="36">
        <v>0.0005</v>
      </c>
      <c s="36">
        <f>ROUND(G1782*H1782,6)</f>
      </c>
      <c r="L1782" s="38">
        <v>0</v>
      </c>
      <c s="32">
        <f>ROUND(ROUND(L1782,2)*ROUND(G1782,3),2)</f>
      </c>
      <c s="36" t="s">
        <v>1501</v>
      </c>
      <c>
        <f>(M1782*21)/100</f>
      </c>
      <c t="s">
        <v>27</v>
      </c>
    </row>
    <row r="1783" spans="1:5" ht="12.75">
      <c r="A1783" s="35" t="s">
        <v>54</v>
      </c>
      <c r="E1783" s="39" t="s">
        <v>5044</v>
      </c>
    </row>
    <row r="1784" spans="1:5" ht="25.5">
      <c r="A1784" s="35" t="s">
        <v>56</v>
      </c>
      <c r="E1784" s="40" t="s">
        <v>5045</v>
      </c>
    </row>
    <row r="1785" spans="1:5" ht="12.75">
      <c r="A1785" t="s">
        <v>58</v>
      </c>
      <c r="E1785" s="39" t="s">
        <v>5046</v>
      </c>
    </row>
    <row r="1786" spans="1:16" ht="12.75">
      <c r="A1786" t="s">
        <v>48</v>
      </c>
      <c s="34" t="s">
        <v>5047</v>
      </c>
      <c s="34" t="s">
        <v>5048</v>
      </c>
      <c s="35" t="s">
        <v>5</v>
      </c>
      <c s="6" t="s">
        <v>5049</v>
      </c>
      <c s="36" t="s">
        <v>163</v>
      </c>
      <c s="37">
        <v>33</v>
      </c>
      <c s="36">
        <v>0.00078</v>
      </c>
      <c s="36">
        <f>ROUND(G1786*H1786,6)</f>
      </c>
      <c r="L1786" s="38">
        <v>0</v>
      </c>
      <c s="32">
        <f>ROUND(ROUND(L1786,2)*ROUND(G1786,3),2)</f>
      </c>
      <c s="36" t="s">
        <v>1501</v>
      </c>
      <c>
        <f>(M1786*21)/100</f>
      </c>
      <c t="s">
        <v>27</v>
      </c>
    </row>
    <row r="1787" spans="1:5" ht="12.75">
      <c r="A1787" s="35" t="s">
        <v>54</v>
      </c>
      <c r="E1787" s="39" t="s">
        <v>5049</v>
      </c>
    </row>
    <row r="1788" spans="1:5" ht="25.5">
      <c r="A1788" s="35" t="s">
        <v>56</v>
      </c>
      <c r="E1788" s="40" t="s">
        <v>5050</v>
      </c>
    </row>
    <row r="1789" spans="1:5" ht="12.75">
      <c r="A1789" t="s">
        <v>58</v>
      </c>
      <c r="E1789" s="39" t="s">
        <v>5046</v>
      </c>
    </row>
    <row r="1790" spans="1:16" ht="12.75">
      <c r="A1790" t="s">
        <v>48</v>
      </c>
      <c s="34" t="s">
        <v>5051</v>
      </c>
      <c s="34" t="s">
        <v>5052</v>
      </c>
      <c s="35" t="s">
        <v>5</v>
      </c>
      <c s="6" t="s">
        <v>5053</v>
      </c>
      <c s="36" t="s">
        <v>163</v>
      </c>
      <c s="37">
        <v>106</v>
      </c>
      <c s="36">
        <v>0.00093</v>
      </c>
      <c s="36">
        <f>ROUND(G1790*H1790,6)</f>
      </c>
      <c r="L1790" s="38">
        <v>0</v>
      </c>
      <c s="32">
        <f>ROUND(ROUND(L1790,2)*ROUND(G1790,3),2)</f>
      </c>
      <c s="36" t="s">
        <v>1501</v>
      </c>
      <c>
        <f>(M1790*21)/100</f>
      </c>
      <c t="s">
        <v>27</v>
      </c>
    </row>
    <row r="1791" spans="1:5" ht="12.75">
      <c r="A1791" s="35" t="s">
        <v>54</v>
      </c>
      <c r="E1791" s="39" t="s">
        <v>5053</v>
      </c>
    </row>
    <row r="1792" spans="1:5" ht="25.5">
      <c r="A1792" s="35" t="s">
        <v>56</v>
      </c>
      <c r="E1792" s="40" t="s">
        <v>5054</v>
      </c>
    </row>
    <row r="1793" spans="1:5" ht="12.75">
      <c r="A1793" t="s">
        <v>58</v>
      </c>
      <c r="E1793" s="39" t="s">
        <v>5046</v>
      </c>
    </row>
    <row r="1794" spans="1:16" ht="25.5">
      <c r="A1794" t="s">
        <v>48</v>
      </c>
      <c s="34" t="s">
        <v>5055</v>
      </c>
      <c s="34" t="s">
        <v>5056</v>
      </c>
      <c s="35" t="s">
        <v>5</v>
      </c>
      <c s="6" t="s">
        <v>5057</v>
      </c>
      <c s="36" t="s">
        <v>163</v>
      </c>
      <c s="37">
        <v>33</v>
      </c>
      <c s="36">
        <v>0.00045</v>
      </c>
      <c s="36">
        <f>ROUND(G1794*H1794,6)</f>
      </c>
      <c r="L1794" s="38">
        <v>0</v>
      </c>
      <c s="32">
        <f>ROUND(ROUND(L1794,2)*ROUND(G1794,3),2)</f>
      </c>
      <c s="36" t="s">
        <v>1165</v>
      </c>
      <c>
        <f>(M1794*21)/100</f>
      </c>
      <c t="s">
        <v>27</v>
      </c>
    </row>
    <row r="1795" spans="1:5" ht="25.5">
      <c r="A1795" s="35" t="s">
        <v>54</v>
      </c>
      <c r="E1795" s="39" t="s">
        <v>5057</v>
      </c>
    </row>
    <row r="1796" spans="1:5" ht="25.5">
      <c r="A1796" s="35" t="s">
        <v>56</v>
      </c>
      <c r="E1796" s="40" t="s">
        <v>5050</v>
      </c>
    </row>
    <row r="1797" spans="1:5" ht="38.25">
      <c r="A1797" t="s">
        <v>58</v>
      </c>
      <c r="E1797" s="39" t="s">
        <v>5058</v>
      </c>
    </row>
    <row r="1798" spans="1:16" ht="25.5">
      <c r="A1798" t="s">
        <v>48</v>
      </c>
      <c s="34" t="s">
        <v>5059</v>
      </c>
      <c s="34" t="s">
        <v>5060</v>
      </c>
      <c s="35" t="s">
        <v>5</v>
      </c>
      <c s="6" t="s">
        <v>5061</v>
      </c>
      <c s="36" t="s">
        <v>163</v>
      </c>
      <c s="37">
        <v>30</v>
      </c>
      <c s="36">
        <v>0.0011</v>
      </c>
      <c s="36">
        <f>ROUND(G1798*H1798,6)</f>
      </c>
      <c r="L1798" s="38">
        <v>0</v>
      </c>
      <c s="32">
        <f>ROUND(ROUND(L1798,2)*ROUND(G1798,3),2)</f>
      </c>
      <c s="36" t="s">
        <v>1165</v>
      </c>
      <c>
        <f>(M1798*21)/100</f>
      </c>
      <c t="s">
        <v>27</v>
      </c>
    </row>
    <row r="1799" spans="1:5" ht="25.5">
      <c r="A1799" s="35" t="s">
        <v>54</v>
      </c>
      <c r="E1799" s="39" t="s">
        <v>5061</v>
      </c>
    </row>
    <row r="1800" spans="1:5" ht="25.5">
      <c r="A1800" s="35" t="s">
        <v>56</v>
      </c>
      <c r="E1800" s="40" t="s">
        <v>5062</v>
      </c>
    </row>
    <row r="1801" spans="1:5" ht="38.25">
      <c r="A1801" t="s">
        <v>58</v>
      </c>
      <c r="E1801" s="39" t="s">
        <v>5058</v>
      </c>
    </row>
    <row r="1802" spans="1:16" ht="25.5">
      <c r="A1802" t="s">
        <v>48</v>
      </c>
      <c s="34" t="s">
        <v>5063</v>
      </c>
      <c s="34" t="s">
        <v>5064</v>
      </c>
      <c s="35" t="s">
        <v>5</v>
      </c>
      <c s="6" t="s">
        <v>5065</v>
      </c>
      <c s="36" t="s">
        <v>163</v>
      </c>
      <c s="37">
        <v>106</v>
      </c>
      <c s="36">
        <v>0.00115</v>
      </c>
      <c s="36">
        <f>ROUND(G1802*H1802,6)</f>
      </c>
      <c r="L1802" s="38">
        <v>0</v>
      </c>
      <c s="32">
        <f>ROUND(ROUND(L1802,2)*ROUND(G1802,3),2)</f>
      </c>
      <c s="36" t="s">
        <v>1165</v>
      </c>
      <c>
        <f>(M1802*21)/100</f>
      </c>
      <c t="s">
        <v>27</v>
      </c>
    </row>
    <row r="1803" spans="1:5" ht="25.5">
      <c r="A1803" s="35" t="s">
        <v>54</v>
      </c>
      <c r="E1803" s="39" t="s">
        <v>5065</v>
      </c>
    </row>
    <row r="1804" spans="1:5" ht="25.5">
      <c r="A1804" s="35" t="s">
        <v>56</v>
      </c>
      <c r="E1804" s="40" t="s">
        <v>5054</v>
      </c>
    </row>
    <row r="1805" spans="1:5" ht="12.75">
      <c r="A1805" t="s">
        <v>58</v>
      </c>
      <c r="E1805" s="39" t="s">
        <v>5</v>
      </c>
    </row>
    <row r="1806" spans="1:16" ht="25.5">
      <c r="A1806" t="s">
        <v>48</v>
      </c>
      <c s="34" t="s">
        <v>5066</v>
      </c>
      <c s="34" t="s">
        <v>5067</v>
      </c>
      <c s="35" t="s">
        <v>5</v>
      </c>
      <c s="6" t="s">
        <v>5068</v>
      </c>
      <c s="36" t="s">
        <v>163</v>
      </c>
      <c s="37">
        <v>52.2</v>
      </c>
      <c s="36">
        <v>0.00181</v>
      </c>
      <c s="36">
        <f>ROUND(G1806*H1806,6)</f>
      </c>
      <c r="L1806" s="38">
        <v>0</v>
      </c>
      <c s="32">
        <f>ROUND(ROUND(L1806,2)*ROUND(G1806,3),2)</f>
      </c>
      <c s="36" t="s">
        <v>1165</v>
      </c>
      <c>
        <f>(M1806*21)/100</f>
      </c>
      <c t="s">
        <v>27</v>
      </c>
    </row>
    <row r="1807" spans="1:5" ht="25.5">
      <c r="A1807" s="35" t="s">
        <v>54</v>
      </c>
      <c r="E1807" s="39" t="s">
        <v>5068</v>
      </c>
    </row>
    <row r="1808" spans="1:5" ht="25.5">
      <c r="A1808" s="35" t="s">
        <v>56</v>
      </c>
      <c r="E1808" s="40" t="s">
        <v>5045</v>
      </c>
    </row>
    <row r="1809" spans="1:5" ht="12.75">
      <c r="A1809" t="s">
        <v>58</v>
      </c>
      <c r="E1809" s="39" t="s">
        <v>5</v>
      </c>
    </row>
    <row r="1810" spans="1:16" ht="25.5">
      <c r="A1810" t="s">
        <v>48</v>
      </c>
      <c s="34" t="s">
        <v>5069</v>
      </c>
      <c s="34" t="s">
        <v>5070</v>
      </c>
      <c s="35" t="s">
        <v>5</v>
      </c>
      <c s="6" t="s">
        <v>5071</v>
      </c>
      <c s="36" t="s">
        <v>1354</v>
      </c>
      <c s="37">
        <v>33</v>
      </c>
      <c s="36">
        <v>0.00397</v>
      </c>
      <c s="36">
        <f>ROUND(G1810*H1810,6)</f>
      </c>
      <c r="L1810" s="38">
        <v>0</v>
      </c>
      <c s="32">
        <f>ROUND(ROUND(L1810,2)*ROUND(G1810,3),2)</f>
      </c>
      <c s="36" t="s">
        <v>1165</v>
      </c>
      <c>
        <f>(M1810*21)/100</f>
      </c>
      <c t="s">
        <v>27</v>
      </c>
    </row>
    <row r="1811" spans="1:5" ht="25.5">
      <c r="A1811" s="35" t="s">
        <v>54</v>
      </c>
      <c r="E1811" s="39" t="s">
        <v>5071</v>
      </c>
    </row>
    <row r="1812" spans="1:5" ht="25.5">
      <c r="A1812" s="35" t="s">
        <v>56</v>
      </c>
      <c r="E1812" s="40" t="s">
        <v>5050</v>
      </c>
    </row>
    <row r="1813" spans="1:5" ht="12.75">
      <c r="A1813" t="s">
        <v>58</v>
      </c>
      <c r="E1813" s="39" t="s">
        <v>5</v>
      </c>
    </row>
    <row r="1814" spans="1:16" ht="25.5">
      <c r="A1814" t="s">
        <v>48</v>
      </c>
      <c s="34" t="s">
        <v>5072</v>
      </c>
      <c s="34" t="s">
        <v>5073</v>
      </c>
      <c s="35" t="s">
        <v>5</v>
      </c>
      <c s="6" t="s">
        <v>5074</v>
      </c>
      <c s="36" t="s">
        <v>163</v>
      </c>
      <c s="37">
        <v>59.4</v>
      </c>
      <c s="36">
        <v>0.00077</v>
      </c>
      <c s="36">
        <f>ROUND(G1814*H1814,6)</f>
      </c>
      <c r="L1814" s="38">
        <v>0</v>
      </c>
      <c s="32">
        <f>ROUND(ROUND(L1814,2)*ROUND(G1814,3),2)</f>
      </c>
      <c s="36" t="s">
        <v>1165</v>
      </c>
      <c>
        <f>(M1814*21)/100</f>
      </c>
      <c t="s">
        <v>27</v>
      </c>
    </row>
    <row r="1815" spans="1:5" ht="25.5">
      <c r="A1815" s="35" t="s">
        <v>54</v>
      </c>
      <c r="E1815" s="39" t="s">
        <v>5074</v>
      </c>
    </row>
    <row r="1816" spans="1:5" ht="25.5">
      <c r="A1816" s="35" t="s">
        <v>56</v>
      </c>
      <c r="E1816" s="40" t="s">
        <v>5075</v>
      </c>
    </row>
    <row r="1817" spans="1:5" ht="12.75">
      <c r="A1817" t="s">
        <v>58</v>
      </c>
      <c r="E1817" s="39" t="s">
        <v>5</v>
      </c>
    </row>
    <row r="1818" spans="1:16" ht="25.5">
      <c r="A1818" t="s">
        <v>48</v>
      </c>
      <c s="34" t="s">
        <v>5076</v>
      </c>
      <c s="34" t="s">
        <v>5077</v>
      </c>
      <c s="35" t="s">
        <v>5</v>
      </c>
      <c s="6" t="s">
        <v>5078</v>
      </c>
      <c s="36" t="s">
        <v>163</v>
      </c>
      <c s="37">
        <v>87.7</v>
      </c>
      <c s="36">
        <v>0.00114</v>
      </c>
      <c s="36">
        <f>ROUND(G1818*H1818,6)</f>
      </c>
      <c r="L1818" s="38">
        <v>0</v>
      </c>
      <c s="32">
        <f>ROUND(ROUND(L1818,2)*ROUND(G1818,3),2)</f>
      </c>
      <c s="36" t="s">
        <v>1165</v>
      </c>
      <c>
        <f>(M1818*21)/100</f>
      </c>
      <c t="s">
        <v>27</v>
      </c>
    </row>
    <row r="1819" spans="1:5" ht="25.5">
      <c r="A1819" s="35" t="s">
        <v>54</v>
      </c>
      <c r="E1819" s="39" t="s">
        <v>5078</v>
      </c>
    </row>
    <row r="1820" spans="1:5" ht="25.5">
      <c r="A1820" s="35" t="s">
        <v>56</v>
      </c>
      <c r="E1820" s="40" t="s">
        <v>5079</v>
      </c>
    </row>
    <row r="1821" spans="1:5" ht="12.75">
      <c r="A1821" t="s">
        <v>58</v>
      </c>
      <c r="E1821" s="39" t="s">
        <v>5</v>
      </c>
    </row>
    <row r="1822" spans="1:16" ht="25.5">
      <c r="A1822" t="s">
        <v>48</v>
      </c>
      <c s="34" t="s">
        <v>5080</v>
      </c>
      <c s="34" t="s">
        <v>5081</v>
      </c>
      <c s="35" t="s">
        <v>5</v>
      </c>
      <c s="6" t="s">
        <v>5082</v>
      </c>
      <c s="36" t="s">
        <v>1354</v>
      </c>
      <c s="37">
        <v>59.7</v>
      </c>
      <c s="36">
        <v>0.00179</v>
      </c>
      <c s="36">
        <f>ROUND(G1822*H1822,6)</f>
      </c>
      <c r="L1822" s="38">
        <v>0</v>
      </c>
      <c s="32">
        <f>ROUND(ROUND(L1822,2)*ROUND(G1822,3),2)</f>
      </c>
      <c s="36" t="s">
        <v>1165</v>
      </c>
      <c>
        <f>(M1822*21)/100</f>
      </c>
      <c t="s">
        <v>27</v>
      </c>
    </row>
    <row r="1823" spans="1:5" ht="25.5">
      <c r="A1823" s="35" t="s">
        <v>54</v>
      </c>
      <c r="E1823" s="39" t="s">
        <v>5082</v>
      </c>
    </row>
    <row r="1824" spans="1:5" ht="25.5">
      <c r="A1824" s="35" t="s">
        <v>56</v>
      </c>
      <c r="E1824" s="40" t="s">
        <v>5083</v>
      </c>
    </row>
    <row r="1825" spans="1:5" ht="12.75">
      <c r="A1825" t="s">
        <v>58</v>
      </c>
      <c r="E1825" s="39" t="s">
        <v>5</v>
      </c>
    </row>
    <row r="1826" spans="1:16" ht="12.75">
      <c r="A1826" t="s">
        <v>48</v>
      </c>
      <c s="34" t="s">
        <v>5084</v>
      </c>
      <c s="34" t="s">
        <v>5085</v>
      </c>
      <c s="35" t="s">
        <v>5</v>
      </c>
      <c s="6" t="s">
        <v>5086</v>
      </c>
      <c s="36" t="s">
        <v>163</v>
      </c>
      <c s="37">
        <v>80.7</v>
      </c>
      <c s="36">
        <v>0.00119</v>
      </c>
      <c s="36">
        <f>ROUND(G1826*H1826,6)</f>
      </c>
      <c r="L1826" s="38">
        <v>0</v>
      </c>
      <c s="32">
        <f>ROUND(ROUND(L1826,2)*ROUND(G1826,3),2)</f>
      </c>
      <c s="36" t="s">
        <v>1501</v>
      </c>
      <c>
        <f>(M1826*21)/100</f>
      </c>
      <c t="s">
        <v>27</v>
      </c>
    </row>
    <row r="1827" spans="1:5" ht="12.75">
      <c r="A1827" s="35" t="s">
        <v>54</v>
      </c>
      <c r="E1827" s="39" t="s">
        <v>5086</v>
      </c>
    </row>
    <row r="1828" spans="1:5" ht="25.5">
      <c r="A1828" s="35" t="s">
        <v>56</v>
      </c>
      <c r="E1828" s="40" t="s">
        <v>5087</v>
      </c>
    </row>
    <row r="1829" spans="1:5" ht="12.75">
      <c r="A1829" t="s">
        <v>58</v>
      </c>
      <c r="E1829" s="39" t="s">
        <v>5046</v>
      </c>
    </row>
    <row r="1830" spans="1:16" ht="12.75">
      <c r="A1830" t="s">
        <v>48</v>
      </c>
      <c s="34" t="s">
        <v>5088</v>
      </c>
      <c s="34" t="s">
        <v>5089</v>
      </c>
      <c s="35" t="s">
        <v>5</v>
      </c>
      <c s="6" t="s">
        <v>5090</v>
      </c>
      <c s="36" t="s">
        <v>163</v>
      </c>
      <c s="37">
        <v>96.8</v>
      </c>
      <c s="36">
        <v>0.00147</v>
      </c>
      <c s="36">
        <f>ROUND(G1830*H1830,6)</f>
      </c>
      <c r="L1830" s="38">
        <v>0</v>
      </c>
      <c s="32">
        <f>ROUND(ROUND(L1830,2)*ROUND(G1830,3),2)</f>
      </c>
      <c s="36" t="s">
        <v>1501</v>
      </c>
      <c>
        <f>(M1830*21)/100</f>
      </c>
      <c t="s">
        <v>27</v>
      </c>
    </row>
    <row r="1831" spans="1:5" ht="12.75">
      <c r="A1831" s="35" t="s">
        <v>54</v>
      </c>
      <c r="E1831" s="39" t="s">
        <v>5090</v>
      </c>
    </row>
    <row r="1832" spans="1:5" ht="25.5">
      <c r="A1832" s="35" t="s">
        <v>56</v>
      </c>
      <c r="E1832" s="40" t="s">
        <v>5091</v>
      </c>
    </row>
    <row r="1833" spans="1:5" ht="12.75">
      <c r="A1833" t="s">
        <v>58</v>
      </c>
      <c r="E1833" s="39" t="s">
        <v>5046</v>
      </c>
    </row>
    <row r="1834" spans="1:16" ht="12.75">
      <c r="A1834" t="s">
        <v>48</v>
      </c>
      <c s="34" t="s">
        <v>5092</v>
      </c>
      <c s="34" t="s">
        <v>5093</v>
      </c>
      <c s="35" t="s">
        <v>5</v>
      </c>
      <c s="6" t="s">
        <v>5094</v>
      </c>
      <c s="36" t="s">
        <v>163</v>
      </c>
      <c s="37">
        <v>45.7</v>
      </c>
      <c s="36">
        <v>0.00289</v>
      </c>
      <c s="36">
        <f>ROUND(G1834*H1834,6)</f>
      </c>
      <c r="L1834" s="38">
        <v>0</v>
      </c>
      <c s="32">
        <f>ROUND(ROUND(L1834,2)*ROUND(G1834,3),2)</f>
      </c>
      <c s="36" t="s">
        <v>1501</v>
      </c>
      <c>
        <f>(M1834*21)/100</f>
      </c>
      <c t="s">
        <v>27</v>
      </c>
    </row>
    <row r="1835" spans="1:5" ht="12.75">
      <c r="A1835" s="35" t="s">
        <v>54</v>
      </c>
      <c r="E1835" s="39" t="s">
        <v>5094</v>
      </c>
    </row>
    <row r="1836" spans="1:5" ht="25.5">
      <c r="A1836" s="35" t="s">
        <v>56</v>
      </c>
      <c r="E1836" s="40" t="s">
        <v>5095</v>
      </c>
    </row>
    <row r="1837" spans="1:5" ht="12.75">
      <c r="A1837" t="s">
        <v>58</v>
      </c>
      <c r="E1837" s="39" t="s">
        <v>5046</v>
      </c>
    </row>
    <row r="1838" spans="1:16" ht="12.75">
      <c r="A1838" t="s">
        <v>48</v>
      </c>
      <c s="34" t="s">
        <v>5096</v>
      </c>
      <c s="34" t="s">
        <v>5097</v>
      </c>
      <c s="35" t="s">
        <v>5</v>
      </c>
      <c s="6" t="s">
        <v>5098</v>
      </c>
      <c s="36" t="s">
        <v>163</v>
      </c>
      <c s="37">
        <v>144.9</v>
      </c>
      <c s="36">
        <v>0.00384</v>
      </c>
      <c s="36">
        <f>ROUND(G1838*H1838,6)</f>
      </c>
      <c r="L1838" s="38">
        <v>0</v>
      </c>
      <c s="32">
        <f>ROUND(ROUND(L1838,2)*ROUND(G1838,3),2)</f>
      </c>
      <c s="36" t="s">
        <v>1165</v>
      </c>
      <c>
        <f>(M1838*21)/100</f>
      </c>
      <c t="s">
        <v>27</v>
      </c>
    </row>
    <row r="1839" spans="1:5" ht="12.75">
      <c r="A1839" s="35" t="s">
        <v>54</v>
      </c>
      <c r="E1839" s="39" t="s">
        <v>5098</v>
      </c>
    </row>
    <row r="1840" spans="1:5" ht="25.5">
      <c r="A1840" s="35" t="s">
        <v>56</v>
      </c>
      <c r="E1840" s="40" t="s">
        <v>5099</v>
      </c>
    </row>
    <row r="1841" spans="1:5" ht="12.75">
      <c r="A1841" t="s">
        <v>58</v>
      </c>
      <c r="E1841" s="39" t="s">
        <v>5046</v>
      </c>
    </row>
    <row r="1842" spans="1:16" ht="12.75">
      <c r="A1842" t="s">
        <v>48</v>
      </c>
      <c s="34" t="s">
        <v>5100</v>
      </c>
      <c s="34" t="s">
        <v>5101</v>
      </c>
      <c s="35" t="s">
        <v>5</v>
      </c>
      <c s="6" t="s">
        <v>5102</v>
      </c>
      <c s="36" t="s">
        <v>163</v>
      </c>
      <c s="37">
        <v>300.6</v>
      </c>
      <c s="36">
        <v>0.00063</v>
      </c>
      <c s="36">
        <f>ROUND(G1842*H1842,6)</f>
      </c>
      <c r="L1842" s="38">
        <v>0</v>
      </c>
      <c s="32">
        <f>ROUND(ROUND(L1842,2)*ROUND(G1842,3),2)</f>
      </c>
      <c s="36" t="s">
        <v>1501</v>
      </c>
      <c>
        <f>(M1842*21)/100</f>
      </c>
      <c t="s">
        <v>27</v>
      </c>
    </row>
    <row r="1843" spans="1:5" ht="12.75">
      <c r="A1843" s="35" t="s">
        <v>54</v>
      </c>
      <c r="E1843" s="39" t="s">
        <v>5102</v>
      </c>
    </row>
    <row r="1844" spans="1:5" ht="25.5">
      <c r="A1844" s="35" t="s">
        <v>56</v>
      </c>
      <c r="E1844" s="40" t="s">
        <v>5103</v>
      </c>
    </row>
    <row r="1845" spans="1:5" ht="12.75">
      <c r="A1845" t="s">
        <v>58</v>
      </c>
      <c r="E1845" s="39" t="s">
        <v>5</v>
      </c>
    </row>
    <row r="1846" spans="1:16" ht="12.75">
      <c r="A1846" t="s">
        <v>48</v>
      </c>
      <c s="34" t="s">
        <v>5104</v>
      </c>
      <c s="34" t="s">
        <v>5105</v>
      </c>
      <c s="35" t="s">
        <v>5</v>
      </c>
      <c s="6" t="s">
        <v>5106</v>
      </c>
      <c s="36" t="s">
        <v>163</v>
      </c>
      <c s="37">
        <v>565.2</v>
      </c>
      <c s="36">
        <v>0.00091</v>
      </c>
      <c s="36">
        <f>ROUND(G1846*H1846,6)</f>
      </c>
      <c r="L1846" s="38">
        <v>0</v>
      </c>
      <c s="32">
        <f>ROUND(ROUND(L1846,2)*ROUND(G1846,3),2)</f>
      </c>
      <c s="36" t="s">
        <v>1501</v>
      </c>
      <c>
        <f>(M1846*21)/100</f>
      </c>
      <c t="s">
        <v>27</v>
      </c>
    </row>
    <row r="1847" spans="1:5" ht="12.75">
      <c r="A1847" s="35" t="s">
        <v>54</v>
      </c>
      <c r="E1847" s="39" t="s">
        <v>5106</v>
      </c>
    </row>
    <row r="1848" spans="1:5" ht="25.5">
      <c r="A1848" s="35" t="s">
        <v>56</v>
      </c>
      <c r="E1848" s="40" t="s">
        <v>5107</v>
      </c>
    </row>
    <row r="1849" spans="1:5" ht="12.75">
      <c r="A1849" t="s">
        <v>58</v>
      </c>
      <c r="E1849" s="39" t="s">
        <v>5</v>
      </c>
    </row>
    <row r="1850" spans="1:16" ht="12.75">
      <c r="A1850" t="s">
        <v>48</v>
      </c>
      <c s="34" t="s">
        <v>5108</v>
      </c>
      <c s="34" t="s">
        <v>5109</v>
      </c>
      <c s="35" t="s">
        <v>5</v>
      </c>
      <c s="6" t="s">
        <v>5110</v>
      </c>
      <c s="36" t="s">
        <v>163</v>
      </c>
      <c s="37">
        <v>77.37</v>
      </c>
      <c s="36">
        <v>0.00115</v>
      </c>
      <c s="36">
        <f>ROUND(G1850*H1850,6)</f>
      </c>
      <c r="L1850" s="38">
        <v>0</v>
      </c>
      <c s="32">
        <f>ROUND(ROUND(L1850,2)*ROUND(G1850,3),2)</f>
      </c>
      <c s="36" t="s">
        <v>1501</v>
      </c>
      <c>
        <f>(M1850*21)/100</f>
      </c>
      <c t="s">
        <v>27</v>
      </c>
    </row>
    <row r="1851" spans="1:5" ht="12.75">
      <c r="A1851" s="35" t="s">
        <v>54</v>
      </c>
      <c r="E1851" s="39" t="s">
        <v>5110</v>
      </c>
    </row>
    <row r="1852" spans="1:5" ht="25.5">
      <c r="A1852" s="35" t="s">
        <v>56</v>
      </c>
      <c r="E1852" s="40" t="s">
        <v>5111</v>
      </c>
    </row>
    <row r="1853" spans="1:5" ht="12.75">
      <c r="A1853" t="s">
        <v>58</v>
      </c>
      <c r="E1853" s="39" t="s">
        <v>5</v>
      </c>
    </row>
    <row r="1854" spans="1:16" ht="25.5">
      <c r="A1854" t="s">
        <v>48</v>
      </c>
      <c s="34" t="s">
        <v>5112</v>
      </c>
      <c s="34" t="s">
        <v>5113</v>
      </c>
      <c s="35" t="s">
        <v>5</v>
      </c>
      <c s="6" t="s">
        <v>5114</v>
      </c>
      <c s="36" t="s">
        <v>1354</v>
      </c>
      <c s="37">
        <v>4.78</v>
      </c>
      <c s="36">
        <v>0.00661</v>
      </c>
      <c s="36">
        <f>ROUND(G1854*H1854,6)</f>
      </c>
      <c r="L1854" s="38">
        <v>0</v>
      </c>
      <c s="32">
        <f>ROUND(ROUND(L1854,2)*ROUND(G1854,3),2)</f>
      </c>
      <c s="36" t="s">
        <v>1501</v>
      </c>
      <c>
        <f>(M1854*21)/100</f>
      </c>
      <c t="s">
        <v>27</v>
      </c>
    </row>
    <row r="1855" spans="1:5" ht="25.5">
      <c r="A1855" s="35" t="s">
        <v>54</v>
      </c>
      <c r="E1855" s="39" t="s">
        <v>5114</v>
      </c>
    </row>
    <row r="1856" spans="1:5" ht="25.5">
      <c r="A1856" s="35" t="s">
        <v>56</v>
      </c>
      <c r="E1856" s="40" t="s">
        <v>5115</v>
      </c>
    </row>
    <row r="1857" spans="1:5" ht="12.75">
      <c r="A1857" t="s">
        <v>58</v>
      </c>
      <c r="E1857" s="39" t="s">
        <v>5</v>
      </c>
    </row>
    <row r="1858" spans="1:16" ht="25.5">
      <c r="A1858" t="s">
        <v>48</v>
      </c>
      <c s="34" t="s">
        <v>5116</v>
      </c>
      <c s="34" t="s">
        <v>5117</v>
      </c>
      <c s="35" t="s">
        <v>5</v>
      </c>
      <c s="6" t="s">
        <v>5118</v>
      </c>
      <c s="36" t="s">
        <v>163</v>
      </c>
      <c s="37">
        <v>25.8</v>
      </c>
      <c s="36">
        <v>0.0015</v>
      </c>
      <c s="36">
        <f>ROUND(G1858*H1858,6)</f>
      </c>
      <c r="L1858" s="38">
        <v>0</v>
      </c>
      <c s="32">
        <f>ROUND(ROUND(L1858,2)*ROUND(G1858,3),2)</f>
      </c>
      <c s="36" t="s">
        <v>1501</v>
      </c>
      <c>
        <f>(M1858*21)/100</f>
      </c>
      <c t="s">
        <v>27</v>
      </c>
    </row>
    <row r="1859" spans="1:5" ht="25.5">
      <c r="A1859" s="35" t="s">
        <v>54</v>
      </c>
      <c r="E1859" s="39" t="s">
        <v>5118</v>
      </c>
    </row>
    <row r="1860" spans="1:5" ht="25.5">
      <c r="A1860" s="35" t="s">
        <v>56</v>
      </c>
      <c r="E1860" s="40" t="s">
        <v>5119</v>
      </c>
    </row>
    <row r="1861" spans="1:5" ht="38.25">
      <c r="A1861" t="s">
        <v>58</v>
      </c>
      <c r="E1861" s="39" t="s">
        <v>5120</v>
      </c>
    </row>
    <row r="1862" spans="1:16" ht="25.5">
      <c r="A1862" t="s">
        <v>48</v>
      </c>
      <c s="34" t="s">
        <v>5121</v>
      </c>
      <c s="34" t="s">
        <v>5122</v>
      </c>
      <c s="35" t="s">
        <v>5</v>
      </c>
      <c s="6" t="s">
        <v>5123</v>
      </c>
      <c s="36" t="s">
        <v>163</v>
      </c>
      <c s="37">
        <v>28.7</v>
      </c>
      <c s="36">
        <v>0.00194</v>
      </c>
      <c s="36">
        <f>ROUND(G1862*H1862,6)</f>
      </c>
      <c r="L1862" s="38">
        <v>0</v>
      </c>
      <c s="32">
        <f>ROUND(ROUND(L1862,2)*ROUND(G1862,3),2)</f>
      </c>
      <c s="36" t="s">
        <v>1501</v>
      </c>
      <c>
        <f>(M1862*21)/100</f>
      </c>
      <c t="s">
        <v>27</v>
      </c>
    </row>
    <row r="1863" spans="1:5" ht="25.5">
      <c r="A1863" s="35" t="s">
        <v>54</v>
      </c>
      <c r="E1863" s="39" t="s">
        <v>5123</v>
      </c>
    </row>
    <row r="1864" spans="1:5" ht="25.5">
      <c r="A1864" s="35" t="s">
        <v>56</v>
      </c>
      <c r="E1864" s="40" t="s">
        <v>5124</v>
      </c>
    </row>
    <row r="1865" spans="1:5" ht="38.25">
      <c r="A1865" t="s">
        <v>58</v>
      </c>
      <c r="E1865" s="39" t="s">
        <v>5120</v>
      </c>
    </row>
    <row r="1866" spans="1:16" ht="25.5">
      <c r="A1866" t="s">
        <v>48</v>
      </c>
      <c s="34" t="s">
        <v>5125</v>
      </c>
      <c s="34" t="s">
        <v>5126</v>
      </c>
      <c s="35" t="s">
        <v>5</v>
      </c>
      <c s="6" t="s">
        <v>5127</v>
      </c>
      <c s="36" t="s">
        <v>163</v>
      </c>
      <c s="37">
        <v>103.6</v>
      </c>
      <c s="36">
        <v>0.00387</v>
      </c>
      <c s="36">
        <f>ROUND(G1866*H1866,6)</f>
      </c>
      <c r="L1866" s="38">
        <v>0</v>
      </c>
      <c s="32">
        <f>ROUND(ROUND(L1866,2)*ROUND(G1866,3),2)</f>
      </c>
      <c s="36" t="s">
        <v>1165</v>
      </c>
      <c>
        <f>(M1866*21)/100</f>
      </c>
      <c t="s">
        <v>27</v>
      </c>
    </row>
    <row r="1867" spans="1:5" ht="25.5">
      <c r="A1867" s="35" t="s">
        <v>54</v>
      </c>
      <c r="E1867" s="39" t="s">
        <v>5127</v>
      </c>
    </row>
    <row r="1868" spans="1:5" ht="25.5">
      <c r="A1868" s="35" t="s">
        <v>56</v>
      </c>
      <c r="E1868" s="40" t="s">
        <v>5128</v>
      </c>
    </row>
    <row r="1869" spans="1:5" ht="38.25">
      <c r="A1869" t="s">
        <v>58</v>
      </c>
      <c r="E1869" s="39" t="s">
        <v>5120</v>
      </c>
    </row>
    <row r="1870" spans="1:16" ht="25.5">
      <c r="A1870" t="s">
        <v>48</v>
      </c>
      <c s="34" t="s">
        <v>5129</v>
      </c>
      <c s="34" t="s">
        <v>5130</v>
      </c>
      <c s="35" t="s">
        <v>5</v>
      </c>
      <c s="6" t="s">
        <v>5131</v>
      </c>
      <c s="36" t="s">
        <v>163</v>
      </c>
      <c s="37">
        <v>9.6</v>
      </c>
      <c s="36">
        <v>0.00612</v>
      </c>
      <c s="36">
        <f>ROUND(G1870*H1870,6)</f>
      </c>
      <c r="L1870" s="38">
        <v>0</v>
      </c>
      <c s="32">
        <f>ROUND(ROUND(L1870,2)*ROUND(G1870,3),2)</f>
      </c>
      <c s="36" t="s">
        <v>1501</v>
      </c>
      <c>
        <f>(M1870*21)/100</f>
      </c>
      <c t="s">
        <v>27</v>
      </c>
    </row>
    <row r="1871" spans="1:5" ht="25.5">
      <c r="A1871" s="35" t="s">
        <v>54</v>
      </c>
      <c r="E1871" s="39" t="s">
        <v>5131</v>
      </c>
    </row>
    <row r="1872" spans="1:5" ht="25.5">
      <c r="A1872" s="35" t="s">
        <v>56</v>
      </c>
      <c r="E1872" s="40" t="s">
        <v>5132</v>
      </c>
    </row>
    <row r="1873" spans="1:5" ht="38.25">
      <c r="A1873" t="s">
        <v>58</v>
      </c>
      <c r="E1873" s="39" t="s">
        <v>5120</v>
      </c>
    </row>
    <row r="1874" spans="1:16" ht="25.5">
      <c r="A1874" t="s">
        <v>48</v>
      </c>
      <c s="34" t="s">
        <v>5133</v>
      </c>
      <c s="34" t="s">
        <v>5134</v>
      </c>
      <c s="35" t="s">
        <v>5</v>
      </c>
      <c s="6" t="s">
        <v>5135</v>
      </c>
      <c s="36" t="s">
        <v>163</v>
      </c>
      <c s="37">
        <v>86</v>
      </c>
      <c s="36">
        <v>0.002</v>
      </c>
      <c s="36">
        <f>ROUND(G1874*H1874,6)</f>
      </c>
      <c r="L1874" s="38">
        <v>0</v>
      </c>
      <c s="32">
        <f>ROUND(ROUND(L1874,2)*ROUND(G1874,3),2)</f>
      </c>
      <c s="36" t="s">
        <v>1501</v>
      </c>
      <c>
        <f>(M1874*21)/100</f>
      </c>
      <c t="s">
        <v>27</v>
      </c>
    </row>
    <row r="1875" spans="1:5" ht="25.5">
      <c r="A1875" s="35" t="s">
        <v>54</v>
      </c>
      <c r="E1875" s="39" t="s">
        <v>5135</v>
      </c>
    </row>
    <row r="1876" spans="1:5" ht="25.5">
      <c r="A1876" s="35" t="s">
        <v>56</v>
      </c>
      <c r="E1876" s="40" t="s">
        <v>5136</v>
      </c>
    </row>
    <row r="1877" spans="1:5" ht="38.25">
      <c r="A1877" t="s">
        <v>58</v>
      </c>
      <c r="E1877" s="39" t="s">
        <v>5120</v>
      </c>
    </row>
    <row r="1878" spans="1:16" ht="25.5">
      <c r="A1878" t="s">
        <v>48</v>
      </c>
      <c s="34" t="s">
        <v>5137</v>
      </c>
      <c s="34" t="s">
        <v>5138</v>
      </c>
      <c s="35" t="s">
        <v>5</v>
      </c>
      <c s="6" t="s">
        <v>5139</v>
      </c>
      <c s="36" t="s">
        <v>163</v>
      </c>
      <c s="37">
        <v>80.1</v>
      </c>
      <c s="36">
        <v>0.00494</v>
      </c>
      <c s="36">
        <f>ROUND(G1878*H1878,6)</f>
      </c>
      <c r="L1878" s="38">
        <v>0</v>
      </c>
      <c s="32">
        <f>ROUND(ROUND(L1878,2)*ROUND(G1878,3),2)</f>
      </c>
      <c s="36" t="s">
        <v>1501</v>
      </c>
      <c>
        <f>(M1878*21)/100</f>
      </c>
      <c t="s">
        <v>27</v>
      </c>
    </row>
    <row r="1879" spans="1:5" ht="25.5">
      <c r="A1879" s="35" t="s">
        <v>54</v>
      </c>
      <c r="E1879" s="39" t="s">
        <v>5139</v>
      </c>
    </row>
    <row r="1880" spans="1:5" ht="25.5">
      <c r="A1880" s="35" t="s">
        <v>56</v>
      </c>
      <c r="E1880" s="40" t="s">
        <v>5140</v>
      </c>
    </row>
    <row r="1881" spans="1:5" ht="12.75">
      <c r="A1881" t="s">
        <v>58</v>
      </c>
      <c r="E1881" s="39" t="s">
        <v>5</v>
      </c>
    </row>
    <row r="1882" spans="1:16" ht="25.5">
      <c r="A1882" t="s">
        <v>48</v>
      </c>
      <c s="34" t="s">
        <v>5141</v>
      </c>
      <c s="34" t="s">
        <v>5142</v>
      </c>
      <c s="35" t="s">
        <v>5</v>
      </c>
      <c s="6" t="s">
        <v>5143</v>
      </c>
      <c s="36" t="s">
        <v>163</v>
      </c>
      <c s="37">
        <v>40.3</v>
      </c>
      <c s="36">
        <v>0.00565</v>
      </c>
      <c s="36">
        <f>ROUND(G1882*H1882,6)</f>
      </c>
      <c r="L1882" s="38">
        <v>0</v>
      </c>
      <c s="32">
        <f>ROUND(ROUND(L1882,2)*ROUND(G1882,3),2)</f>
      </c>
      <c s="36" t="s">
        <v>1501</v>
      </c>
      <c>
        <f>(M1882*21)/100</f>
      </c>
      <c t="s">
        <v>27</v>
      </c>
    </row>
    <row r="1883" spans="1:5" ht="25.5">
      <c r="A1883" s="35" t="s">
        <v>54</v>
      </c>
      <c r="E1883" s="39" t="s">
        <v>5143</v>
      </c>
    </row>
    <row r="1884" spans="1:5" ht="25.5">
      <c r="A1884" s="35" t="s">
        <v>56</v>
      </c>
      <c r="E1884" s="40" t="s">
        <v>5144</v>
      </c>
    </row>
    <row r="1885" spans="1:5" ht="12.75">
      <c r="A1885" t="s">
        <v>58</v>
      </c>
      <c r="E1885" s="39" t="s">
        <v>5</v>
      </c>
    </row>
    <row r="1886" spans="1:16" ht="25.5">
      <c r="A1886" t="s">
        <v>48</v>
      </c>
      <c s="34" t="s">
        <v>5145</v>
      </c>
      <c s="34" t="s">
        <v>5146</v>
      </c>
      <c s="35" t="s">
        <v>5</v>
      </c>
      <c s="6" t="s">
        <v>5147</v>
      </c>
      <c s="36" t="s">
        <v>163</v>
      </c>
      <c s="37">
        <v>144.9</v>
      </c>
      <c s="36">
        <v>0.00597</v>
      </c>
      <c s="36">
        <f>ROUND(G1886*H1886,6)</f>
      </c>
      <c r="L1886" s="38">
        <v>0</v>
      </c>
      <c s="32">
        <f>ROUND(ROUND(L1886,2)*ROUND(G1886,3),2)</f>
      </c>
      <c s="36" t="s">
        <v>1501</v>
      </c>
      <c>
        <f>(M1886*21)/100</f>
      </c>
      <c t="s">
        <v>27</v>
      </c>
    </row>
    <row r="1887" spans="1:5" ht="25.5">
      <c r="A1887" s="35" t="s">
        <v>54</v>
      </c>
      <c r="E1887" s="39" t="s">
        <v>5147</v>
      </c>
    </row>
    <row r="1888" spans="1:5" ht="25.5">
      <c r="A1888" s="35" t="s">
        <v>56</v>
      </c>
      <c r="E1888" s="40" t="s">
        <v>5099</v>
      </c>
    </row>
    <row r="1889" spans="1:5" ht="12.75">
      <c r="A1889" t="s">
        <v>58</v>
      </c>
      <c r="E1889" s="39" t="s">
        <v>5</v>
      </c>
    </row>
    <row r="1890" spans="1:16" ht="25.5">
      <c r="A1890" t="s">
        <v>48</v>
      </c>
      <c s="34" t="s">
        <v>5148</v>
      </c>
      <c s="34" t="s">
        <v>5149</v>
      </c>
      <c s="35" t="s">
        <v>5</v>
      </c>
      <c s="6" t="s">
        <v>5150</v>
      </c>
      <c s="36" t="s">
        <v>1354</v>
      </c>
      <c s="37">
        <v>5.5</v>
      </c>
      <c s="36">
        <v>0.00735</v>
      </c>
      <c s="36">
        <f>ROUND(G1890*H1890,6)</f>
      </c>
      <c r="L1890" s="38">
        <v>0</v>
      </c>
      <c s="32">
        <f>ROUND(ROUND(L1890,2)*ROUND(G1890,3),2)</f>
      </c>
      <c s="36" t="s">
        <v>1501</v>
      </c>
      <c>
        <f>(M1890*21)/100</f>
      </c>
      <c t="s">
        <v>27</v>
      </c>
    </row>
    <row r="1891" spans="1:5" ht="25.5">
      <c r="A1891" s="35" t="s">
        <v>54</v>
      </c>
      <c r="E1891" s="39" t="s">
        <v>5150</v>
      </c>
    </row>
    <row r="1892" spans="1:5" ht="25.5">
      <c r="A1892" s="35" t="s">
        <v>56</v>
      </c>
      <c r="E1892" s="40" t="s">
        <v>4941</v>
      </c>
    </row>
    <row r="1893" spans="1:5" ht="12.75">
      <c r="A1893" t="s">
        <v>58</v>
      </c>
      <c r="E1893" s="39" t="s">
        <v>5</v>
      </c>
    </row>
    <row r="1894" spans="1:16" ht="25.5">
      <c r="A1894" t="s">
        <v>48</v>
      </c>
      <c s="34" t="s">
        <v>5151</v>
      </c>
      <c s="34" t="s">
        <v>5152</v>
      </c>
      <c s="35" t="s">
        <v>5</v>
      </c>
      <c s="6" t="s">
        <v>5153</v>
      </c>
      <c s="36" t="s">
        <v>52</v>
      </c>
      <c s="37">
        <v>16</v>
      </c>
      <c s="36">
        <v>0</v>
      </c>
      <c s="36">
        <f>ROUND(G1894*H1894,6)</f>
      </c>
      <c r="L1894" s="38">
        <v>0</v>
      </c>
      <c s="32">
        <f>ROUND(ROUND(L1894,2)*ROUND(G1894,3),2)</f>
      </c>
      <c s="36" t="s">
        <v>1501</v>
      </c>
      <c>
        <f>(M1894*21)/100</f>
      </c>
      <c t="s">
        <v>27</v>
      </c>
    </row>
    <row r="1895" spans="1:5" ht="25.5">
      <c r="A1895" s="35" t="s">
        <v>54</v>
      </c>
      <c r="E1895" s="39" t="s">
        <v>5153</v>
      </c>
    </row>
    <row r="1896" spans="1:5" ht="12.75">
      <c r="A1896" s="35" t="s">
        <v>56</v>
      </c>
      <c r="E1896" s="40" t="s">
        <v>5</v>
      </c>
    </row>
    <row r="1897" spans="1:5" ht="12.75">
      <c r="A1897" t="s">
        <v>58</v>
      </c>
      <c r="E1897" s="39" t="s">
        <v>5</v>
      </c>
    </row>
    <row r="1898" spans="1:16" ht="25.5">
      <c r="A1898" t="s">
        <v>48</v>
      </c>
      <c s="34" t="s">
        <v>5154</v>
      </c>
      <c s="34" t="s">
        <v>5155</v>
      </c>
      <c s="35" t="s">
        <v>5</v>
      </c>
      <c s="6" t="s">
        <v>5156</v>
      </c>
      <c s="36" t="s">
        <v>163</v>
      </c>
      <c s="37">
        <v>80.5</v>
      </c>
      <c s="36">
        <v>0.00259</v>
      </c>
      <c s="36">
        <f>ROUND(G1898*H1898,6)</f>
      </c>
      <c r="L1898" s="38">
        <v>0</v>
      </c>
      <c s="32">
        <f>ROUND(ROUND(L1898,2)*ROUND(G1898,3),2)</f>
      </c>
      <c s="36" t="s">
        <v>1501</v>
      </c>
      <c>
        <f>(M1898*21)/100</f>
      </c>
      <c t="s">
        <v>27</v>
      </c>
    </row>
    <row r="1899" spans="1:5" ht="25.5">
      <c r="A1899" s="35" t="s">
        <v>54</v>
      </c>
      <c r="E1899" s="39" t="s">
        <v>5156</v>
      </c>
    </row>
    <row r="1900" spans="1:5" ht="38.25">
      <c r="A1900" s="35" t="s">
        <v>56</v>
      </c>
      <c r="E1900" s="40" t="s">
        <v>5157</v>
      </c>
    </row>
    <row r="1901" spans="1:5" ht="12.75">
      <c r="A1901" t="s">
        <v>58</v>
      </c>
      <c r="E1901" s="39" t="s">
        <v>5</v>
      </c>
    </row>
    <row r="1902" spans="1:16" ht="25.5">
      <c r="A1902" t="s">
        <v>48</v>
      </c>
      <c s="34" t="s">
        <v>5158</v>
      </c>
      <c s="34" t="s">
        <v>5159</v>
      </c>
      <c s="35" t="s">
        <v>5</v>
      </c>
      <c s="6" t="s">
        <v>5160</v>
      </c>
      <c s="36" t="s">
        <v>163</v>
      </c>
      <c s="37">
        <v>142.4</v>
      </c>
      <c s="36">
        <v>0.00386</v>
      </c>
      <c s="36">
        <f>ROUND(G1902*H1902,6)</f>
      </c>
      <c r="L1902" s="38">
        <v>0</v>
      </c>
      <c s="32">
        <f>ROUND(ROUND(L1902,2)*ROUND(G1902,3),2)</f>
      </c>
      <c s="36" t="s">
        <v>1501</v>
      </c>
      <c>
        <f>(M1902*21)/100</f>
      </c>
      <c t="s">
        <v>27</v>
      </c>
    </row>
    <row r="1903" spans="1:5" ht="25.5">
      <c r="A1903" s="35" t="s">
        <v>54</v>
      </c>
      <c r="E1903" s="39" t="s">
        <v>5160</v>
      </c>
    </row>
    <row r="1904" spans="1:5" ht="25.5">
      <c r="A1904" s="35" t="s">
        <v>56</v>
      </c>
      <c r="E1904" s="40" t="s">
        <v>5161</v>
      </c>
    </row>
    <row r="1905" spans="1:5" ht="12.75">
      <c r="A1905" t="s">
        <v>58</v>
      </c>
      <c r="E1905" s="39" t="s">
        <v>5</v>
      </c>
    </row>
    <row r="1906" spans="1:16" ht="25.5">
      <c r="A1906" t="s">
        <v>48</v>
      </c>
      <c s="34" t="s">
        <v>5162</v>
      </c>
      <c s="34" t="s">
        <v>5163</v>
      </c>
      <c s="35" t="s">
        <v>5</v>
      </c>
      <c s="6" t="s">
        <v>5164</v>
      </c>
      <c s="36" t="s">
        <v>163</v>
      </c>
      <c s="37">
        <v>23.9</v>
      </c>
      <c s="36">
        <v>0.00501</v>
      </c>
      <c s="36">
        <f>ROUND(G1906*H1906,6)</f>
      </c>
      <c r="L1906" s="38">
        <v>0</v>
      </c>
      <c s="32">
        <f>ROUND(ROUND(L1906,2)*ROUND(G1906,3),2)</f>
      </c>
      <c s="36" t="s">
        <v>1501</v>
      </c>
      <c>
        <f>(M1906*21)/100</f>
      </c>
      <c t="s">
        <v>27</v>
      </c>
    </row>
    <row r="1907" spans="1:5" ht="25.5">
      <c r="A1907" s="35" t="s">
        <v>54</v>
      </c>
      <c r="E1907" s="39" t="s">
        <v>5164</v>
      </c>
    </row>
    <row r="1908" spans="1:5" ht="25.5">
      <c r="A1908" s="35" t="s">
        <v>56</v>
      </c>
      <c r="E1908" s="40" t="s">
        <v>5165</v>
      </c>
    </row>
    <row r="1909" spans="1:5" ht="12.75">
      <c r="A1909" t="s">
        <v>58</v>
      </c>
      <c r="E1909" s="39" t="s">
        <v>5</v>
      </c>
    </row>
    <row r="1910" spans="1:16" ht="25.5">
      <c r="A1910" t="s">
        <v>48</v>
      </c>
      <c s="34" t="s">
        <v>5166</v>
      </c>
      <c s="34" t="s">
        <v>5167</v>
      </c>
      <c s="35" t="s">
        <v>5</v>
      </c>
      <c s="6" t="s">
        <v>5168</v>
      </c>
      <c s="36" t="s">
        <v>52</v>
      </c>
      <c s="37">
        <v>68</v>
      </c>
      <c s="36">
        <v>0</v>
      </c>
      <c s="36">
        <f>ROUND(G1910*H1910,6)</f>
      </c>
      <c r="L1910" s="38">
        <v>0</v>
      </c>
      <c s="32">
        <f>ROUND(ROUND(L1910,2)*ROUND(G1910,3),2)</f>
      </c>
      <c s="36" t="s">
        <v>1501</v>
      </c>
      <c>
        <f>(M1910*21)/100</f>
      </c>
      <c t="s">
        <v>27</v>
      </c>
    </row>
    <row r="1911" spans="1:5" ht="38.25">
      <c r="A1911" s="35" t="s">
        <v>54</v>
      </c>
      <c r="E1911" s="39" t="s">
        <v>5169</v>
      </c>
    </row>
    <row r="1912" spans="1:5" ht="12.75">
      <c r="A1912" s="35" t="s">
        <v>56</v>
      </c>
      <c r="E1912" s="40" t="s">
        <v>5</v>
      </c>
    </row>
    <row r="1913" spans="1:5" ht="12.75">
      <c r="A1913" t="s">
        <v>58</v>
      </c>
      <c r="E1913" s="39" t="s">
        <v>5</v>
      </c>
    </row>
    <row r="1914" spans="1:16" ht="25.5">
      <c r="A1914" t="s">
        <v>48</v>
      </c>
      <c s="34" t="s">
        <v>5170</v>
      </c>
      <c s="34" t="s">
        <v>5171</v>
      </c>
      <c s="35" t="s">
        <v>5</v>
      </c>
      <c s="6" t="s">
        <v>5172</v>
      </c>
      <c s="36" t="s">
        <v>52</v>
      </c>
      <c s="37">
        <v>190</v>
      </c>
      <c s="36">
        <v>0</v>
      </c>
      <c s="36">
        <f>ROUND(G1914*H1914,6)</f>
      </c>
      <c r="L1914" s="38">
        <v>0</v>
      </c>
      <c s="32">
        <f>ROUND(ROUND(L1914,2)*ROUND(G1914,3),2)</f>
      </c>
      <c s="36" t="s">
        <v>1501</v>
      </c>
      <c>
        <f>(M1914*21)/100</f>
      </c>
      <c t="s">
        <v>27</v>
      </c>
    </row>
    <row r="1915" spans="1:5" ht="38.25">
      <c r="A1915" s="35" t="s">
        <v>54</v>
      </c>
      <c r="E1915" s="39" t="s">
        <v>5173</v>
      </c>
    </row>
    <row r="1916" spans="1:5" ht="12.75">
      <c r="A1916" s="35" t="s">
        <v>56</v>
      </c>
      <c r="E1916" s="40" t="s">
        <v>5</v>
      </c>
    </row>
    <row r="1917" spans="1:5" ht="12.75">
      <c r="A1917" t="s">
        <v>58</v>
      </c>
      <c r="E1917" s="39" t="s">
        <v>5</v>
      </c>
    </row>
    <row r="1918" spans="1:16" ht="25.5">
      <c r="A1918" t="s">
        <v>48</v>
      </c>
      <c s="34" t="s">
        <v>5174</v>
      </c>
      <c s="34" t="s">
        <v>5175</v>
      </c>
      <c s="35" t="s">
        <v>5</v>
      </c>
      <c s="6" t="s">
        <v>5176</v>
      </c>
      <c s="36" t="s">
        <v>163</v>
      </c>
      <c s="37">
        <v>158.4</v>
      </c>
      <c s="36">
        <v>0.00252</v>
      </c>
      <c s="36">
        <f>ROUND(G1918*H1918,6)</f>
      </c>
      <c r="L1918" s="38">
        <v>0</v>
      </c>
      <c s="32">
        <f>ROUND(ROUND(L1918,2)*ROUND(G1918,3),2)</f>
      </c>
      <c s="36" t="s">
        <v>1501</v>
      </c>
      <c>
        <f>(M1918*21)/100</f>
      </c>
      <c t="s">
        <v>27</v>
      </c>
    </row>
    <row r="1919" spans="1:5" ht="25.5">
      <c r="A1919" s="35" t="s">
        <v>54</v>
      </c>
      <c r="E1919" s="39" t="s">
        <v>5176</v>
      </c>
    </row>
    <row r="1920" spans="1:5" ht="25.5">
      <c r="A1920" s="35" t="s">
        <v>56</v>
      </c>
      <c r="E1920" s="40" t="s">
        <v>5177</v>
      </c>
    </row>
    <row r="1921" spans="1:5" ht="25.5">
      <c r="A1921" t="s">
        <v>58</v>
      </c>
      <c r="E1921" s="39" t="s">
        <v>5178</v>
      </c>
    </row>
    <row r="1922" spans="1:16" ht="25.5">
      <c r="A1922" t="s">
        <v>48</v>
      </c>
      <c s="34" t="s">
        <v>5179</v>
      </c>
      <c s="34" t="s">
        <v>5180</v>
      </c>
      <c s="35" t="s">
        <v>5</v>
      </c>
      <c s="6" t="s">
        <v>5181</v>
      </c>
      <c s="36" t="s">
        <v>163</v>
      </c>
      <c s="37">
        <v>9.6</v>
      </c>
      <c s="36">
        <v>0.00312</v>
      </c>
      <c s="36">
        <f>ROUND(G1922*H1922,6)</f>
      </c>
      <c r="L1922" s="38">
        <v>0</v>
      </c>
      <c s="32">
        <f>ROUND(ROUND(L1922,2)*ROUND(G1922,3),2)</f>
      </c>
      <c s="36" t="s">
        <v>1501</v>
      </c>
      <c>
        <f>(M1922*21)/100</f>
      </c>
      <c t="s">
        <v>27</v>
      </c>
    </row>
    <row r="1923" spans="1:5" ht="25.5">
      <c r="A1923" s="35" t="s">
        <v>54</v>
      </c>
      <c r="E1923" s="39" t="s">
        <v>5181</v>
      </c>
    </row>
    <row r="1924" spans="1:5" ht="25.5">
      <c r="A1924" s="35" t="s">
        <v>56</v>
      </c>
      <c r="E1924" s="40" t="s">
        <v>5182</v>
      </c>
    </row>
    <row r="1925" spans="1:5" ht="25.5">
      <c r="A1925" t="s">
        <v>58</v>
      </c>
      <c r="E1925" s="39" t="s">
        <v>5178</v>
      </c>
    </row>
    <row r="1926" spans="1:16" ht="25.5">
      <c r="A1926" t="s">
        <v>48</v>
      </c>
      <c s="34" t="s">
        <v>5183</v>
      </c>
      <c s="34" t="s">
        <v>5184</v>
      </c>
      <c s="35" t="s">
        <v>5</v>
      </c>
      <c s="6" t="s">
        <v>5185</v>
      </c>
      <c s="36" t="s">
        <v>163</v>
      </c>
      <c s="37">
        <v>609.14</v>
      </c>
      <c s="36">
        <v>0.00389</v>
      </c>
      <c s="36">
        <f>ROUND(G1926*H1926,6)</f>
      </c>
      <c r="L1926" s="38">
        <v>0</v>
      </c>
      <c s="32">
        <f>ROUND(ROUND(L1926,2)*ROUND(G1926,3),2)</f>
      </c>
      <c s="36" t="s">
        <v>1501</v>
      </c>
      <c>
        <f>(M1926*21)/100</f>
      </c>
      <c t="s">
        <v>27</v>
      </c>
    </row>
    <row r="1927" spans="1:5" ht="25.5">
      <c r="A1927" s="35" t="s">
        <v>54</v>
      </c>
      <c r="E1927" s="39" t="s">
        <v>5185</v>
      </c>
    </row>
    <row r="1928" spans="1:5" ht="25.5">
      <c r="A1928" s="35" t="s">
        <v>56</v>
      </c>
      <c r="E1928" s="40" t="s">
        <v>5186</v>
      </c>
    </row>
    <row r="1929" spans="1:5" ht="25.5">
      <c r="A1929" t="s">
        <v>58</v>
      </c>
      <c r="E1929" s="39" t="s">
        <v>5178</v>
      </c>
    </row>
    <row r="1930" spans="1:16" ht="25.5">
      <c r="A1930" t="s">
        <v>48</v>
      </c>
      <c s="34" t="s">
        <v>5187</v>
      </c>
      <c s="34" t="s">
        <v>5188</v>
      </c>
      <c s="35" t="s">
        <v>5</v>
      </c>
      <c s="6" t="s">
        <v>5189</v>
      </c>
      <c s="36" t="s">
        <v>163</v>
      </c>
      <c s="37">
        <v>156.9</v>
      </c>
      <c s="36">
        <v>0.00453</v>
      </c>
      <c s="36">
        <f>ROUND(G1930*H1930,6)</f>
      </c>
      <c r="L1930" s="38">
        <v>0</v>
      </c>
      <c s="32">
        <f>ROUND(ROUND(L1930,2)*ROUND(G1930,3),2)</f>
      </c>
      <c s="36" t="s">
        <v>1501</v>
      </c>
      <c>
        <f>(M1930*21)/100</f>
      </c>
      <c t="s">
        <v>27</v>
      </c>
    </row>
    <row r="1931" spans="1:5" ht="25.5">
      <c r="A1931" s="35" t="s">
        <v>54</v>
      </c>
      <c r="E1931" s="39" t="s">
        <v>5189</v>
      </c>
    </row>
    <row r="1932" spans="1:5" ht="25.5">
      <c r="A1932" s="35" t="s">
        <v>56</v>
      </c>
      <c r="E1932" s="40" t="s">
        <v>5190</v>
      </c>
    </row>
    <row r="1933" spans="1:5" ht="25.5">
      <c r="A1933" t="s">
        <v>58</v>
      </c>
      <c r="E1933" s="39" t="s">
        <v>5178</v>
      </c>
    </row>
    <row r="1934" spans="1:16" ht="25.5">
      <c r="A1934" t="s">
        <v>48</v>
      </c>
      <c s="34" t="s">
        <v>5191</v>
      </c>
      <c s="34" t="s">
        <v>5192</v>
      </c>
      <c s="35" t="s">
        <v>5</v>
      </c>
      <c s="6" t="s">
        <v>5193</v>
      </c>
      <c s="36" t="s">
        <v>1354</v>
      </c>
      <c s="37">
        <v>167.126</v>
      </c>
      <c s="36">
        <v>0.00773</v>
      </c>
      <c s="36">
        <f>ROUND(G1934*H1934,6)</f>
      </c>
      <c r="L1934" s="38">
        <v>0</v>
      </c>
      <c s="32">
        <f>ROUND(ROUND(L1934,2)*ROUND(G1934,3),2)</f>
      </c>
      <c s="36" t="s">
        <v>1501</v>
      </c>
      <c>
        <f>(M1934*21)/100</f>
      </c>
      <c t="s">
        <v>27</v>
      </c>
    </row>
    <row r="1935" spans="1:5" ht="25.5">
      <c r="A1935" s="35" t="s">
        <v>54</v>
      </c>
      <c r="E1935" s="39" t="s">
        <v>5193</v>
      </c>
    </row>
    <row r="1936" spans="1:5" ht="25.5">
      <c r="A1936" s="35" t="s">
        <v>56</v>
      </c>
      <c r="E1936" s="40" t="s">
        <v>5194</v>
      </c>
    </row>
    <row r="1937" spans="1:5" ht="25.5">
      <c r="A1937" t="s">
        <v>58</v>
      </c>
      <c r="E1937" s="39" t="s">
        <v>5178</v>
      </c>
    </row>
    <row r="1938" spans="1:16" ht="25.5">
      <c r="A1938" t="s">
        <v>48</v>
      </c>
      <c s="34" t="s">
        <v>5195</v>
      </c>
      <c s="34" t="s">
        <v>5196</v>
      </c>
      <c s="35" t="s">
        <v>5</v>
      </c>
      <c s="6" t="s">
        <v>5197</v>
      </c>
      <c s="36" t="s">
        <v>52</v>
      </c>
      <c s="37">
        <v>82</v>
      </c>
      <c s="36">
        <v>0</v>
      </c>
      <c s="36">
        <f>ROUND(G1938*H1938,6)</f>
      </c>
      <c r="L1938" s="38">
        <v>0</v>
      </c>
      <c s="32">
        <f>ROUND(ROUND(L1938,2)*ROUND(G1938,3),2)</f>
      </c>
      <c s="36" t="s">
        <v>1501</v>
      </c>
      <c>
        <f>(M1938*21)/100</f>
      </c>
      <c t="s">
        <v>27</v>
      </c>
    </row>
    <row r="1939" spans="1:5" ht="38.25">
      <c r="A1939" s="35" t="s">
        <v>54</v>
      </c>
      <c r="E1939" s="39" t="s">
        <v>5198</v>
      </c>
    </row>
    <row r="1940" spans="1:5" ht="12.75">
      <c r="A1940" s="35" t="s">
        <v>56</v>
      </c>
      <c r="E1940" s="40" t="s">
        <v>5</v>
      </c>
    </row>
    <row r="1941" spans="1:5" ht="25.5">
      <c r="A1941" t="s">
        <v>58</v>
      </c>
      <c r="E1941" s="39" t="s">
        <v>5178</v>
      </c>
    </row>
    <row r="1942" spans="1:16" ht="25.5">
      <c r="A1942" t="s">
        <v>48</v>
      </c>
      <c s="34" t="s">
        <v>5199</v>
      </c>
      <c s="34" t="s">
        <v>5200</v>
      </c>
      <c s="35" t="s">
        <v>5</v>
      </c>
      <c s="6" t="s">
        <v>5201</v>
      </c>
      <c s="36" t="s">
        <v>52</v>
      </c>
      <c s="37">
        <v>104</v>
      </c>
      <c s="36">
        <v>0</v>
      </c>
      <c s="36">
        <f>ROUND(G1942*H1942,6)</f>
      </c>
      <c r="L1942" s="38">
        <v>0</v>
      </c>
      <c s="32">
        <f>ROUND(ROUND(L1942,2)*ROUND(G1942,3),2)</f>
      </c>
      <c s="36" t="s">
        <v>1501</v>
      </c>
      <c>
        <f>(M1942*21)/100</f>
      </c>
      <c t="s">
        <v>27</v>
      </c>
    </row>
    <row r="1943" spans="1:5" ht="38.25">
      <c r="A1943" s="35" t="s">
        <v>54</v>
      </c>
      <c r="E1943" s="39" t="s">
        <v>5202</v>
      </c>
    </row>
    <row r="1944" spans="1:5" ht="12.75">
      <c r="A1944" s="35" t="s">
        <v>56</v>
      </c>
      <c r="E1944" s="40" t="s">
        <v>5</v>
      </c>
    </row>
    <row r="1945" spans="1:5" ht="25.5">
      <c r="A1945" t="s">
        <v>58</v>
      </c>
      <c r="E1945" s="39" t="s">
        <v>5178</v>
      </c>
    </row>
    <row r="1946" spans="1:16" ht="25.5">
      <c r="A1946" t="s">
        <v>48</v>
      </c>
      <c s="34" t="s">
        <v>5203</v>
      </c>
      <c s="34" t="s">
        <v>5204</v>
      </c>
      <c s="35" t="s">
        <v>5</v>
      </c>
      <c s="6" t="s">
        <v>5205</v>
      </c>
      <c s="36" t="s">
        <v>1354</v>
      </c>
      <c s="37">
        <v>5.5</v>
      </c>
      <c s="36">
        <v>0.00603</v>
      </c>
      <c s="36">
        <f>ROUND(G1946*H1946,6)</f>
      </c>
      <c r="L1946" s="38">
        <v>0</v>
      </c>
      <c s="32">
        <f>ROUND(ROUND(L1946,2)*ROUND(G1946,3),2)</f>
      </c>
      <c s="36" t="s">
        <v>1501</v>
      </c>
      <c>
        <f>(M1946*21)/100</f>
      </c>
      <c t="s">
        <v>27</v>
      </c>
    </row>
    <row r="1947" spans="1:5" ht="25.5">
      <c r="A1947" s="35" t="s">
        <v>54</v>
      </c>
      <c r="E1947" s="39" t="s">
        <v>5205</v>
      </c>
    </row>
    <row r="1948" spans="1:5" ht="25.5">
      <c r="A1948" s="35" t="s">
        <v>56</v>
      </c>
      <c r="E1948" s="40" t="s">
        <v>5206</v>
      </c>
    </row>
    <row r="1949" spans="1:5" ht="25.5">
      <c r="A1949" t="s">
        <v>58</v>
      </c>
      <c r="E1949" s="39" t="s">
        <v>5178</v>
      </c>
    </row>
    <row r="1950" spans="1:16" ht="25.5">
      <c r="A1950" t="s">
        <v>48</v>
      </c>
      <c s="34" t="s">
        <v>5207</v>
      </c>
      <c s="34" t="s">
        <v>5208</v>
      </c>
      <c s="35" t="s">
        <v>5</v>
      </c>
      <c s="6" t="s">
        <v>5209</v>
      </c>
      <c s="36" t="s">
        <v>163</v>
      </c>
      <c s="37">
        <v>28.6</v>
      </c>
      <c s="36">
        <v>0.00278</v>
      </c>
      <c s="36">
        <f>ROUND(G1950*H1950,6)</f>
      </c>
      <c r="L1950" s="38">
        <v>0</v>
      </c>
      <c s="32">
        <f>ROUND(ROUND(L1950,2)*ROUND(G1950,3),2)</f>
      </c>
      <c s="36" t="s">
        <v>1501</v>
      </c>
      <c>
        <f>(M1950*21)/100</f>
      </c>
      <c t="s">
        <v>27</v>
      </c>
    </row>
    <row r="1951" spans="1:5" ht="25.5">
      <c r="A1951" s="35" t="s">
        <v>54</v>
      </c>
      <c r="E1951" s="39" t="s">
        <v>5209</v>
      </c>
    </row>
    <row r="1952" spans="1:5" ht="25.5">
      <c r="A1952" s="35" t="s">
        <v>56</v>
      </c>
      <c r="E1952" s="40" t="s">
        <v>5210</v>
      </c>
    </row>
    <row r="1953" spans="1:5" ht="12.75">
      <c r="A1953" t="s">
        <v>58</v>
      </c>
      <c r="E1953" s="39" t="s">
        <v>5</v>
      </c>
    </row>
    <row r="1954" spans="1:16" ht="25.5">
      <c r="A1954" t="s">
        <v>48</v>
      </c>
      <c s="34" t="s">
        <v>5211</v>
      </c>
      <c s="34" t="s">
        <v>5212</v>
      </c>
      <c s="35" t="s">
        <v>5</v>
      </c>
      <c s="6" t="s">
        <v>5213</v>
      </c>
      <c s="36" t="s">
        <v>1354</v>
      </c>
      <c s="37">
        <v>21.69</v>
      </c>
      <c s="36">
        <v>0.00637</v>
      </c>
      <c s="36">
        <f>ROUND(G1954*H1954,6)</f>
      </c>
      <c r="L1954" s="38">
        <v>0</v>
      </c>
      <c s="32">
        <f>ROUND(ROUND(L1954,2)*ROUND(G1954,3),2)</f>
      </c>
      <c s="36" t="s">
        <v>1501</v>
      </c>
      <c>
        <f>(M1954*21)/100</f>
      </c>
      <c t="s">
        <v>27</v>
      </c>
    </row>
    <row r="1955" spans="1:5" ht="25.5">
      <c r="A1955" s="35" t="s">
        <v>54</v>
      </c>
      <c r="E1955" s="39" t="s">
        <v>5213</v>
      </c>
    </row>
    <row r="1956" spans="1:5" ht="114.75">
      <c r="A1956" s="35" t="s">
        <v>56</v>
      </c>
      <c r="E1956" s="40" t="s">
        <v>5214</v>
      </c>
    </row>
    <row r="1957" spans="1:5" ht="25.5">
      <c r="A1957" t="s">
        <v>58</v>
      </c>
      <c r="E1957" s="39" t="s">
        <v>5215</v>
      </c>
    </row>
    <row r="1958" spans="1:16" ht="25.5">
      <c r="A1958" t="s">
        <v>48</v>
      </c>
      <c s="34" t="s">
        <v>5216</v>
      </c>
      <c s="34" t="s">
        <v>5217</v>
      </c>
      <c s="35" t="s">
        <v>5</v>
      </c>
      <c s="6" t="s">
        <v>5218</v>
      </c>
      <c s="36" t="s">
        <v>52</v>
      </c>
      <c s="37">
        <v>16</v>
      </c>
      <c s="36">
        <v>0.00276</v>
      </c>
      <c s="36">
        <f>ROUND(G1958*H1958,6)</f>
      </c>
      <c r="L1958" s="38">
        <v>0</v>
      </c>
      <c s="32">
        <f>ROUND(ROUND(L1958,2)*ROUND(G1958,3),2)</f>
      </c>
      <c s="36" t="s">
        <v>1501</v>
      </c>
      <c>
        <f>(M1958*21)/100</f>
      </c>
      <c t="s">
        <v>27</v>
      </c>
    </row>
    <row r="1959" spans="1:5" ht="25.5">
      <c r="A1959" s="35" t="s">
        <v>54</v>
      </c>
      <c r="E1959" s="39" t="s">
        <v>5218</v>
      </c>
    </row>
    <row r="1960" spans="1:5" ht="25.5">
      <c r="A1960" s="35" t="s">
        <v>56</v>
      </c>
      <c r="E1960" s="40" t="s">
        <v>5219</v>
      </c>
    </row>
    <row r="1961" spans="1:5" ht="12.75">
      <c r="A1961" t="s">
        <v>58</v>
      </c>
      <c r="E1961" s="39" t="s">
        <v>5</v>
      </c>
    </row>
    <row r="1962" spans="1:16" ht="25.5">
      <c r="A1962" t="s">
        <v>48</v>
      </c>
      <c s="34" t="s">
        <v>5220</v>
      </c>
      <c s="34" t="s">
        <v>5221</v>
      </c>
      <c s="35" t="s">
        <v>5</v>
      </c>
      <c s="6" t="s">
        <v>5222</v>
      </c>
      <c s="36" t="s">
        <v>52</v>
      </c>
      <c s="37">
        <v>10</v>
      </c>
      <c s="36">
        <v>0.00539</v>
      </c>
      <c s="36">
        <f>ROUND(G1962*H1962,6)</f>
      </c>
      <c r="L1962" s="38">
        <v>0</v>
      </c>
      <c s="32">
        <f>ROUND(ROUND(L1962,2)*ROUND(G1962,3),2)</f>
      </c>
      <c s="36" t="s">
        <v>1501</v>
      </c>
      <c>
        <f>(M1962*21)/100</f>
      </c>
      <c t="s">
        <v>27</v>
      </c>
    </row>
    <row r="1963" spans="1:5" ht="38.25">
      <c r="A1963" s="35" t="s">
        <v>54</v>
      </c>
      <c r="E1963" s="39" t="s">
        <v>5223</v>
      </c>
    </row>
    <row r="1964" spans="1:5" ht="25.5">
      <c r="A1964" s="35" t="s">
        <v>56</v>
      </c>
      <c r="E1964" s="40" t="s">
        <v>5224</v>
      </c>
    </row>
    <row r="1965" spans="1:5" ht="12.75">
      <c r="A1965" t="s">
        <v>58</v>
      </c>
      <c r="E1965" s="39" t="s">
        <v>5</v>
      </c>
    </row>
    <row r="1966" spans="1:16" ht="25.5">
      <c r="A1966" t="s">
        <v>48</v>
      </c>
      <c s="34" t="s">
        <v>5225</v>
      </c>
      <c s="34" t="s">
        <v>5226</v>
      </c>
      <c s="35" t="s">
        <v>5</v>
      </c>
      <c s="6" t="s">
        <v>5227</v>
      </c>
      <c s="36" t="s">
        <v>52</v>
      </c>
      <c s="37">
        <v>10</v>
      </c>
      <c s="36">
        <v>0.00389</v>
      </c>
      <c s="36">
        <f>ROUND(G1966*H1966,6)</f>
      </c>
      <c r="L1966" s="38">
        <v>0</v>
      </c>
      <c s="32">
        <f>ROUND(ROUND(L1966,2)*ROUND(G1966,3),2)</f>
      </c>
      <c s="36" t="s">
        <v>1501</v>
      </c>
      <c>
        <f>(M1966*21)/100</f>
      </c>
      <c t="s">
        <v>27</v>
      </c>
    </row>
    <row r="1967" spans="1:5" ht="25.5">
      <c r="A1967" s="35" t="s">
        <v>54</v>
      </c>
      <c r="E1967" s="39" t="s">
        <v>5227</v>
      </c>
    </row>
    <row r="1968" spans="1:5" ht="25.5">
      <c r="A1968" s="35" t="s">
        <v>56</v>
      </c>
      <c r="E1968" s="40" t="s">
        <v>5228</v>
      </c>
    </row>
    <row r="1969" spans="1:5" ht="12.75">
      <c r="A1969" t="s">
        <v>58</v>
      </c>
      <c r="E1969" s="39" t="s">
        <v>5</v>
      </c>
    </row>
    <row r="1970" spans="1:16" ht="25.5">
      <c r="A1970" t="s">
        <v>48</v>
      </c>
      <c s="34" t="s">
        <v>5229</v>
      </c>
      <c s="34" t="s">
        <v>5230</v>
      </c>
      <c s="35" t="s">
        <v>5</v>
      </c>
      <c s="6" t="s">
        <v>5231</v>
      </c>
      <c s="36" t="s">
        <v>163</v>
      </c>
      <c s="37">
        <v>3</v>
      </c>
      <c s="36">
        <v>0.00592</v>
      </c>
      <c s="36">
        <f>ROUND(G1970*H1970,6)</f>
      </c>
      <c r="L1970" s="38">
        <v>0</v>
      </c>
      <c s="32">
        <f>ROUND(ROUND(L1970,2)*ROUND(G1970,3),2)</f>
      </c>
      <c s="36" t="s">
        <v>1501</v>
      </c>
      <c>
        <f>(M1970*21)/100</f>
      </c>
      <c t="s">
        <v>27</v>
      </c>
    </row>
    <row r="1971" spans="1:5" ht="25.5">
      <c r="A1971" s="35" t="s">
        <v>54</v>
      </c>
      <c r="E1971" s="39" t="s">
        <v>5231</v>
      </c>
    </row>
    <row r="1972" spans="1:5" ht="25.5">
      <c r="A1972" s="35" t="s">
        <v>56</v>
      </c>
      <c r="E1972" s="40" t="s">
        <v>5232</v>
      </c>
    </row>
    <row r="1973" spans="1:5" ht="38.25">
      <c r="A1973" t="s">
        <v>58</v>
      </c>
      <c r="E1973" s="39" t="s">
        <v>5233</v>
      </c>
    </row>
    <row r="1974" spans="1:16" ht="25.5">
      <c r="A1974" t="s">
        <v>48</v>
      </c>
      <c s="34" t="s">
        <v>5234</v>
      </c>
      <c s="34" t="s">
        <v>5235</v>
      </c>
      <c s="35" t="s">
        <v>5</v>
      </c>
      <c s="6" t="s">
        <v>5236</v>
      </c>
      <c s="36" t="s">
        <v>163</v>
      </c>
      <c s="37">
        <v>116.2</v>
      </c>
      <c s="36">
        <v>0.00652</v>
      </c>
      <c s="36">
        <f>ROUND(G1974*H1974,6)</f>
      </c>
      <c r="L1974" s="38">
        <v>0</v>
      </c>
      <c s="32">
        <f>ROUND(ROUND(L1974,2)*ROUND(G1974,3),2)</f>
      </c>
      <c s="36" t="s">
        <v>1501</v>
      </c>
      <c>
        <f>(M1974*21)/100</f>
      </c>
      <c t="s">
        <v>27</v>
      </c>
    </row>
    <row r="1975" spans="1:5" ht="25.5">
      <c r="A1975" s="35" t="s">
        <v>54</v>
      </c>
      <c r="E1975" s="39" t="s">
        <v>5236</v>
      </c>
    </row>
    <row r="1976" spans="1:5" ht="25.5">
      <c r="A1976" s="35" t="s">
        <v>56</v>
      </c>
      <c r="E1976" s="40" t="s">
        <v>5237</v>
      </c>
    </row>
    <row r="1977" spans="1:5" ht="38.25">
      <c r="A1977" t="s">
        <v>58</v>
      </c>
      <c r="E1977" s="39" t="s">
        <v>5233</v>
      </c>
    </row>
    <row r="1978" spans="1:16" ht="25.5">
      <c r="A1978" t="s">
        <v>48</v>
      </c>
      <c s="34" t="s">
        <v>5238</v>
      </c>
      <c s="34" t="s">
        <v>5239</v>
      </c>
      <c s="35" t="s">
        <v>5</v>
      </c>
      <c s="6" t="s">
        <v>5240</v>
      </c>
      <c s="36" t="s">
        <v>52</v>
      </c>
      <c s="37">
        <v>10</v>
      </c>
      <c s="36">
        <v>0.00043</v>
      </c>
      <c s="36">
        <f>ROUND(G1978*H1978,6)</f>
      </c>
      <c r="L1978" s="38">
        <v>0</v>
      </c>
      <c s="32">
        <f>ROUND(ROUND(L1978,2)*ROUND(G1978,3),2)</f>
      </c>
      <c s="36" t="s">
        <v>1501</v>
      </c>
      <c>
        <f>(M1978*21)/100</f>
      </c>
      <c t="s">
        <v>27</v>
      </c>
    </row>
    <row r="1979" spans="1:5" ht="25.5">
      <c r="A1979" s="35" t="s">
        <v>54</v>
      </c>
      <c r="E1979" s="39" t="s">
        <v>5240</v>
      </c>
    </row>
    <row r="1980" spans="1:5" ht="25.5">
      <c r="A1980" s="35" t="s">
        <v>56</v>
      </c>
      <c r="E1980" s="40" t="s">
        <v>5241</v>
      </c>
    </row>
    <row r="1981" spans="1:5" ht="38.25">
      <c r="A1981" t="s">
        <v>58</v>
      </c>
      <c r="E1981" s="39" t="s">
        <v>5233</v>
      </c>
    </row>
    <row r="1982" spans="1:16" ht="25.5">
      <c r="A1982" t="s">
        <v>48</v>
      </c>
      <c s="34" t="s">
        <v>5242</v>
      </c>
      <c s="34" t="s">
        <v>5243</v>
      </c>
      <c s="35" t="s">
        <v>5</v>
      </c>
      <c s="6" t="s">
        <v>5244</v>
      </c>
      <c s="36" t="s">
        <v>163</v>
      </c>
      <c s="37">
        <v>20</v>
      </c>
      <c s="36">
        <v>0.00652</v>
      </c>
      <c s="36">
        <f>ROUND(G1982*H1982,6)</f>
      </c>
      <c r="L1982" s="38">
        <v>0</v>
      </c>
      <c s="32">
        <f>ROUND(ROUND(L1982,2)*ROUND(G1982,3),2)</f>
      </c>
      <c s="36" t="s">
        <v>1165</v>
      </c>
      <c>
        <f>(M1982*21)/100</f>
      </c>
      <c t="s">
        <v>27</v>
      </c>
    </row>
    <row r="1983" spans="1:5" ht="25.5">
      <c r="A1983" s="35" t="s">
        <v>54</v>
      </c>
      <c r="E1983" s="39" t="s">
        <v>5244</v>
      </c>
    </row>
    <row r="1984" spans="1:5" ht="25.5">
      <c r="A1984" s="35" t="s">
        <v>56</v>
      </c>
      <c r="E1984" s="40" t="s">
        <v>5245</v>
      </c>
    </row>
    <row r="1985" spans="1:5" ht="38.25">
      <c r="A1985" t="s">
        <v>58</v>
      </c>
      <c r="E1985" s="39" t="s">
        <v>5233</v>
      </c>
    </row>
    <row r="1986" spans="1:16" ht="25.5">
      <c r="A1986" t="s">
        <v>48</v>
      </c>
      <c s="34" t="s">
        <v>5246</v>
      </c>
      <c s="34" t="s">
        <v>5247</v>
      </c>
      <c s="35" t="s">
        <v>5</v>
      </c>
      <c s="6" t="s">
        <v>5248</v>
      </c>
      <c s="36" t="s">
        <v>163</v>
      </c>
      <c s="37">
        <v>124.2</v>
      </c>
      <c s="36">
        <v>0.00371</v>
      </c>
      <c s="36">
        <f>ROUND(G1986*H1986,6)</f>
      </c>
      <c r="L1986" s="38">
        <v>0</v>
      </c>
      <c s="32">
        <f>ROUND(ROUND(L1986,2)*ROUND(G1986,3),2)</f>
      </c>
      <c s="36" t="s">
        <v>1501</v>
      </c>
      <c>
        <f>(M1986*21)/100</f>
      </c>
      <c t="s">
        <v>27</v>
      </c>
    </row>
    <row r="1987" spans="1:5" ht="25.5">
      <c r="A1987" s="35" t="s">
        <v>54</v>
      </c>
      <c r="E1987" s="39" t="s">
        <v>5248</v>
      </c>
    </row>
    <row r="1988" spans="1:5" ht="89.25">
      <c r="A1988" s="35" t="s">
        <v>56</v>
      </c>
      <c r="E1988" s="40" t="s">
        <v>5249</v>
      </c>
    </row>
    <row r="1989" spans="1:5" ht="12.75">
      <c r="A1989" t="s">
        <v>58</v>
      </c>
      <c r="E1989" s="39" t="s">
        <v>5</v>
      </c>
    </row>
    <row r="1990" spans="1:16" ht="25.5">
      <c r="A1990" t="s">
        <v>48</v>
      </c>
      <c s="34" t="s">
        <v>5250</v>
      </c>
      <c s="34" t="s">
        <v>5251</v>
      </c>
      <c s="35" t="s">
        <v>5</v>
      </c>
      <c s="6" t="s">
        <v>5252</v>
      </c>
      <c s="36" t="s">
        <v>163</v>
      </c>
      <c s="37">
        <v>9.6</v>
      </c>
      <c s="36">
        <v>0.00484</v>
      </c>
      <c s="36">
        <f>ROUND(G1990*H1990,6)</f>
      </c>
      <c r="L1990" s="38">
        <v>0</v>
      </c>
      <c s="32">
        <f>ROUND(ROUND(L1990,2)*ROUND(G1990,3),2)</f>
      </c>
      <c s="36" t="s">
        <v>1501</v>
      </c>
      <c>
        <f>(M1990*21)/100</f>
      </c>
      <c t="s">
        <v>27</v>
      </c>
    </row>
    <row r="1991" spans="1:5" ht="25.5">
      <c r="A1991" s="35" t="s">
        <v>54</v>
      </c>
      <c r="E1991" s="39" t="s">
        <v>5252</v>
      </c>
    </row>
    <row r="1992" spans="1:5" ht="25.5">
      <c r="A1992" s="35" t="s">
        <v>56</v>
      </c>
      <c r="E1992" s="40" t="s">
        <v>5253</v>
      </c>
    </row>
    <row r="1993" spans="1:5" ht="12.75">
      <c r="A1993" t="s">
        <v>58</v>
      </c>
      <c r="E1993" s="39" t="s">
        <v>5</v>
      </c>
    </row>
    <row r="1994" spans="1:16" ht="12.75">
      <c r="A1994" t="s">
        <v>48</v>
      </c>
      <c s="34" t="s">
        <v>5254</v>
      </c>
      <c s="34" t="s">
        <v>5255</v>
      </c>
      <c s="35" t="s">
        <v>5</v>
      </c>
      <c s="6" t="s">
        <v>5256</v>
      </c>
      <c s="36" t="s">
        <v>163</v>
      </c>
      <c s="37">
        <v>70</v>
      </c>
      <c s="36">
        <v>0</v>
      </c>
      <c s="36">
        <f>ROUND(G1994*H1994,6)</f>
      </c>
      <c r="L1994" s="38">
        <v>0</v>
      </c>
      <c s="32">
        <f>ROUND(ROUND(L1994,2)*ROUND(G1994,3),2)</f>
      </c>
      <c s="36" t="s">
        <v>1165</v>
      </c>
      <c>
        <f>(M1994*21)/100</f>
      </c>
      <c t="s">
        <v>27</v>
      </c>
    </row>
    <row r="1995" spans="1:5" ht="12.75">
      <c r="A1995" s="35" t="s">
        <v>54</v>
      </c>
      <c r="E1995" s="39" t="s">
        <v>5256</v>
      </c>
    </row>
    <row r="1996" spans="1:5" ht="12.75">
      <c r="A1996" s="35" t="s">
        <v>56</v>
      </c>
      <c r="E1996" s="40" t="s">
        <v>5</v>
      </c>
    </row>
    <row r="1997" spans="1:5" ht="12.75">
      <c r="A1997" t="s">
        <v>58</v>
      </c>
      <c r="E1997" s="39" t="s">
        <v>5</v>
      </c>
    </row>
    <row r="1998" spans="1:16" ht="25.5">
      <c r="A1998" t="s">
        <v>48</v>
      </c>
      <c s="34" t="s">
        <v>5257</v>
      </c>
      <c s="34" t="s">
        <v>5258</v>
      </c>
      <c s="35" t="s">
        <v>5</v>
      </c>
      <c s="6" t="s">
        <v>5259</v>
      </c>
      <c s="36" t="s">
        <v>52</v>
      </c>
      <c s="37">
        <v>1</v>
      </c>
      <c s="36">
        <v>0</v>
      </c>
      <c s="36">
        <f>ROUND(G1998*H1998,6)</f>
      </c>
      <c r="L1998" s="38">
        <v>0</v>
      </c>
      <c s="32">
        <f>ROUND(ROUND(L1998,2)*ROUND(G1998,3),2)</f>
      </c>
      <c s="36" t="s">
        <v>1165</v>
      </c>
      <c>
        <f>(M1998*21)/100</f>
      </c>
      <c t="s">
        <v>27</v>
      </c>
    </row>
    <row r="1999" spans="1:5" ht="25.5">
      <c r="A1999" s="35" t="s">
        <v>54</v>
      </c>
      <c r="E1999" s="39" t="s">
        <v>5259</v>
      </c>
    </row>
    <row r="2000" spans="1:5" ht="12.75">
      <c r="A2000" s="35" t="s">
        <v>56</v>
      </c>
      <c r="E2000" s="40" t="s">
        <v>5</v>
      </c>
    </row>
    <row r="2001" spans="1:5" ht="12.75">
      <c r="A2001" t="s">
        <v>58</v>
      </c>
      <c r="E2001" s="39" t="s">
        <v>5</v>
      </c>
    </row>
    <row r="2002" spans="1:16" ht="25.5">
      <c r="A2002" t="s">
        <v>48</v>
      </c>
      <c s="34" t="s">
        <v>5260</v>
      </c>
      <c s="34" t="s">
        <v>5261</v>
      </c>
      <c s="35" t="s">
        <v>5</v>
      </c>
      <c s="6" t="s">
        <v>5262</v>
      </c>
      <c s="36" t="s">
        <v>52</v>
      </c>
      <c s="37">
        <v>30</v>
      </c>
      <c s="36">
        <v>0</v>
      </c>
      <c s="36">
        <f>ROUND(G2002*H2002,6)</f>
      </c>
      <c r="L2002" s="38">
        <v>0</v>
      </c>
      <c s="32">
        <f>ROUND(ROUND(L2002,2)*ROUND(G2002,3),2)</f>
      </c>
      <c s="36" t="s">
        <v>1165</v>
      </c>
      <c>
        <f>(M2002*21)/100</f>
      </c>
      <c t="s">
        <v>27</v>
      </c>
    </row>
    <row r="2003" spans="1:5" ht="25.5">
      <c r="A2003" s="35" t="s">
        <v>54</v>
      </c>
      <c r="E2003" s="39" t="s">
        <v>5262</v>
      </c>
    </row>
    <row r="2004" spans="1:5" ht="12.75">
      <c r="A2004" s="35" t="s">
        <v>56</v>
      </c>
      <c r="E2004" s="40" t="s">
        <v>5</v>
      </c>
    </row>
    <row r="2005" spans="1:5" ht="12.75">
      <c r="A2005" t="s">
        <v>58</v>
      </c>
      <c r="E2005" s="39" t="s">
        <v>5</v>
      </c>
    </row>
    <row r="2006" spans="1:16" ht="12.75">
      <c r="A2006" t="s">
        <v>48</v>
      </c>
      <c s="34" t="s">
        <v>5263</v>
      </c>
      <c s="34" t="s">
        <v>5264</v>
      </c>
      <c s="35" t="s">
        <v>5</v>
      </c>
      <c s="6" t="s">
        <v>5265</v>
      </c>
      <c s="36" t="s">
        <v>163</v>
      </c>
      <c s="37">
        <v>5788.306</v>
      </c>
      <c s="36">
        <v>0</v>
      </c>
      <c s="36">
        <f>ROUND(G2006*H2006,6)</f>
      </c>
      <c r="L2006" s="38">
        <v>0</v>
      </c>
      <c s="32">
        <f>ROUND(ROUND(L2006,2)*ROUND(G2006,3),2)</f>
      </c>
      <c s="36" t="s">
        <v>1165</v>
      </c>
      <c>
        <f>(M2006*21)/100</f>
      </c>
      <c t="s">
        <v>27</v>
      </c>
    </row>
    <row r="2007" spans="1:5" ht="12.75">
      <c r="A2007" s="35" t="s">
        <v>54</v>
      </c>
      <c r="E2007" s="39" t="s">
        <v>5265</v>
      </c>
    </row>
    <row r="2008" spans="1:5" ht="12.75">
      <c r="A2008" s="35" t="s">
        <v>56</v>
      </c>
      <c r="E2008" s="40" t="s">
        <v>5266</v>
      </c>
    </row>
    <row r="2009" spans="1:5" ht="12.75">
      <c r="A2009" t="s">
        <v>58</v>
      </c>
      <c r="E2009" s="39" t="s">
        <v>5</v>
      </c>
    </row>
    <row r="2010" spans="1:16" ht="25.5">
      <c r="A2010" t="s">
        <v>48</v>
      </c>
      <c s="34" t="s">
        <v>5267</v>
      </c>
      <c s="34" t="s">
        <v>5268</v>
      </c>
      <c s="35" t="s">
        <v>5</v>
      </c>
      <c s="6" t="s">
        <v>5269</v>
      </c>
      <c s="36" t="s">
        <v>246</v>
      </c>
      <c s="37">
        <v>15.683</v>
      </c>
      <c s="36">
        <v>0</v>
      </c>
      <c s="36">
        <f>ROUND(G2010*H2010,6)</f>
      </c>
      <c r="L2010" s="38">
        <v>0</v>
      </c>
      <c s="32">
        <f>ROUND(ROUND(L2010,2)*ROUND(G2010,3),2)</f>
      </c>
      <c s="36" t="s">
        <v>1501</v>
      </c>
      <c>
        <f>(M2010*21)/100</f>
      </c>
      <c t="s">
        <v>27</v>
      </c>
    </row>
    <row r="2011" spans="1:5" ht="25.5">
      <c r="A2011" s="35" t="s">
        <v>54</v>
      </c>
      <c r="E2011" s="39" t="s">
        <v>5270</v>
      </c>
    </row>
    <row r="2012" spans="1:5" ht="12.75">
      <c r="A2012" s="35" t="s">
        <v>56</v>
      </c>
      <c r="E2012" s="40" t="s">
        <v>5</v>
      </c>
    </row>
    <row r="2013" spans="1:5" ht="114.75">
      <c r="A2013" t="s">
        <v>58</v>
      </c>
      <c r="E2013" s="39" t="s">
        <v>4719</v>
      </c>
    </row>
    <row r="2014" spans="1:13" ht="12.75">
      <c r="A2014" t="s">
        <v>46</v>
      </c>
      <c r="C2014" s="31" t="s">
        <v>5271</v>
      </c>
      <c r="E2014" s="33" t="s">
        <v>5272</v>
      </c>
      <c r="J2014" s="32">
        <f>0</f>
      </c>
      <c s="32">
        <f>0</f>
      </c>
      <c s="32">
        <f>0+L2015+L2019+L2023+L2027+L2031+L2035+L2039+L2043+L2047</f>
      </c>
      <c s="32">
        <f>0+M2015+M2019+M2023+M2027+M2031+M2035+M2039+M2043+M2047</f>
      </c>
    </row>
    <row r="2015" spans="1:16" ht="25.5">
      <c r="A2015" t="s">
        <v>48</v>
      </c>
      <c s="34" t="s">
        <v>5273</v>
      </c>
      <c s="34" t="s">
        <v>5274</v>
      </c>
      <c s="35" t="s">
        <v>5</v>
      </c>
      <c s="6" t="s">
        <v>5275</v>
      </c>
      <c s="36" t="s">
        <v>52</v>
      </c>
      <c s="37">
        <v>1</v>
      </c>
      <c s="36">
        <v>0</v>
      </c>
      <c s="36">
        <f>ROUND(G2015*H2015,6)</f>
      </c>
      <c r="L2015" s="38">
        <v>0</v>
      </c>
      <c s="32">
        <f>ROUND(ROUND(L2015,2)*ROUND(G2015,3),2)</f>
      </c>
      <c s="36" t="s">
        <v>1165</v>
      </c>
      <c>
        <f>(M2015*21)/100</f>
      </c>
      <c t="s">
        <v>27</v>
      </c>
    </row>
    <row r="2016" spans="1:5" ht="25.5">
      <c r="A2016" s="35" t="s">
        <v>54</v>
      </c>
      <c r="E2016" s="39" t="s">
        <v>5275</v>
      </c>
    </row>
    <row r="2017" spans="1:5" ht="12.75">
      <c r="A2017" s="35" t="s">
        <v>56</v>
      </c>
      <c r="E2017" s="40" t="s">
        <v>5</v>
      </c>
    </row>
    <row r="2018" spans="1:5" ht="12.75">
      <c r="A2018" t="s">
        <v>58</v>
      </c>
      <c r="E2018" s="39" t="s">
        <v>5276</v>
      </c>
    </row>
    <row r="2019" spans="1:16" ht="25.5">
      <c r="A2019" t="s">
        <v>48</v>
      </c>
      <c s="34" t="s">
        <v>5277</v>
      </c>
      <c s="34" t="s">
        <v>5278</v>
      </c>
      <c s="35" t="s">
        <v>5</v>
      </c>
      <c s="6" t="s">
        <v>5279</v>
      </c>
      <c s="36" t="s">
        <v>52</v>
      </c>
      <c s="37">
        <v>1</v>
      </c>
      <c s="36">
        <v>0</v>
      </c>
      <c s="36">
        <f>ROUND(G2019*H2019,6)</f>
      </c>
      <c r="L2019" s="38">
        <v>0</v>
      </c>
      <c s="32">
        <f>ROUND(ROUND(L2019,2)*ROUND(G2019,3),2)</f>
      </c>
      <c s="36" t="s">
        <v>1165</v>
      </c>
      <c>
        <f>(M2019*21)/100</f>
      </c>
      <c t="s">
        <v>27</v>
      </c>
    </row>
    <row r="2020" spans="1:5" ht="25.5">
      <c r="A2020" s="35" t="s">
        <v>54</v>
      </c>
      <c r="E2020" s="39" t="s">
        <v>5279</v>
      </c>
    </row>
    <row r="2021" spans="1:5" ht="12.75">
      <c r="A2021" s="35" t="s">
        <v>56</v>
      </c>
      <c r="E2021" s="40" t="s">
        <v>5</v>
      </c>
    </row>
    <row r="2022" spans="1:5" ht="12.75">
      <c r="A2022" t="s">
        <v>58</v>
      </c>
      <c r="E2022" s="39" t="s">
        <v>5276</v>
      </c>
    </row>
    <row r="2023" spans="1:16" ht="25.5">
      <c r="A2023" t="s">
        <v>48</v>
      </c>
      <c s="34" t="s">
        <v>5280</v>
      </c>
      <c s="34" t="s">
        <v>5281</v>
      </c>
      <c s="35" t="s">
        <v>5</v>
      </c>
      <c s="6" t="s">
        <v>5282</v>
      </c>
      <c s="36" t="s">
        <v>52</v>
      </c>
      <c s="37">
        <v>1</v>
      </c>
      <c s="36">
        <v>0</v>
      </c>
      <c s="36">
        <f>ROUND(G2023*H2023,6)</f>
      </c>
      <c r="L2023" s="38">
        <v>0</v>
      </c>
      <c s="32">
        <f>ROUND(ROUND(L2023,2)*ROUND(G2023,3),2)</f>
      </c>
      <c s="36" t="s">
        <v>1165</v>
      </c>
      <c>
        <f>(M2023*21)/100</f>
      </c>
      <c t="s">
        <v>27</v>
      </c>
    </row>
    <row r="2024" spans="1:5" ht="25.5">
      <c r="A2024" s="35" t="s">
        <v>54</v>
      </c>
      <c r="E2024" s="39" t="s">
        <v>5282</v>
      </c>
    </row>
    <row r="2025" spans="1:5" ht="12.75">
      <c r="A2025" s="35" t="s">
        <v>56</v>
      </c>
      <c r="E2025" s="40" t="s">
        <v>5</v>
      </c>
    </row>
    <row r="2026" spans="1:5" ht="12.75">
      <c r="A2026" t="s">
        <v>58</v>
      </c>
      <c r="E2026" s="39" t="s">
        <v>5276</v>
      </c>
    </row>
    <row r="2027" spans="1:16" ht="25.5">
      <c r="A2027" t="s">
        <v>48</v>
      </c>
      <c s="34" t="s">
        <v>5283</v>
      </c>
      <c s="34" t="s">
        <v>5284</v>
      </c>
      <c s="35" t="s">
        <v>5</v>
      </c>
      <c s="6" t="s">
        <v>5285</v>
      </c>
      <c s="36" t="s">
        <v>52</v>
      </c>
      <c s="37">
        <v>3</v>
      </c>
      <c s="36">
        <v>0</v>
      </c>
      <c s="36">
        <f>ROUND(G2027*H2027,6)</f>
      </c>
      <c r="L2027" s="38">
        <v>0</v>
      </c>
      <c s="32">
        <f>ROUND(ROUND(L2027,2)*ROUND(G2027,3),2)</f>
      </c>
      <c s="36" t="s">
        <v>1165</v>
      </c>
      <c>
        <f>(M2027*21)/100</f>
      </c>
      <c t="s">
        <v>27</v>
      </c>
    </row>
    <row r="2028" spans="1:5" ht="25.5">
      <c r="A2028" s="35" t="s">
        <v>54</v>
      </c>
      <c r="E2028" s="39" t="s">
        <v>5285</v>
      </c>
    </row>
    <row r="2029" spans="1:5" ht="12.75">
      <c r="A2029" s="35" t="s">
        <v>56</v>
      </c>
      <c r="E2029" s="40" t="s">
        <v>5</v>
      </c>
    </row>
    <row r="2030" spans="1:5" ht="12.75">
      <c r="A2030" t="s">
        <v>58</v>
      </c>
      <c r="E2030" s="39" t="s">
        <v>5276</v>
      </c>
    </row>
    <row r="2031" spans="1:16" ht="25.5">
      <c r="A2031" t="s">
        <v>48</v>
      </c>
      <c s="34" t="s">
        <v>5286</v>
      </c>
      <c s="34" t="s">
        <v>5287</v>
      </c>
      <c s="35" t="s">
        <v>5</v>
      </c>
      <c s="6" t="s">
        <v>5288</v>
      </c>
      <c s="36" t="s">
        <v>52</v>
      </c>
      <c s="37">
        <v>1</v>
      </c>
      <c s="36">
        <v>0</v>
      </c>
      <c s="36">
        <f>ROUND(G2031*H2031,6)</f>
      </c>
      <c r="L2031" s="38">
        <v>0</v>
      </c>
      <c s="32">
        <f>ROUND(ROUND(L2031,2)*ROUND(G2031,3),2)</f>
      </c>
      <c s="36" t="s">
        <v>1165</v>
      </c>
      <c>
        <f>(M2031*21)/100</f>
      </c>
      <c t="s">
        <v>27</v>
      </c>
    </row>
    <row r="2032" spans="1:5" ht="51">
      <c r="A2032" s="35" t="s">
        <v>54</v>
      </c>
      <c r="E2032" s="39" t="s">
        <v>5289</v>
      </c>
    </row>
    <row r="2033" spans="1:5" ht="12.75">
      <c r="A2033" s="35" t="s">
        <v>56</v>
      </c>
      <c r="E2033" s="40" t="s">
        <v>5</v>
      </c>
    </row>
    <row r="2034" spans="1:5" ht="12.75">
      <c r="A2034" t="s">
        <v>58</v>
      </c>
      <c r="E2034" s="39" t="s">
        <v>5276</v>
      </c>
    </row>
    <row r="2035" spans="1:16" ht="25.5">
      <c r="A2035" t="s">
        <v>48</v>
      </c>
      <c s="34" t="s">
        <v>5290</v>
      </c>
      <c s="34" t="s">
        <v>5291</v>
      </c>
      <c s="35" t="s">
        <v>5</v>
      </c>
      <c s="6" t="s">
        <v>5292</v>
      </c>
      <c s="36" t="s">
        <v>52</v>
      </c>
      <c s="37">
        <v>1</v>
      </c>
      <c s="36">
        <v>0</v>
      </c>
      <c s="36">
        <f>ROUND(G2035*H2035,6)</f>
      </c>
      <c r="L2035" s="38">
        <v>0</v>
      </c>
      <c s="32">
        <f>ROUND(ROUND(L2035,2)*ROUND(G2035,3),2)</f>
      </c>
      <c s="36" t="s">
        <v>1165</v>
      </c>
      <c>
        <f>(M2035*21)/100</f>
      </c>
      <c t="s">
        <v>27</v>
      </c>
    </row>
    <row r="2036" spans="1:5" ht="25.5">
      <c r="A2036" s="35" t="s">
        <v>54</v>
      </c>
      <c r="E2036" s="39" t="s">
        <v>5292</v>
      </c>
    </row>
    <row r="2037" spans="1:5" ht="12.75">
      <c r="A2037" s="35" t="s">
        <v>56</v>
      </c>
      <c r="E2037" s="40" t="s">
        <v>5</v>
      </c>
    </row>
    <row r="2038" spans="1:5" ht="12.75">
      <c r="A2038" t="s">
        <v>58</v>
      </c>
      <c r="E2038" s="39" t="s">
        <v>5276</v>
      </c>
    </row>
    <row r="2039" spans="1:16" ht="25.5">
      <c r="A2039" t="s">
        <v>48</v>
      </c>
      <c s="34" t="s">
        <v>1668</v>
      </c>
      <c s="34" t="s">
        <v>5293</v>
      </c>
      <c s="35" t="s">
        <v>5</v>
      </c>
      <c s="6" t="s">
        <v>5294</v>
      </c>
      <c s="36" t="s">
        <v>52</v>
      </c>
      <c s="37">
        <v>2</v>
      </c>
      <c s="36">
        <v>0</v>
      </c>
      <c s="36">
        <f>ROUND(G2039*H2039,6)</f>
      </c>
      <c r="L2039" s="38">
        <v>0</v>
      </c>
      <c s="32">
        <f>ROUND(ROUND(L2039,2)*ROUND(G2039,3),2)</f>
      </c>
      <c s="36" t="s">
        <v>1165</v>
      </c>
      <c>
        <f>(M2039*21)/100</f>
      </c>
      <c t="s">
        <v>27</v>
      </c>
    </row>
    <row r="2040" spans="1:5" ht="25.5">
      <c r="A2040" s="35" t="s">
        <v>54</v>
      </c>
      <c r="E2040" s="39" t="s">
        <v>5294</v>
      </c>
    </row>
    <row r="2041" spans="1:5" ht="12.75">
      <c r="A2041" s="35" t="s">
        <v>56</v>
      </c>
      <c r="E2041" s="40" t="s">
        <v>5</v>
      </c>
    </row>
    <row r="2042" spans="1:5" ht="12.75">
      <c r="A2042" t="s">
        <v>58</v>
      </c>
      <c r="E2042" s="39" t="s">
        <v>5276</v>
      </c>
    </row>
    <row r="2043" spans="1:16" ht="25.5">
      <c r="A2043" t="s">
        <v>48</v>
      </c>
      <c s="34" t="s">
        <v>5295</v>
      </c>
      <c s="34" t="s">
        <v>5296</v>
      </c>
      <c s="35" t="s">
        <v>5</v>
      </c>
      <c s="6" t="s">
        <v>5297</v>
      </c>
      <c s="36" t="s">
        <v>52</v>
      </c>
      <c s="37">
        <v>8</v>
      </c>
      <c s="36">
        <v>0</v>
      </c>
      <c s="36">
        <f>ROUND(G2043*H2043,6)</f>
      </c>
      <c r="L2043" s="38">
        <v>0</v>
      </c>
      <c s="32">
        <f>ROUND(ROUND(L2043,2)*ROUND(G2043,3),2)</f>
      </c>
      <c s="36" t="s">
        <v>1165</v>
      </c>
      <c>
        <f>(M2043*21)/100</f>
      </c>
      <c t="s">
        <v>27</v>
      </c>
    </row>
    <row r="2044" spans="1:5" ht="25.5">
      <c r="A2044" s="35" t="s">
        <v>54</v>
      </c>
      <c r="E2044" s="39" t="s">
        <v>5297</v>
      </c>
    </row>
    <row r="2045" spans="1:5" ht="12.75">
      <c r="A2045" s="35" t="s">
        <v>56</v>
      </c>
      <c r="E2045" s="40" t="s">
        <v>5</v>
      </c>
    </row>
    <row r="2046" spans="1:5" ht="12.75">
      <c r="A2046" t="s">
        <v>58</v>
      </c>
      <c r="E2046" s="39" t="s">
        <v>5276</v>
      </c>
    </row>
    <row r="2047" spans="1:16" ht="25.5">
      <c r="A2047" t="s">
        <v>48</v>
      </c>
      <c s="34" t="s">
        <v>5298</v>
      </c>
      <c s="34" t="s">
        <v>5299</v>
      </c>
      <c s="35" t="s">
        <v>5</v>
      </c>
      <c s="6" t="s">
        <v>5300</v>
      </c>
      <c s="36" t="s">
        <v>52</v>
      </c>
      <c s="37">
        <v>2</v>
      </c>
      <c s="36">
        <v>0</v>
      </c>
      <c s="36">
        <f>ROUND(G2047*H2047,6)</f>
      </c>
      <c r="L2047" s="38">
        <v>0</v>
      </c>
      <c s="32">
        <f>ROUND(ROUND(L2047,2)*ROUND(G2047,3),2)</f>
      </c>
      <c s="36" t="s">
        <v>1165</v>
      </c>
      <c>
        <f>(M2047*21)/100</f>
      </c>
      <c t="s">
        <v>27</v>
      </c>
    </row>
    <row r="2048" spans="1:5" ht="25.5">
      <c r="A2048" s="35" t="s">
        <v>54</v>
      </c>
      <c r="E2048" s="39" t="s">
        <v>5300</v>
      </c>
    </row>
    <row r="2049" spans="1:5" ht="12.75">
      <c r="A2049" s="35" t="s">
        <v>56</v>
      </c>
      <c r="E2049" s="40" t="s">
        <v>5</v>
      </c>
    </row>
    <row r="2050" spans="1:5" ht="12.75">
      <c r="A2050" t="s">
        <v>58</v>
      </c>
      <c r="E2050" s="39" t="s">
        <v>5276</v>
      </c>
    </row>
    <row r="2051" spans="1:13" ht="12.75">
      <c r="A2051" t="s">
        <v>46</v>
      </c>
      <c r="C2051" s="31" t="s">
        <v>2402</v>
      </c>
      <c r="E2051" s="33" t="s">
        <v>5301</v>
      </c>
      <c r="J2051" s="32">
        <f>0</f>
      </c>
      <c s="32">
        <f>0</f>
      </c>
      <c s="32">
        <f>0+L2052+L2056</f>
      </c>
      <c s="32">
        <f>0+M2052+M2056</f>
      </c>
    </row>
    <row r="2052" spans="1:16" ht="12.75">
      <c r="A2052" t="s">
        <v>48</v>
      </c>
      <c s="34" t="s">
        <v>5302</v>
      </c>
      <c s="34" t="s">
        <v>5303</v>
      </c>
      <c s="35" t="s">
        <v>5</v>
      </c>
      <c s="6" t="s">
        <v>5304</v>
      </c>
      <c s="36" t="s">
        <v>1354</v>
      </c>
      <c s="37">
        <v>606.828</v>
      </c>
      <c s="36">
        <v>0</v>
      </c>
      <c s="36">
        <f>ROUND(G2052*H2052,6)</f>
      </c>
      <c r="L2052" s="38">
        <v>0</v>
      </c>
      <c s="32">
        <f>ROUND(ROUND(L2052,2)*ROUND(G2052,3),2)</f>
      </c>
      <c s="36" t="s">
        <v>1501</v>
      </c>
      <c>
        <f>(M2052*21)/100</f>
      </c>
      <c t="s">
        <v>27</v>
      </c>
    </row>
    <row r="2053" spans="1:5" ht="12.75">
      <c r="A2053" s="35" t="s">
        <v>54</v>
      </c>
      <c r="E2053" s="39" t="s">
        <v>5304</v>
      </c>
    </row>
    <row r="2054" spans="1:5" ht="25.5">
      <c r="A2054" s="35" t="s">
        <v>56</v>
      </c>
      <c r="E2054" s="40" t="s">
        <v>5305</v>
      </c>
    </row>
    <row r="2055" spans="1:5" ht="12.75">
      <c r="A2055" t="s">
        <v>58</v>
      </c>
      <c r="E2055" s="39" t="s">
        <v>5306</v>
      </c>
    </row>
    <row r="2056" spans="1:16" ht="25.5">
      <c r="A2056" t="s">
        <v>48</v>
      </c>
      <c s="34" t="s">
        <v>5307</v>
      </c>
      <c s="34" t="s">
        <v>5308</v>
      </c>
      <c s="35" t="s">
        <v>5</v>
      </c>
      <c s="6" t="s">
        <v>5309</v>
      </c>
      <c s="36" t="s">
        <v>1354</v>
      </c>
      <c s="37">
        <v>606.828</v>
      </c>
      <c s="36">
        <v>0</v>
      </c>
      <c s="36">
        <f>ROUND(G2056*H2056,6)</f>
      </c>
      <c r="L2056" s="38">
        <v>0</v>
      </c>
      <c s="32">
        <f>ROUND(ROUND(L2056,2)*ROUND(G2056,3),2)</f>
      </c>
      <c s="36" t="s">
        <v>1165</v>
      </c>
      <c>
        <f>(M2056*21)/100</f>
      </c>
      <c t="s">
        <v>27</v>
      </c>
    </row>
    <row r="2057" spans="1:5" ht="25.5">
      <c r="A2057" s="35" t="s">
        <v>54</v>
      </c>
      <c r="E2057" s="39" t="s">
        <v>5309</v>
      </c>
    </row>
    <row r="2058" spans="1:5" ht="25.5">
      <c r="A2058" s="35" t="s">
        <v>56</v>
      </c>
      <c r="E2058" s="40" t="s">
        <v>5305</v>
      </c>
    </row>
    <row r="2059" spans="1:5" ht="12.75">
      <c r="A2059" t="s">
        <v>58</v>
      </c>
      <c r="E2059" s="39" t="s">
        <v>5</v>
      </c>
    </row>
    <row r="2060" spans="1:13" ht="12.75">
      <c r="A2060" t="s">
        <v>46</v>
      </c>
      <c r="C2060" s="31" t="s">
        <v>2422</v>
      </c>
      <c r="E2060" s="33" t="s">
        <v>5310</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5311</v>
      </c>
      <c s="34" t="s">
        <v>5312</v>
      </c>
      <c s="35" t="s">
        <v>5</v>
      </c>
      <c s="6" t="s">
        <v>5313</v>
      </c>
      <c s="36" t="s">
        <v>163</v>
      </c>
      <c s="37">
        <v>132.825</v>
      </c>
      <c s="36">
        <v>0.00153</v>
      </c>
      <c s="36">
        <f>ROUND(G2061*H2061,6)</f>
      </c>
      <c r="L2061" s="38">
        <v>0</v>
      </c>
      <c s="32">
        <f>ROUND(ROUND(L2061,2)*ROUND(G2061,3),2)</f>
      </c>
      <c s="36" t="s">
        <v>1501</v>
      </c>
      <c>
        <f>(M2061*21)/100</f>
      </c>
      <c t="s">
        <v>27</v>
      </c>
    </row>
    <row r="2062" spans="1:5" ht="25.5">
      <c r="A2062" s="35" t="s">
        <v>54</v>
      </c>
      <c r="E2062" s="39" t="s">
        <v>5313</v>
      </c>
    </row>
    <row r="2063" spans="1:5" ht="63.75">
      <c r="A2063" s="35" t="s">
        <v>56</v>
      </c>
      <c r="E2063" s="40" t="s">
        <v>5314</v>
      </c>
    </row>
    <row r="2064" spans="1:5" ht="51">
      <c r="A2064" t="s">
        <v>58</v>
      </c>
      <c r="E2064" s="39" t="s">
        <v>5315</v>
      </c>
    </row>
    <row r="2065" spans="1:16" ht="12.75">
      <c r="A2065" t="s">
        <v>48</v>
      </c>
      <c s="34" t="s">
        <v>5316</v>
      </c>
      <c s="34" t="s">
        <v>5317</v>
      </c>
      <c s="35" t="s">
        <v>5</v>
      </c>
      <c s="6" t="s">
        <v>5318</v>
      </c>
      <c s="36" t="s">
        <v>52</v>
      </c>
      <c s="37">
        <v>146.108</v>
      </c>
      <c s="36">
        <v>0.01</v>
      </c>
      <c s="36">
        <f>ROUND(G2065*H2065,6)</f>
      </c>
      <c r="L2065" s="38">
        <v>0</v>
      </c>
      <c s="32">
        <f>ROUND(ROUND(L2065,2)*ROUND(G2065,3),2)</f>
      </c>
      <c s="36" t="s">
        <v>1501</v>
      </c>
      <c>
        <f>(M2065*21)/100</f>
      </c>
      <c t="s">
        <v>27</v>
      </c>
    </row>
    <row r="2066" spans="1:5" ht="12.75">
      <c r="A2066" s="35" t="s">
        <v>54</v>
      </c>
      <c r="E2066" s="39" t="s">
        <v>5318</v>
      </c>
    </row>
    <row r="2067" spans="1:5" ht="12.75">
      <c r="A2067" s="35" t="s">
        <v>56</v>
      </c>
      <c r="E2067" s="40" t="s">
        <v>5</v>
      </c>
    </row>
    <row r="2068" spans="1:5" ht="12.75">
      <c r="A2068" t="s">
        <v>58</v>
      </c>
      <c r="E2068" s="39" t="s">
        <v>5</v>
      </c>
    </row>
    <row r="2069" spans="1:16" ht="25.5">
      <c r="A2069" t="s">
        <v>48</v>
      </c>
      <c s="34" t="s">
        <v>5319</v>
      </c>
      <c s="34" t="s">
        <v>5320</v>
      </c>
      <c s="35" t="s">
        <v>5</v>
      </c>
      <c s="6" t="s">
        <v>5321</v>
      </c>
      <c s="36" t="s">
        <v>163</v>
      </c>
      <c s="37">
        <v>132.825</v>
      </c>
      <c s="36">
        <v>0.00075</v>
      </c>
      <c s="36">
        <f>ROUND(G2069*H2069,6)</f>
      </c>
      <c r="L2069" s="38">
        <v>0</v>
      </c>
      <c s="32">
        <f>ROUND(ROUND(L2069,2)*ROUND(G2069,3),2)</f>
      </c>
      <c s="36" t="s">
        <v>1501</v>
      </c>
      <c>
        <f>(M2069*21)/100</f>
      </c>
      <c t="s">
        <v>27</v>
      </c>
    </row>
    <row r="2070" spans="1:5" ht="25.5">
      <c r="A2070" s="35" t="s">
        <v>54</v>
      </c>
      <c r="E2070" s="39" t="s">
        <v>5321</v>
      </c>
    </row>
    <row r="2071" spans="1:5" ht="12.75">
      <c r="A2071" s="35" t="s">
        <v>56</v>
      </c>
      <c r="E2071" s="40" t="s">
        <v>5</v>
      </c>
    </row>
    <row r="2072" spans="1:5" ht="51">
      <c r="A2072" t="s">
        <v>58</v>
      </c>
      <c r="E2072" s="39" t="s">
        <v>5315</v>
      </c>
    </row>
    <row r="2073" spans="1:16" ht="12.75">
      <c r="A2073" t="s">
        <v>48</v>
      </c>
      <c s="34" t="s">
        <v>5322</v>
      </c>
      <c s="34" t="s">
        <v>5317</v>
      </c>
      <c s="35" t="s">
        <v>49</v>
      </c>
      <c s="6" t="s">
        <v>5318</v>
      </c>
      <c s="36" t="s">
        <v>52</v>
      </c>
      <c s="37">
        <v>73.054</v>
      </c>
      <c s="36">
        <v>0.01</v>
      </c>
      <c s="36">
        <f>ROUND(G2073*H2073,6)</f>
      </c>
      <c r="L2073" s="38">
        <v>0</v>
      </c>
      <c s="32">
        <f>ROUND(ROUND(L2073,2)*ROUND(G2073,3),2)</f>
      </c>
      <c s="36" t="s">
        <v>1501</v>
      </c>
      <c>
        <f>(M2073*21)/100</f>
      </c>
      <c t="s">
        <v>27</v>
      </c>
    </row>
    <row r="2074" spans="1:5" ht="12.75">
      <c r="A2074" s="35" t="s">
        <v>54</v>
      </c>
      <c r="E2074" s="39" t="s">
        <v>5318</v>
      </c>
    </row>
    <row r="2075" spans="1:5" ht="12.75">
      <c r="A2075" s="35" t="s">
        <v>56</v>
      </c>
      <c r="E2075" s="40" t="s">
        <v>5</v>
      </c>
    </row>
    <row r="2076" spans="1:5" ht="12.75">
      <c r="A2076" t="s">
        <v>58</v>
      </c>
      <c r="E2076" s="39" t="s">
        <v>5</v>
      </c>
    </row>
    <row r="2077" spans="1:16" ht="12.75">
      <c r="A2077" t="s">
        <v>48</v>
      </c>
      <c s="34" t="s">
        <v>5323</v>
      </c>
      <c s="34" t="s">
        <v>5324</v>
      </c>
      <c s="35" t="s">
        <v>5</v>
      </c>
      <c s="6" t="s">
        <v>5325</v>
      </c>
      <c s="36" t="s">
        <v>1354</v>
      </c>
      <c s="37">
        <v>4398.9</v>
      </c>
      <c s="36">
        <v>0</v>
      </c>
      <c s="36">
        <f>ROUND(G2077*H2077,6)</f>
      </c>
      <c r="L2077" s="38">
        <v>0</v>
      </c>
      <c s="32">
        <f>ROUND(ROUND(L2077,2)*ROUND(G2077,3),2)</f>
      </c>
      <c s="36" t="s">
        <v>1165</v>
      </c>
      <c>
        <f>(M2077*21)/100</f>
      </c>
      <c t="s">
        <v>27</v>
      </c>
    </row>
    <row r="2078" spans="1:5" ht="12.75">
      <c r="A2078" s="35" t="s">
        <v>54</v>
      </c>
      <c r="E2078" s="39" t="s">
        <v>5325</v>
      </c>
    </row>
    <row r="2079" spans="1:5" ht="38.25">
      <c r="A2079" s="35" t="s">
        <v>56</v>
      </c>
      <c r="E2079" s="40" t="s">
        <v>5326</v>
      </c>
    </row>
    <row r="2080" spans="1:5" ht="12.75">
      <c r="A2080" t="s">
        <v>58</v>
      </c>
      <c r="E2080" s="39" t="s">
        <v>5327</v>
      </c>
    </row>
    <row r="2081" spans="1:16" ht="12.75">
      <c r="A2081" t="s">
        <v>48</v>
      </c>
      <c s="34" t="s">
        <v>5328</v>
      </c>
      <c s="34" t="s">
        <v>5329</v>
      </c>
      <c s="35" t="s">
        <v>5</v>
      </c>
      <c s="6" t="s">
        <v>5330</v>
      </c>
      <c s="36" t="s">
        <v>1354</v>
      </c>
      <c s="37">
        <v>4398.9</v>
      </c>
      <c s="36">
        <v>0</v>
      </c>
      <c s="36">
        <f>ROUND(G2081*H2081,6)</f>
      </c>
      <c r="L2081" s="38">
        <v>0</v>
      </c>
      <c s="32">
        <f>ROUND(ROUND(L2081,2)*ROUND(G2081,3),2)</f>
      </c>
      <c s="36" t="s">
        <v>1501</v>
      </c>
      <c>
        <f>(M2081*21)/100</f>
      </c>
      <c t="s">
        <v>27</v>
      </c>
    </row>
    <row r="2082" spans="1:5" ht="12.75">
      <c r="A2082" s="35" t="s">
        <v>54</v>
      </c>
      <c r="E2082" s="39" t="s">
        <v>5330</v>
      </c>
    </row>
    <row r="2083" spans="1:5" ht="409.5">
      <c r="A2083" s="35" t="s">
        <v>56</v>
      </c>
      <c r="E2083" s="40" t="s">
        <v>5331</v>
      </c>
    </row>
    <row r="2084" spans="1:5" ht="51">
      <c r="A2084" t="s">
        <v>58</v>
      </c>
      <c r="E2084" s="39" t="s">
        <v>1595</v>
      </c>
    </row>
    <row r="2085" spans="1:16" ht="25.5">
      <c r="A2085" t="s">
        <v>48</v>
      </c>
      <c s="34" t="s">
        <v>5332</v>
      </c>
      <c s="34" t="s">
        <v>5333</v>
      </c>
      <c s="35" t="s">
        <v>5</v>
      </c>
      <c s="6" t="s">
        <v>5334</v>
      </c>
      <c s="36" t="s">
        <v>163</v>
      </c>
      <c s="37">
        <v>1367.808</v>
      </c>
      <c s="36">
        <v>0.00043</v>
      </c>
      <c s="36">
        <f>ROUND(G2085*H2085,6)</f>
      </c>
      <c r="L2085" s="38">
        <v>0</v>
      </c>
      <c s="32">
        <f>ROUND(ROUND(L2085,2)*ROUND(G2085,3),2)</f>
      </c>
      <c s="36" t="s">
        <v>1501</v>
      </c>
      <c>
        <f>(M2085*21)/100</f>
      </c>
      <c t="s">
        <v>27</v>
      </c>
    </row>
    <row r="2086" spans="1:5" ht="25.5">
      <c r="A2086" s="35" t="s">
        <v>54</v>
      </c>
      <c r="E2086" s="39" t="s">
        <v>5334</v>
      </c>
    </row>
    <row r="2087" spans="1:5" ht="12.75">
      <c r="A2087" s="35" t="s">
        <v>56</v>
      </c>
      <c r="E2087" s="40" t="s">
        <v>5335</v>
      </c>
    </row>
    <row r="2088" spans="1:5" ht="12.75">
      <c r="A2088" t="s">
        <v>58</v>
      </c>
      <c r="E2088" s="39" t="s">
        <v>5</v>
      </c>
    </row>
    <row r="2089" spans="1:16" ht="12.75">
      <c r="A2089" t="s">
        <v>48</v>
      </c>
      <c s="34" t="s">
        <v>5336</v>
      </c>
      <c s="34" t="s">
        <v>5337</v>
      </c>
      <c s="35" t="s">
        <v>5</v>
      </c>
      <c s="6" t="s">
        <v>5338</v>
      </c>
      <c s="36" t="s">
        <v>52</v>
      </c>
      <c s="37">
        <v>170.573</v>
      </c>
      <c s="36">
        <v>0</v>
      </c>
      <c s="36">
        <f>ROUND(G2089*H2089,6)</f>
      </c>
      <c r="L2089" s="38">
        <v>0</v>
      </c>
      <c s="32">
        <f>ROUND(ROUND(L2089,2)*ROUND(G2089,3),2)</f>
      </c>
      <c s="36" t="s">
        <v>1165</v>
      </c>
      <c>
        <f>(M2089*21)/100</f>
      </c>
      <c t="s">
        <v>27</v>
      </c>
    </row>
    <row r="2090" spans="1:5" ht="12.75">
      <c r="A2090" s="35" t="s">
        <v>54</v>
      </c>
      <c r="E2090" s="39" t="s">
        <v>5338</v>
      </c>
    </row>
    <row r="2091" spans="1:5" ht="25.5">
      <c r="A2091" s="35" t="s">
        <v>56</v>
      </c>
      <c r="E2091" s="40" t="s">
        <v>5339</v>
      </c>
    </row>
    <row r="2092" spans="1:5" ht="12.75">
      <c r="A2092" t="s">
        <v>58</v>
      </c>
      <c r="E2092" s="39" t="s">
        <v>5</v>
      </c>
    </row>
    <row r="2093" spans="1:16" ht="12.75">
      <c r="A2093" t="s">
        <v>48</v>
      </c>
      <c s="34" t="s">
        <v>5340</v>
      </c>
      <c s="34" t="s">
        <v>5341</v>
      </c>
      <c s="35" t="s">
        <v>5</v>
      </c>
      <c s="6" t="s">
        <v>5338</v>
      </c>
      <c s="36" t="s">
        <v>52</v>
      </c>
      <c s="37">
        <v>1870.22</v>
      </c>
      <c s="36">
        <v>0</v>
      </c>
      <c s="36">
        <f>ROUND(G2093*H2093,6)</f>
      </c>
      <c r="L2093" s="38">
        <v>0</v>
      </c>
      <c s="32">
        <f>ROUND(ROUND(L2093,2)*ROUND(G2093,3),2)</f>
      </c>
      <c s="36" t="s">
        <v>1165</v>
      </c>
      <c>
        <f>(M2093*21)/100</f>
      </c>
      <c t="s">
        <v>27</v>
      </c>
    </row>
    <row r="2094" spans="1:5" ht="12.75">
      <c r="A2094" s="35" t="s">
        <v>54</v>
      </c>
      <c r="E2094" s="39" t="s">
        <v>5338</v>
      </c>
    </row>
    <row r="2095" spans="1:5" ht="76.5">
      <c r="A2095" s="35" t="s">
        <v>56</v>
      </c>
      <c r="E2095" s="40" t="s">
        <v>5342</v>
      </c>
    </row>
    <row r="2096" spans="1:5" ht="12.75">
      <c r="A2096" t="s">
        <v>58</v>
      </c>
      <c r="E2096" s="39" t="s">
        <v>5</v>
      </c>
    </row>
    <row r="2097" spans="1:16" ht="12.75">
      <c r="A2097" t="s">
        <v>48</v>
      </c>
      <c s="34" t="s">
        <v>5343</v>
      </c>
      <c s="34" t="s">
        <v>5344</v>
      </c>
      <c s="35" t="s">
        <v>5</v>
      </c>
      <c s="6" t="s">
        <v>5338</v>
      </c>
      <c s="36" t="s">
        <v>52</v>
      </c>
      <c s="37">
        <v>390.097</v>
      </c>
      <c s="36">
        <v>0</v>
      </c>
      <c s="36">
        <f>ROUND(G2097*H2097,6)</f>
      </c>
      <c r="L2097" s="38">
        <v>0</v>
      </c>
      <c s="32">
        <f>ROUND(ROUND(L2097,2)*ROUND(G2097,3),2)</f>
      </c>
      <c s="36" t="s">
        <v>1165</v>
      </c>
      <c>
        <f>(M2097*21)/100</f>
      </c>
      <c t="s">
        <v>27</v>
      </c>
    </row>
    <row r="2098" spans="1:5" ht="12.75">
      <c r="A2098" s="35" t="s">
        <v>54</v>
      </c>
      <c r="E2098" s="39" t="s">
        <v>5338</v>
      </c>
    </row>
    <row r="2099" spans="1:5" ht="25.5">
      <c r="A2099" s="35" t="s">
        <v>56</v>
      </c>
      <c r="E2099" s="40" t="s">
        <v>5345</v>
      </c>
    </row>
    <row r="2100" spans="1:5" ht="12.75">
      <c r="A2100" t="s">
        <v>58</v>
      </c>
      <c r="E2100" s="39" t="s">
        <v>5</v>
      </c>
    </row>
    <row r="2101" spans="1:16" ht="12.75">
      <c r="A2101" t="s">
        <v>48</v>
      </c>
      <c s="34" t="s">
        <v>5346</v>
      </c>
      <c s="34" t="s">
        <v>5347</v>
      </c>
      <c s="35" t="s">
        <v>5</v>
      </c>
      <c s="6" t="s">
        <v>5338</v>
      </c>
      <c s="36" t="s">
        <v>52</v>
      </c>
      <c s="37">
        <v>388.667</v>
      </c>
      <c s="36">
        <v>0</v>
      </c>
      <c s="36">
        <f>ROUND(G2101*H2101,6)</f>
      </c>
      <c r="L2101" s="38">
        <v>0</v>
      </c>
      <c s="32">
        <f>ROUND(ROUND(L2101,2)*ROUND(G2101,3),2)</f>
      </c>
      <c s="36" t="s">
        <v>1165</v>
      </c>
      <c>
        <f>(M2101*21)/100</f>
      </c>
      <c t="s">
        <v>27</v>
      </c>
    </row>
    <row r="2102" spans="1:5" ht="12.75">
      <c r="A2102" s="35" t="s">
        <v>54</v>
      </c>
      <c r="E2102" s="39" t="s">
        <v>5338</v>
      </c>
    </row>
    <row r="2103" spans="1:5" ht="25.5">
      <c r="A2103" s="35" t="s">
        <v>56</v>
      </c>
      <c r="E2103" s="40" t="s">
        <v>5348</v>
      </c>
    </row>
    <row r="2104" spans="1:5" ht="12.75">
      <c r="A2104" t="s">
        <v>58</v>
      </c>
      <c r="E2104" s="39" t="s">
        <v>5</v>
      </c>
    </row>
    <row r="2105" spans="1:16" ht="12.75">
      <c r="A2105" t="s">
        <v>48</v>
      </c>
      <c s="34" t="s">
        <v>5349</v>
      </c>
      <c s="34" t="s">
        <v>5350</v>
      </c>
      <c s="35" t="s">
        <v>5</v>
      </c>
      <c s="6" t="s">
        <v>5338</v>
      </c>
      <c s="36" t="s">
        <v>52</v>
      </c>
      <c s="37">
        <v>555.5</v>
      </c>
      <c s="36">
        <v>0</v>
      </c>
      <c s="36">
        <f>ROUND(G2105*H2105,6)</f>
      </c>
      <c r="L2105" s="38">
        <v>0</v>
      </c>
      <c s="32">
        <f>ROUND(ROUND(L2105,2)*ROUND(G2105,3),2)</f>
      </c>
      <c s="36" t="s">
        <v>1165</v>
      </c>
      <c>
        <f>(M2105*21)/100</f>
      </c>
      <c t="s">
        <v>27</v>
      </c>
    </row>
    <row r="2106" spans="1:5" ht="12.75">
      <c r="A2106" s="35" t="s">
        <v>54</v>
      </c>
      <c r="E2106" s="39" t="s">
        <v>5338</v>
      </c>
    </row>
    <row r="2107" spans="1:5" ht="25.5">
      <c r="A2107" s="35" t="s">
        <v>56</v>
      </c>
      <c r="E2107" s="40" t="s">
        <v>5351</v>
      </c>
    </row>
    <row r="2108" spans="1:5" ht="12.75">
      <c r="A2108" t="s">
        <v>58</v>
      </c>
      <c r="E2108" s="39" t="s">
        <v>5</v>
      </c>
    </row>
    <row r="2109" spans="1:16" ht="12.75">
      <c r="A2109" t="s">
        <v>48</v>
      </c>
      <c s="34" t="s">
        <v>5352</v>
      </c>
      <c s="34" t="s">
        <v>5353</v>
      </c>
      <c s="35" t="s">
        <v>5</v>
      </c>
      <c s="6" t="s">
        <v>5354</v>
      </c>
      <c s="36" t="s">
        <v>52</v>
      </c>
      <c s="37">
        <v>187.935</v>
      </c>
      <c s="36">
        <v>0</v>
      </c>
      <c s="36">
        <f>ROUND(G2109*H2109,6)</f>
      </c>
      <c r="L2109" s="38">
        <v>0</v>
      </c>
      <c s="32">
        <f>ROUND(ROUND(L2109,2)*ROUND(G2109,3),2)</f>
      </c>
      <c s="36" t="s">
        <v>1165</v>
      </c>
      <c>
        <f>(M2109*21)/100</f>
      </c>
      <c t="s">
        <v>27</v>
      </c>
    </row>
    <row r="2110" spans="1:5" ht="12.75">
      <c r="A2110" s="35" t="s">
        <v>54</v>
      </c>
      <c r="E2110" s="39" t="s">
        <v>5354</v>
      </c>
    </row>
    <row r="2111" spans="1:5" ht="25.5">
      <c r="A2111" s="35" t="s">
        <v>56</v>
      </c>
      <c r="E2111" s="40" t="s">
        <v>5355</v>
      </c>
    </row>
    <row r="2112" spans="1:5" ht="12.75">
      <c r="A2112" t="s">
        <v>58</v>
      </c>
      <c r="E2112" s="39" t="s">
        <v>5</v>
      </c>
    </row>
    <row r="2113" spans="1:16" ht="12.75">
      <c r="A2113" t="s">
        <v>48</v>
      </c>
      <c s="34" t="s">
        <v>5356</v>
      </c>
      <c s="34" t="s">
        <v>5357</v>
      </c>
      <c s="35" t="s">
        <v>5</v>
      </c>
      <c s="6" t="s">
        <v>5354</v>
      </c>
      <c s="36" t="s">
        <v>52</v>
      </c>
      <c s="37">
        <v>131.446</v>
      </c>
      <c s="36">
        <v>0</v>
      </c>
      <c s="36">
        <f>ROUND(G2113*H2113,6)</f>
      </c>
      <c r="L2113" s="38">
        <v>0</v>
      </c>
      <c s="32">
        <f>ROUND(ROUND(L2113,2)*ROUND(G2113,3),2)</f>
      </c>
      <c s="36" t="s">
        <v>1165</v>
      </c>
      <c>
        <f>(M2113*21)/100</f>
      </c>
      <c t="s">
        <v>27</v>
      </c>
    </row>
    <row r="2114" spans="1:5" ht="12.75">
      <c r="A2114" s="35" t="s">
        <v>54</v>
      </c>
      <c r="E2114" s="39" t="s">
        <v>5354</v>
      </c>
    </row>
    <row r="2115" spans="1:5" ht="25.5">
      <c r="A2115" s="35" t="s">
        <v>56</v>
      </c>
      <c r="E2115" s="40" t="s">
        <v>5358</v>
      </c>
    </row>
    <row r="2116" spans="1:5" ht="12.75">
      <c r="A2116" t="s">
        <v>58</v>
      </c>
      <c r="E2116" s="39" t="s">
        <v>5</v>
      </c>
    </row>
    <row r="2117" spans="1:16" ht="12.75">
      <c r="A2117" t="s">
        <v>48</v>
      </c>
      <c s="34" t="s">
        <v>5359</v>
      </c>
      <c s="34" t="s">
        <v>5360</v>
      </c>
      <c s="35" t="s">
        <v>5</v>
      </c>
      <c s="6" t="s">
        <v>5354</v>
      </c>
      <c s="36" t="s">
        <v>52</v>
      </c>
      <c s="37">
        <v>500.738</v>
      </c>
      <c s="36">
        <v>0</v>
      </c>
      <c s="36">
        <f>ROUND(G2117*H2117,6)</f>
      </c>
      <c r="L2117" s="38">
        <v>0</v>
      </c>
      <c s="32">
        <f>ROUND(ROUND(L2117,2)*ROUND(G2117,3),2)</f>
      </c>
      <c s="36" t="s">
        <v>1165</v>
      </c>
      <c>
        <f>(M2117*21)/100</f>
      </c>
      <c t="s">
        <v>27</v>
      </c>
    </row>
    <row r="2118" spans="1:5" ht="12.75">
      <c r="A2118" s="35" t="s">
        <v>54</v>
      </c>
      <c r="E2118" s="39" t="s">
        <v>5354</v>
      </c>
    </row>
    <row r="2119" spans="1:5" ht="38.25">
      <c r="A2119" s="35" t="s">
        <v>56</v>
      </c>
      <c r="E2119" s="40" t="s">
        <v>5361</v>
      </c>
    </row>
    <row r="2120" spans="1:5" ht="12.75">
      <c r="A2120" t="s">
        <v>58</v>
      </c>
      <c r="E2120" s="39" t="s">
        <v>5</v>
      </c>
    </row>
    <row r="2121" spans="1:16" ht="25.5">
      <c r="A2121" t="s">
        <v>48</v>
      </c>
      <c s="34" t="s">
        <v>5362</v>
      </c>
      <c s="34" t="s">
        <v>5363</v>
      </c>
      <c s="35" t="s">
        <v>5</v>
      </c>
      <c s="6" t="s">
        <v>5364</v>
      </c>
      <c s="36" t="s">
        <v>163</v>
      </c>
      <c s="37">
        <v>859.472</v>
      </c>
      <c s="36">
        <v>0.00074</v>
      </c>
      <c s="36">
        <f>ROUND(G2121*H2121,6)</f>
      </c>
      <c r="L2121" s="38">
        <v>0</v>
      </c>
      <c s="32">
        <f>ROUND(ROUND(L2121,2)*ROUND(G2121,3),2)</f>
      </c>
      <c s="36" t="s">
        <v>1501</v>
      </c>
      <c>
        <f>(M2121*21)/100</f>
      </c>
      <c t="s">
        <v>27</v>
      </c>
    </row>
    <row r="2122" spans="1:5" ht="25.5">
      <c r="A2122" s="35" t="s">
        <v>54</v>
      </c>
      <c r="E2122" s="39" t="s">
        <v>5364</v>
      </c>
    </row>
    <row r="2123" spans="1:5" ht="89.25">
      <c r="A2123" s="35" t="s">
        <v>56</v>
      </c>
      <c r="E2123" s="40" t="s">
        <v>5365</v>
      </c>
    </row>
    <row r="2124" spans="1:5" ht="12.75">
      <c r="A2124" t="s">
        <v>58</v>
      </c>
      <c r="E2124" s="39" t="s">
        <v>5</v>
      </c>
    </row>
    <row r="2125" spans="1:16" ht="12.75">
      <c r="A2125" t="s">
        <v>48</v>
      </c>
      <c s="34" t="s">
        <v>5366</v>
      </c>
      <c s="34" t="s">
        <v>5367</v>
      </c>
      <c s="35" t="s">
        <v>5</v>
      </c>
      <c s="6" t="s">
        <v>5368</v>
      </c>
      <c s="36" t="s">
        <v>52</v>
      </c>
      <c s="37">
        <v>4194.754</v>
      </c>
      <c s="36">
        <v>0</v>
      </c>
      <c s="36">
        <f>ROUND(G2125*H2125,6)</f>
      </c>
      <c r="L2125" s="38">
        <v>0</v>
      </c>
      <c s="32">
        <f>ROUND(ROUND(L2125,2)*ROUND(G2125,3),2)</f>
      </c>
      <c s="36" t="s">
        <v>1165</v>
      </c>
      <c>
        <f>(M2125*21)/100</f>
      </c>
      <c t="s">
        <v>27</v>
      </c>
    </row>
    <row r="2126" spans="1:5" ht="12.75">
      <c r="A2126" s="35" t="s">
        <v>54</v>
      </c>
      <c r="E2126" s="39" t="s">
        <v>5368</v>
      </c>
    </row>
    <row r="2127" spans="1:5" ht="51">
      <c r="A2127" s="35" t="s">
        <v>56</v>
      </c>
      <c r="E2127" s="40" t="s">
        <v>5369</v>
      </c>
    </row>
    <row r="2128" spans="1:5" ht="12.75">
      <c r="A2128" t="s">
        <v>58</v>
      </c>
      <c r="E2128" s="39" t="s">
        <v>5</v>
      </c>
    </row>
    <row r="2129" spans="1:16" ht="12.75">
      <c r="A2129" t="s">
        <v>48</v>
      </c>
      <c s="34" t="s">
        <v>5370</v>
      </c>
      <c s="34" t="s">
        <v>5371</v>
      </c>
      <c s="35" t="s">
        <v>5</v>
      </c>
      <c s="6" t="s">
        <v>5368</v>
      </c>
      <c s="36" t="s">
        <v>52</v>
      </c>
      <c s="37">
        <v>1714.116</v>
      </c>
      <c s="36">
        <v>0</v>
      </c>
      <c s="36">
        <f>ROUND(G2129*H2129,6)</f>
      </c>
      <c r="L2129" s="38">
        <v>0</v>
      </c>
      <c s="32">
        <f>ROUND(ROUND(L2129,2)*ROUND(G2129,3),2)</f>
      </c>
      <c s="36" t="s">
        <v>1165</v>
      </c>
      <c>
        <f>(M2129*21)/100</f>
      </c>
      <c t="s">
        <v>27</v>
      </c>
    </row>
    <row r="2130" spans="1:5" ht="12.75">
      <c r="A2130" s="35" t="s">
        <v>54</v>
      </c>
      <c r="E2130" s="39" t="s">
        <v>5368</v>
      </c>
    </row>
    <row r="2131" spans="1:5" ht="38.25">
      <c r="A2131" s="35" t="s">
        <v>56</v>
      </c>
      <c r="E2131" s="40" t="s">
        <v>5372</v>
      </c>
    </row>
    <row r="2132" spans="1:5" ht="12.75">
      <c r="A2132" t="s">
        <v>58</v>
      </c>
      <c r="E2132" s="39" t="s">
        <v>5</v>
      </c>
    </row>
    <row r="2133" spans="1:16" ht="25.5">
      <c r="A2133" t="s">
        <v>48</v>
      </c>
      <c s="34" t="s">
        <v>5373</v>
      </c>
      <c s="34" t="s">
        <v>5374</v>
      </c>
      <c s="35" t="s">
        <v>5</v>
      </c>
      <c s="6" t="s">
        <v>5375</v>
      </c>
      <c s="36" t="s">
        <v>1354</v>
      </c>
      <c s="37">
        <v>1178.97</v>
      </c>
      <c s="36">
        <v>0.0075</v>
      </c>
      <c s="36">
        <f>ROUND(G2133*H2133,6)</f>
      </c>
      <c r="L2133" s="38">
        <v>0</v>
      </c>
      <c s="32">
        <f>ROUND(ROUND(L2133,2)*ROUND(G2133,3),2)</f>
      </c>
      <c s="36" t="s">
        <v>1501</v>
      </c>
      <c>
        <f>(M2133*21)/100</f>
      </c>
      <c t="s">
        <v>27</v>
      </c>
    </row>
    <row r="2134" spans="1:5" ht="25.5">
      <c r="A2134" s="35" t="s">
        <v>54</v>
      </c>
      <c r="E2134" s="39" t="s">
        <v>5375</v>
      </c>
    </row>
    <row r="2135" spans="1:5" ht="114.75">
      <c r="A2135" s="35" t="s">
        <v>56</v>
      </c>
      <c r="E2135" s="40" t="s">
        <v>5376</v>
      </c>
    </row>
    <row r="2136" spans="1:5" ht="12.75">
      <c r="A2136" t="s">
        <v>58</v>
      </c>
      <c r="E2136" s="39" t="s">
        <v>5377</v>
      </c>
    </row>
    <row r="2137" spans="1:16" ht="12.75">
      <c r="A2137" t="s">
        <v>48</v>
      </c>
      <c s="34" t="s">
        <v>5378</v>
      </c>
      <c s="34" t="s">
        <v>5379</v>
      </c>
      <c s="35" t="s">
        <v>5</v>
      </c>
      <c s="6" t="s">
        <v>5380</v>
      </c>
      <c s="36" t="s">
        <v>1354</v>
      </c>
      <c s="37">
        <v>562.661</v>
      </c>
      <c s="36">
        <v>0.0177</v>
      </c>
      <c s="36">
        <f>ROUND(G2137*H2137,6)</f>
      </c>
      <c r="L2137" s="38">
        <v>0</v>
      </c>
      <c s="32">
        <f>ROUND(ROUND(L2137,2)*ROUND(G2137,3),2)</f>
      </c>
      <c s="36" t="s">
        <v>1501</v>
      </c>
      <c>
        <f>(M2137*21)/100</f>
      </c>
      <c t="s">
        <v>27</v>
      </c>
    </row>
    <row r="2138" spans="1:5" ht="12.75">
      <c r="A2138" s="35" t="s">
        <v>54</v>
      </c>
      <c r="E2138" s="39" t="s">
        <v>5380</v>
      </c>
    </row>
    <row r="2139" spans="1:5" ht="25.5">
      <c r="A2139" s="35" t="s">
        <v>56</v>
      </c>
      <c r="E2139" s="40" t="s">
        <v>5381</v>
      </c>
    </row>
    <row r="2140" spans="1:5" ht="12.75">
      <c r="A2140" t="s">
        <v>58</v>
      </c>
      <c r="E2140" s="39" t="s">
        <v>5</v>
      </c>
    </row>
    <row r="2141" spans="1:16" ht="12.75">
      <c r="A2141" t="s">
        <v>48</v>
      </c>
      <c s="34" t="s">
        <v>5382</v>
      </c>
      <c s="34" t="s">
        <v>5379</v>
      </c>
      <c s="35" t="s">
        <v>49</v>
      </c>
      <c s="6" t="s">
        <v>5380</v>
      </c>
      <c s="36" t="s">
        <v>1354</v>
      </c>
      <c s="37">
        <v>246.851</v>
      </c>
      <c s="36">
        <v>0.0177</v>
      </c>
      <c s="36">
        <f>ROUND(G2141*H2141,6)</f>
      </c>
      <c r="L2141" s="38">
        <v>0</v>
      </c>
      <c s="32">
        <f>ROUND(ROUND(L2141,2)*ROUND(G2141,3),2)</f>
      </c>
      <c s="36" t="s">
        <v>1501</v>
      </c>
      <c>
        <f>(M2141*21)/100</f>
      </c>
      <c t="s">
        <v>27</v>
      </c>
    </row>
    <row r="2142" spans="1:5" ht="12.75">
      <c r="A2142" s="35" t="s">
        <v>54</v>
      </c>
      <c r="E2142" s="39" t="s">
        <v>5380</v>
      </c>
    </row>
    <row r="2143" spans="1:5" ht="25.5">
      <c r="A2143" s="35" t="s">
        <v>56</v>
      </c>
      <c r="E2143" s="40" t="s">
        <v>5383</v>
      </c>
    </row>
    <row r="2144" spans="1:5" ht="12.75">
      <c r="A2144" t="s">
        <v>58</v>
      </c>
      <c r="E2144" s="39" t="s">
        <v>5</v>
      </c>
    </row>
    <row r="2145" spans="1:16" ht="12.75">
      <c r="A2145" t="s">
        <v>48</v>
      </c>
      <c s="34" t="s">
        <v>5384</v>
      </c>
      <c s="34" t="s">
        <v>5379</v>
      </c>
      <c s="35" t="s">
        <v>27</v>
      </c>
      <c s="6" t="s">
        <v>5380</v>
      </c>
      <c s="36" t="s">
        <v>1354</v>
      </c>
      <c s="37">
        <v>421.806</v>
      </c>
      <c s="36">
        <v>0.0177</v>
      </c>
      <c s="36">
        <f>ROUND(G2145*H2145,6)</f>
      </c>
      <c r="L2145" s="38">
        <v>0</v>
      </c>
      <c s="32">
        <f>ROUND(ROUND(L2145,2)*ROUND(G2145,3),2)</f>
      </c>
      <c s="36" t="s">
        <v>1501</v>
      </c>
      <c>
        <f>(M2145*21)/100</f>
      </c>
      <c t="s">
        <v>27</v>
      </c>
    </row>
    <row r="2146" spans="1:5" ht="12.75">
      <c r="A2146" s="35" t="s">
        <v>54</v>
      </c>
      <c r="E2146" s="39" t="s">
        <v>5380</v>
      </c>
    </row>
    <row r="2147" spans="1:5" ht="25.5">
      <c r="A2147" s="35" t="s">
        <v>56</v>
      </c>
      <c r="E2147" s="40" t="s">
        <v>5385</v>
      </c>
    </row>
    <row r="2148" spans="1:5" ht="12.75">
      <c r="A2148" t="s">
        <v>58</v>
      </c>
      <c r="E2148" s="39" t="s">
        <v>5</v>
      </c>
    </row>
    <row r="2149" spans="1:16" ht="12.75">
      <c r="A2149" t="s">
        <v>48</v>
      </c>
      <c s="34" t="s">
        <v>5386</v>
      </c>
      <c s="34" t="s">
        <v>5379</v>
      </c>
      <c s="35" t="s">
        <v>26</v>
      </c>
      <c s="6" t="s">
        <v>5380</v>
      </c>
      <c s="36" t="s">
        <v>1354</v>
      </c>
      <c s="37">
        <v>65.549</v>
      </c>
      <c s="36">
        <v>0.0177</v>
      </c>
      <c s="36">
        <f>ROUND(G2149*H2149,6)</f>
      </c>
      <c r="L2149" s="38">
        <v>0</v>
      </c>
      <c s="32">
        <f>ROUND(ROUND(L2149,2)*ROUND(G2149,3),2)</f>
      </c>
      <c s="36" t="s">
        <v>1501</v>
      </c>
      <c>
        <f>(M2149*21)/100</f>
      </c>
      <c t="s">
        <v>27</v>
      </c>
    </row>
    <row r="2150" spans="1:5" ht="12.75">
      <c r="A2150" s="35" t="s">
        <v>54</v>
      </c>
      <c r="E2150" s="39" t="s">
        <v>5380</v>
      </c>
    </row>
    <row r="2151" spans="1:5" ht="25.5">
      <c r="A2151" s="35" t="s">
        <v>56</v>
      </c>
      <c r="E2151" s="40" t="s">
        <v>5387</v>
      </c>
    </row>
    <row r="2152" spans="1:5" ht="12.75">
      <c r="A2152" t="s">
        <v>58</v>
      </c>
      <c r="E2152" s="39" t="s">
        <v>5</v>
      </c>
    </row>
    <row r="2153" spans="1:16" ht="25.5">
      <c r="A2153" t="s">
        <v>48</v>
      </c>
      <c s="34" t="s">
        <v>5388</v>
      </c>
      <c s="34" t="s">
        <v>5389</v>
      </c>
      <c s="35" t="s">
        <v>5</v>
      </c>
      <c s="6" t="s">
        <v>5390</v>
      </c>
      <c s="36" t="s">
        <v>1354</v>
      </c>
      <c s="37">
        <v>1340.09</v>
      </c>
      <c s="36">
        <v>0.0063</v>
      </c>
      <c s="36">
        <f>ROUND(G2153*H2153,6)</f>
      </c>
      <c r="L2153" s="38">
        <v>0</v>
      </c>
      <c s="32">
        <f>ROUND(ROUND(L2153,2)*ROUND(G2153,3),2)</f>
      </c>
      <c s="36" t="s">
        <v>1501</v>
      </c>
      <c>
        <f>(M2153*21)/100</f>
      </c>
      <c t="s">
        <v>27</v>
      </c>
    </row>
    <row r="2154" spans="1:5" ht="25.5">
      <c r="A2154" s="35" t="s">
        <v>54</v>
      </c>
      <c r="E2154" s="39" t="s">
        <v>5390</v>
      </c>
    </row>
    <row r="2155" spans="1:5" ht="89.25">
      <c r="A2155" s="35" t="s">
        <v>56</v>
      </c>
      <c r="E2155" s="40" t="s">
        <v>5391</v>
      </c>
    </row>
    <row r="2156" spans="1:5" ht="12.75">
      <c r="A2156" t="s">
        <v>58</v>
      </c>
      <c r="E2156" s="39" t="s">
        <v>5377</v>
      </c>
    </row>
    <row r="2157" spans="1:16" ht="12.75">
      <c r="A2157" t="s">
        <v>48</v>
      </c>
      <c s="34" t="s">
        <v>5392</v>
      </c>
      <c s="34" t="s">
        <v>5393</v>
      </c>
      <c s="35" t="s">
        <v>5</v>
      </c>
      <c s="6" t="s">
        <v>5394</v>
      </c>
      <c s="36" t="s">
        <v>1354</v>
      </c>
      <c s="37">
        <v>689.667</v>
      </c>
      <c s="36">
        <v>0.0177</v>
      </c>
      <c s="36">
        <f>ROUND(G2157*H2157,6)</f>
      </c>
      <c r="L2157" s="38">
        <v>0</v>
      </c>
      <c s="32">
        <f>ROUND(ROUND(L2157,2)*ROUND(G2157,3),2)</f>
      </c>
      <c s="36" t="s">
        <v>1165</v>
      </c>
      <c>
        <f>(M2157*21)/100</f>
      </c>
      <c t="s">
        <v>27</v>
      </c>
    </row>
    <row r="2158" spans="1:5" ht="12.75">
      <c r="A2158" s="35" t="s">
        <v>54</v>
      </c>
      <c r="E2158" s="39" t="s">
        <v>5394</v>
      </c>
    </row>
    <row r="2159" spans="1:5" ht="25.5">
      <c r="A2159" s="35" t="s">
        <v>56</v>
      </c>
      <c r="E2159" s="40" t="s">
        <v>5395</v>
      </c>
    </row>
    <row r="2160" spans="1:5" ht="12.75">
      <c r="A2160" t="s">
        <v>58</v>
      </c>
      <c r="E2160" s="39" t="s">
        <v>5</v>
      </c>
    </row>
    <row r="2161" spans="1:16" ht="12.75">
      <c r="A2161" t="s">
        <v>48</v>
      </c>
      <c s="34" t="s">
        <v>5396</v>
      </c>
      <c s="34" t="s">
        <v>5397</v>
      </c>
      <c s="35" t="s">
        <v>5</v>
      </c>
      <c s="6" t="s">
        <v>5394</v>
      </c>
      <c s="36" t="s">
        <v>1354</v>
      </c>
      <c s="37">
        <v>65.549</v>
      </c>
      <c s="36">
        <v>0.0177</v>
      </c>
      <c s="36">
        <f>ROUND(G2161*H2161,6)</f>
      </c>
      <c r="L2161" s="38">
        <v>0</v>
      </c>
      <c s="32">
        <f>ROUND(ROUND(L2161,2)*ROUND(G2161,3),2)</f>
      </c>
      <c s="36" t="s">
        <v>1165</v>
      </c>
      <c>
        <f>(M2161*21)/100</f>
      </c>
      <c t="s">
        <v>27</v>
      </c>
    </row>
    <row r="2162" spans="1:5" ht="12.75">
      <c r="A2162" s="35" t="s">
        <v>54</v>
      </c>
      <c r="E2162" s="39" t="s">
        <v>5394</v>
      </c>
    </row>
    <row r="2163" spans="1:5" ht="25.5">
      <c r="A2163" s="35" t="s">
        <v>56</v>
      </c>
      <c r="E2163" s="40" t="s">
        <v>5398</v>
      </c>
    </row>
    <row r="2164" spans="1:5" ht="12.75">
      <c r="A2164" t="s">
        <v>58</v>
      </c>
      <c r="E2164" s="39" t="s">
        <v>5</v>
      </c>
    </row>
    <row r="2165" spans="1:16" ht="12.75">
      <c r="A2165" t="s">
        <v>48</v>
      </c>
      <c s="34" t="s">
        <v>5399</v>
      </c>
      <c s="34" t="s">
        <v>5400</v>
      </c>
      <c s="35" t="s">
        <v>5</v>
      </c>
      <c s="6" t="s">
        <v>5394</v>
      </c>
      <c s="36" t="s">
        <v>1354</v>
      </c>
      <c s="37">
        <v>718.894</v>
      </c>
      <c s="36">
        <v>0.0177</v>
      </c>
      <c s="36">
        <f>ROUND(G2165*H2165,6)</f>
      </c>
      <c r="L2165" s="38">
        <v>0</v>
      </c>
      <c s="32">
        <f>ROUND(ROUND(L2165,2)*ROUND(G2165,3),2)</f>
      </c>
      <c s="36" t="s">
        <v>1165</v>
      </c>
      <c>
        <f>(M2165*21)/100</f>
      </c>
      <c t="s">
        <v>27</v>
      </c>
    </row>
    <row r="2166" spans="1:5" ht="12.75">
      <c r="A2166" s="35" t="s">
        <v>54</v>
      </c>
      <c r="E2166" s="39" t="s">
        <v>5394</v>
      </c>
    </row>
    <row r="2167" spans="1:5" ht="25.5">
      <c r="A2167" s="35" t="s">
        <v>56</v>
      </c>
      <c r="E2167" s="40" t="s">
        <v>5401</v>
      </c>
    </row>
    <row r="2168" spans="1:5" ht="12.75">
      <c r="A2168" t="s">
        <v>58</v>
      </c>
      <c r="E2168" s="39" t="s">
        <v>5</v>
      </c>
    </row>
    <row r="2169" spans="1:16" ht="25.5">
      <c r="A2169" t="s">
        <v>48</v>
      </c>
      <c s="34" t="s">
        <v>5402</v>
      </c>
      <c s="34" t="s">
        <v>5403</v>
      </c>
      <c s="35" t="s">
        <v>5</v>
      </c>
      <c s="6" t="s">
        <v>5404</v>
      </c>
      <c s="36" t="s">
        <v>1354</v>
      </c>
      <c s="37">
        <v>1889.839</v>
      </c>
      <c s="36">
        <v>0.00635</v>
      </c>
      <c s="36">
        <f>ROUND(G2169*H2169,6)</f>
      </c>
      <c r="L2169" s="38">
        <v>0</v>
      </c>
      <c s="32">
        <f>ROUND(ROUND(L2169,2)*ROUND(G2169,3),2)</f>
      </c>
      <c s="36" t="s">
        <v>1501</v>
      </c>
      <c>
        <f>(M2169*21)/100</f>
      </c>
      <c t="s">
        <v>27</v>
      </c>
    </row>
    <row r="2170" spans="1:5" ht="25.5">
      <c r="A2170" s="35" t="s">
        <v>54</v>
      </c>
      <c r="E2170" s="39" t="s">
        <v>5404</v>
      </c>
    </row>
    <row r="2171" spans="1:5" ht="12.75">
      <c r="A2171" s="35" t="s">
        <v>56</v>
      </c>
      <c r="E2171" s="40" t="s">
        <v>5</v>
      </c>
    </row>
    <row r="2172" spans="1:5" ht="12.75">
      <c r="A2172" t="s">
        <v>58</v>
      </c>
      <c r="E2172" s="39" t="s">
        <v>5377</v>
      </c>
    </row>
    <row r="2173" spans="1:16" ht="12.75">
      <c r="A2173" t="s">
        <v>48</v>
      </c>
      <c s="34" t="s">
        <v>5405</v>
      </c>
      <c s="34" t="s">
        <v>5406</v>
      </c>
      <c s="35" t="s">
        <v>5</v>
      </c>
      <c s="6" t="s">
        <v>5407</v>
      </c>
      <c s="36" t="s">
        <v>1354</v>
      </c>
      <c s="37">
        <v>1400.641</v>
      </c>
      <c s="36">
        <v>0.0177</v>
      </c>
      <c s="36">
        <f>ROUND(G2173*H2173,6)</f>
      </c>
      <c r="L2173" s="38">
        <v>0</v>
      </c>
      <c s="32">
        <f>ROUND(ROUND(L2173,2)*ROUND(G2173,3),2)</f>
      </c>
      <c s="36" t="s">
        <v>1165</v>
      </c>
      <c>
        <f>(M2173*21)/100</f>
      </c>
      <c t="s">
        <v>27</v>
      </c>
    </row>
    <row r="2174" spans="1:5" ht="12.75">
      <c r="A2174" s="35" t="s">
        <v>54</v>
      </c>
      <c r="E2174" s="39" t="s">
        <v>5407</v>
      </c>
    </row>
    <row r="2175" spans="1:5" ht="25.5">
      <c r="A2175" s="35" t="s">
        <v>56</v>
      </c>
      <c r="E2175" s="40" t="s">
        <v>5408</v>
      </c>
    </row>
    <row r="2176" spans="1:5" ht="12.75">
      <c r="A2176" t="s">
        <v>58</v>
      </c>
      <c r="E2176" s="39" t="s">
        <v>5</v>
      </c>
    </row>
    <row r="2177" spans="1:16" ht="12.75">
      <c r="A2177" t="s">
        <v>48</v>
      </c>
      <c s="34" t="s">
        <v>5409</v>
      </c>
      <c s="34" t="s">
        <v>5397</v>
      </c>
      <c s="35" t="s">
        <v>49</v>
      </c>
      <c s="6" t="s">
        <v>5410</v>
      </c>
      <c s="36" t="s">
        <v>1354</v>
      </c>
      <c s="37">
        <v>678.183</v>
      </c>
      <c s="36">
        <v>0.0177</v>
      </c>
      <c s="36">
        <f>ROUND(G2177*H2177,6)</f>
      </c>
      <c r="L2177" s="38">
        <v>0</v>
      </c>
      <c s="32">
        <f>ROUND(ROUND(L2177,2)*ROUND(G2177,3),2)</f>
      </c>
      <c s="36" t="s">
        <v>1165</v>
      </c>
      <c>
        <f>(M2177*21)/100</f>
      </c>
      <c t="s">
        <v>27</v>
      </c>
    </row>
    <row r="2178" spans="1:5" ht="12.75">
      <c r="A2178" s="35" t="s">
        <v>54</v>
      </c>
      <c r="E2178" s="39" t="s">
        <v>5410</v>
      </c>
    </row>
    <row r="2179" spans="1:5" ht="25.5">
      <c r="A2179" s="35" t="s">
        <v>56</v>
      </c>
      <c r="E2179" s="40" t="s">
        <v>5411</v>
      </c>
    </row>
    <row r="2180" spans="1:5" ht="12.75">
      <c r="A2180" t="s">
        <v>58</v>
      </c>
      <c r="E2180" s="39" t="s">
        <v>5</v>
      </c>
    </row>
    <row r="2181" spans="1:16" ht="12.75">
      <c r="A2181" t="s">
        <v>48</v>
      </c>
      <c s="34" t="s">
        <v>5412</v>
      </c>
      <c s="34" t="s">
        <v>1593</v>
      </c>
      <c s="35" t="s">
        <v>5</v>
      </c>
      <c s="6" t="s">
        <v>1594</v>
      </c>
      <c s="36" t="s">
        <v>1354</v>
      </c>
      <c s="37">
        <v>4398.9</v>
      </c>
      <c s="36">
        <v>0.0003</v>
      </c>
      <c s="36">
        <f>ROUND(G2181*H2181,6)</f>
      </c>
      <c r="L2181" s="38">
        <v>0</v>
      </c>
      <c s="32">
        <f>ROUND(ROUND(L2181,2)*ROUND(G2181,3),2)</f>
      </c>
      <c s="36" t="s">
        <v>1501</v>
      </c>
      <c>
        <f>(M2181*21)/100</f>
      </c>
      <c t="s">
        <v>27</v>
      </c>
    </row>
    <row r="2182" spans="1:5" ht="12.75">
      <c r="A2182" s="35" t="s">
        <v>54</v>
      </c>
      <c r="E2182" s="39" t="s">
        <v>1594</v>
      </c>
    </row>
    <row r="2183" spans="1:5" ht="12.75">
      <c r="A2183" s="35" t="s">
        <v>56</v>
      </c>
      <c r="E2183" s="40" t="s">
        <v>5</v>
      </c>
    </row>
    <row r="2184" spans="1:5" ht="51">
      <c r="A2184" t="s">
        <v>58</v>
      </c>
      <c r="E2184" s="39" t="s">
        <v>1595</v>
      </c>
    </row>
    <row r="2185" spans="1:16" ht="12.75">
      <c r="A2185" t="s">
        <v>48</v>
      </c>
      <c s="34" t="s">
        <v>5413</v>
      </c>
      <c s="34" t="s">
        <v>1603</v>
      </c>
      <c s="35" t="s">
        <v>5</v>
      </c>
      <c s="6" t="s">
        <v>1604</v>
      </c>
      <c s="36" t="s">
        <v>1354</v>
      </c>
      <c s="37">
        <v>4398</v>
      </c>
      <c s="36">
        <v>0.0015</v>
      </c>
      <c s="36">
        <f>ROUND(G2185*H2185,6)</f>
      </c>
      <c r="L2185" s="38">
        <v>0</v>
      </c>
      <c s="32">
        <f>ROUND(ROUND(L2185,2)*ROUND(G2185,3),2)</f>
      </c>
      <c s="36" t="s">
        <v>1501</v>
      </c>
      <c>
        <f>(M2185*21)/100</f>
      </c>
      <c t="s">
        <v>27</v>
      </c>
    </row>
    <row r="2186" spans="1:5" ht="12.75">
      <c r="A2186" s="35" t="s">
        <v>54</v>
      </c>
      <c r="E2186" s="39" t="s">
        <v>1604</v>
      </c>
    </row>
    <row r="2187" spans="1:5" ht="12.75">
      <c r="A2187" s="35" t="s">
        <v>56</v>
      </c>
      <c r="E2187" s="40" t="s">
        <v>5</v>
      </c>
    </row>
    <row r="2188" spans="1:5" ht="63.75">
      <c r="A2188" t="s">
        <v>58</v>
      </c>
      <c r="E2188" s="39" t="s">
        <v>1606</v>
      </c>
    </row>
    <row r="2189" spans="1:16" ht="12.75">
      <c r="A2189" t="s">
        <v>48</v>
      </c>
      <c s="34" t="s">
        <v>5414</v>
      </c>
      <c s="34" t="s">
        <v>5415</v>
      </c>
      <c s="35" t="s">
        <v>5</v>
      </c>
      <c s="6" t="s">
        <v>5416</v>
      </c>
      <c s="36" t="s">
        <v>163</v>
      </c>
      <c s="37">
        <v>4398.9</v>
      </c>
      <c s="36">
        <v>3E-05</v>
      </c>
      <c s="36">
        <f>ROUND(G2189*H2189,6)</f>
      </c>
      <c r="L2189" s="38">
        <v>0</v>
      </c>
      <c s="32">
        <f>ROUND(ROUND(L2189,2)*ROUND(G2189,3),2)</f>
      </c>
      <c s="36" t="s">
        <v>1501</v>
      </c>
      <c>
        <f>(M2189*21)/100</f>
      </c>
      <c t="s">
        <v>27</v>
      </c>
    </row>
    <row r="2190" spans="1:5" ht="12.75">
      <c r="A2190" s="35" t="s">
        <v>54</v>
      </c>
      <c r="E2190" s="39" t="s">
        <v>5416</v>
      </c>
    </row>
    <row r="2191" spans="1:5" ht="12.75">
      <c r="A2191" s="35" t="s">
        <v>56</v>
      </c>
      <c r="E2191" s="40" t="s">
        <v>5</v>
      </c>
    </row>
    <row r="2192" spans="1:5" ht="51">
      <c r="A2192" t="s">
        <v>58</v>
      </c>
      <c r="E2192" s="39" t="s">
        <v>5417</v>
      </c>
    </row>
    <row r="2193" spans="1:16" ht="12.75">
      <c r="A2193" t="s">
        <v>48</v>
      </c>
      <c s="34" t="s">
        <v>5418</v>
      </c>
      <c s="34" t="s">
        <v>5419</v>
      </c>
      <c s="35" t="s">
        <v>5</v>
      </c>
      <c s="6" t="s">
        <v>5420</v>
      </c>
      <c s="36" t="s">
        <v>52</v>
      </c>
      <c s="37">
        <v>100</v>
      </c>
      <c s="36">
        <v>0.00021</v>
      </c>
      <c s="36">
        <f>ROUND(G2193*H2193,6)</f>
      </c>
      <c r="L2193" s="38">
        <v>0</v>
      </c>
      <c s="32">
        <f>ROUND(ROUND(L2193,2)*ROUND(G2193,3),2)</f>
      </c>
      <c s="36" t="s">
        <v>1501</v>
      </c>
      <c>
        <f>(M2193*21)/100</f>
      </c>
      <c t="s">
        <v>27</v>
      </c>
    </row>
    <row r="2194" spans="1:5" ht="12.75">
      <c r="A2194" s="35" t="s">
        <v>54</v>
      </c>
      <c r="E2194" s="39" t="s">
        <v>5420</v>
      </c>
    </row>
    <row r="2195" spans="1:5" ht="12.75">
      <c r="A2195" s="35" t="s">
        <v>56</v>
      </c>
      <c r="E2195" s="40" t="s">
        <v>5</v>
      </c>
    </row>
    <row r="2196" spans="1:5" ht="63.75">
      <c r="A2196" t="s">
        <v>58</v>
      </c>
      <c r="E2196" s="39" t="s">
        <v>1606</v>
      </c>
    </row>
    <row r="2197" spans="1:16" ht="12.75">
      <c r="A2197" t="s">
        <v>48</v>
      </c>
      <c s="34" t="s">
        <v>5421</v>
      </c>
      <c s="34" t="s">
        <v>5422</v>
      </c>
      <c s="35" t="s">
        <v>5</v>
      </c>
      <c s="6" t="s">
        <v>5423</v>
      </c>
      <c s="36" t="s">
        <v>52</v>
      </c>
      <c s="37">
        <v>100</v>
      </c>
      <c s="36">
        <v>0.0002</v>
      </c>
      <c s="36">
        <f>ROUND(G2197*H2197,6)</f>
      </c>
      <c r="L2197" s="38">
        <v>0</v>
      </c>
      <c s="32">
        <f>ROUND(ROUND(L2197,2)*ROUND(G2197,3),2)</f>
      </c>
      <c s="36" t="s">
        <v>1501</v>
      </c>
      <c>
        <f>(M2197*21)/100</f>
      </c>
      <c t="s">
        <v>27</v>
      </c>
    </row>
    <row r="2198" spans="1:5" ht="12.75">
      <c r="A2198" s="35" t="s">
        <v>54</v>
      </c>
      <c r="E2198" s="39" t="s">
        <v>5423</v>
      </c>
    </row>
    <row r="2199" spans="1:5" ht="12.75">
      <c r="A2199" s="35" t="s">
        <v>56</v>
      </c>
      <c r="E2199" s="40" t="s">
        <v>5</v>
      </c>
    </row>
    <row r="2200" spans="1:5" ht="63.75">
      <c r="A2200" t="s">
        <v>58</v>
      </c>
      <c r="E2200" s="39" t="s">
        <v>1606</v>
      </c>
    </row>
    <row r="2201" spans="1:16" ht="25.5">
      <c r="A2201" t="s">
        <v>48</v>
      </c>
      <c s="34" t="s">
        <v>5424</v>
      </c>
      <c s="34" t="s">
        <v>5425</v>
      </c>
      <c s="35" t="s">
        <v>5</v>
      </c>
      <c s="6" t="s">
        <v>5426</v>
      </c>
      <c s="36" t="s">
        <v>52</v>
      </c>
      <c s="37">
        <v>100</v>
      </c>
      <c s="36">
        <v>0.00018</v>
      </c>
      <c s="36">
        <f>ROUND(G2201*H2201,6)</f>
      </c>
      <c r="L2201" s="38">
        <v>0</v>
      </c>
      <c s="32">
        <f>ROUND(ROUND(L2201,2)*ROUND(G2201,3),2)</f>
      </c>
      <c s="36" t="s">
        <v>1501</v>
      </c>
      <c>
        <f>(M2201*21)/100</f>
      </c>
      <c t="s">
        <v>27</v>
      </c>
    </row>
    <row r="2202" spans="1:5" ht="25.5">
      <c r="A2202" s="35" t="s">
        <v>54</v>
      </c>
      <c r="E2202" s="39" t="s">
        <v>5426</v>
      </c>
    </row>
    <row r="2203" spans="1:5" ht="12.75">
      <c r="A2203" s="35" t="s">
        <v>56</v>
      </c>
      <c r="E2203" s="40" t="s">
        <v>5</v>
      </c>
    </row>
    <row r="2204" spans="1:5" ht="63.75">
      <c r="A2204" t="s">
        <v>58</v>
      </c>
      <c r="E2204" s="39" t="s">
        <v>1606</v>
      </c>
    </row>
    <row r="2205" spans="1:16" ht="12.75">
      <c r="A2205" t="s">
        <v>48</v>
      </c>
      <c s="34" t="s">
        <v>5427</v>
      </c>
      <c s="34" t="s">
        <v>1608</v>
      </c>
      <c s="35" t="s">
        <v>5</v>
      </c>
      <c s="6" t="s">
        <v>1609</v>
      </c>
      <c s="36" t="s">
        <v>163</v>
      </c>
      <c s="37">
        <v>1500</v>
      </c>
      <c s="36">
        <v>0.00032</v>
      </c>
      <c s="36">
        <f>ROUND(G2205*H2205,6)</f>
      </c>
      <c r="L2205" s="38">
        <v>0</v>
      </c>
      <c s="32">
        <f>ROUND(ROUND(L2205,2)*ROUND(G2205,3),2)</f>
      </c>
      <c s="36" t="s">
        <v>1501</v>
      </c>
      <c>
        <f>(M2205*21)/100</f>
      </c>
      <c t="s">
        <v>27</v>
      </c>
    </row>
    <row r="2206" spans="1:5" ht="12.75">
      <c r="A2206" s="35" t="s">
        <v>54</v>
      </c>
      <c r="E2206" s="39" t="s">
        <v>1609</v>
      </c>
    </row>
    <row r="2207" spans="1:5" ht="12.75">
      <c r="A2207" s="35" t="s">
        <v>56</v>
      </c>
      <c r="E2207" s="40" t="s">
        <v>5</v>
      </c>
    </row>
    <row r="2208" spans="1:5" ht="63.75">
      <c r="A2208" t="s">
        <v>58</v>
      </c>
      <c r="E2208" s="39" t="s">
        <v>1606</v>
      </c>
    </row>
    <row r="2209" spans="1:16" ht="25.5">
      <c r="A2209" t="s">
        <v>48</v>
      </c>
      <c s="34" t="s">
        <v>5428</v>
      </c>
      <c s="34" t="s">
        <v>5429</v>
      </c>
      <c s="35" t="s">
        <v>5</v>
      </c>
      <c s="6" t="s">
        <v>5430</v>
      </c>
      <c s="36" t="s">
        <v>246</v>
      </c>
      <c s="37">
        <v>127.433</v>
      </c>
      <c s="36">
        <v>0</v>
      </c>
      <c s="36">
        <f>ROUND(G2209*H2209,6)</f>
      </c>
      <c r="L2209" s="38">
        <v>0</v>
      </c>
      <c s="32">
        <f>ROUND(ROUND(L2209,2)*ROUND(G2209,3),2)</f>
      </c>
      <c s="36" t="s">
        <v>1501</v>
      </c>
      <c>
        <f>(M2209*21)/100</f>
      </c>
      <c t="s">
        <v>27</v>
      </c>
    </row>
    <row r="2210" spans="1:5" ht="25.5">
      <c r="A2210" s="35" t="s">
        <v>54</v>
      </c>
      <c r="E2210" s="39" t="s">
        <v>5430</v>
      </c>
    </row>
    <row r="2211" spans="1:5" ht="12.75">
      <c r="A2211" s="35" t="s">
        <v>56</v>
      </c>
      <c r="E2211" s="40" t="s">
        <v>5</v>
      </c>
    </row>
    <row r="2212" spans="1:5" ht="114.75">
      <c r="A2212" t="s">
        <v>58</v>
      </c>
      <c r="E2212" s="39" t="s">
        <v>1618</v>
      </c>
    </row>
    <row r="2213" spans="1:13" ht="12.75">
      <c r="A2213" t="s">
        <v>46</v>
      </c>
      <c r="C2213" s="31" t="s">
        <v>1483</v>
      </c>
      <c r="E2213" s="33" t="s">
        <v>1484</v>
      </c>
      <c r="J2213" s="32">
        <f>0</f>
      </c>
      <c s="32">
        <f>0</f>
      </c>
      <c s="32">
        <f>0+L2214+L2218+L2222+L2226+L2230+L2234+L2238</f>
      </c>
      <c s="32">
        <f>0+M2214+M2218+M2222+M2226+M2230+M2234+M2238</f>
      </c>
    </row>
    <row r="2214" spans="1:16" ht="25.5">
      <c r="A2214" t="s">
        <v>48</v>
      </c>
      <c s="34" t="s">
        <v>5431</v>
      </c>
      <c s="34" t="s">
        <v>5432</v>
      </c>
      <c s="35" t="s">
        <v>5</v>
      </c>
      <c s="6" t="s">
        <v>5433</v>
      </c>
      <c s="36" t="s">
        <v>163</v>
      </c>
      <c s="37">
        <v>67.02</v>
      </c>
      <c s="36">
        <v>0.0137</v>
      </c>
      <c s="36">
        <f>ROUND(G2214*H2214,6)</f>
      </c>
      <c r="L2214" s="38">
        <v>0</v>
      </c>
      <c s="32">
        <f>ROUND(ROUND(L2214,2)*ROUND(G2214,3),2)</f>
      </c>
      <c s="36" t="s">
        <v>1501</v>
      </c>
      <c>
        <f>(M2214*21)/100</f>
      </c>
      <c t="s">
        <v>27</v>
      </c>
    </row>
    <row r="2215" spans="1:5" ht="38.25">
      <c r="A2215" s="35" t="s">
        <v>54</v>
      </c>
      <c r="E2215" s="39" t="s">
        <v>5434</v>
      </c>
    </row>
    <row r="2216" spans="1:5" ht="38.25">
      <c r="A2216" s="35" t="s">
        <v>56</v>
      </c>
      <c r="E2216" s="40" t="s">
        <v>5435</v>
      </c>
    </row>
    <row r="2217" spans="1:5" ht="12.75">
      <c r="A2217" t="s">
        <v>58</v>
      </c>
      <c r="E2217" s="39" t="s">
        <v>5</v>
      </c>
    </row>
    <row r="2218" spans="1:16" ht="12.75">
      <c r="A2218" t="s">
        <v>48</v>
      </c>
      <c s="34" t="s">
        <v>5436</v>
      </c>
      <c s="34" t="s">
        <v>5437</v>
      </c>
      <c s="35" t="s">
        <v>5</v>
      </c>
      <c s="6" t="s">
        <v>5438</v>
      </c>
      <c s="36" t="s">
        <v>1354</v>
      </c>
      <c s="37">
        <v>73.722</v>
      </c>
      <c s="36">
        <v>0.066</v>
      </c>
      <c s="36">
        <f>ROUND(G2218*H2218,6)</f>
      </c>
      <c r="L2218" s="38">
        <v>0</v>
      </c>
      <c s="32">
        <f>ROUND(ROUND(L2218,2)*ROUND(G2218,3),2)</f>
      </c>
      <c s="36" t="s">
        <v>1165</v>
      </c>
      <c>
        <f>(M2218*21)/100</f>
      </c>
      <c t="s">
        <v>27</v>
      </c>
    </row>
    <row r="2219" spans="1:5" ht="12.75">
      <c r="A2219" s="35" t="s">
        <v>54</v>
      </c>
      <c r="E2219" s="39" t="s">
        <v>5438</v>
      </c>
    </row>
    <row r="2220" spans="1:5" ht="25.5">
      <c r="A2220" s="35" t="s">
        <v>56</v>
      </c>
      <c r="E2220" s="40" t="s">
        <v>5439</v>
      </c>
    </row>
    <row r="2221" spans="1:5" ht="12.75">
      <c r="A2221" t="s">
        <v>58</v>
      </c>
      <c r="E2221" s="39" t="s">
        <v>5</v>
      </c>
    </row>
    <row r="2222" spans="1:16" ht="25.5">
      <c r="A2222" t="s">
        <v>48</v>
      </c>
      <c s="34" t="s">
        <v>5440</v>
      </c>
      <c s="34" t="s">
        <v>5441</v>
      </c>
      <c s="35" t="s">
        <v>5</v>
      </c>
      <c s="6" t="s">
        <v>5442</v>
      </c>
      <c s="36" t="s">
        <v>1354</v>
      </c>
      <c s="37">
        <v>360.38</v>
      </c>
      <c s="36">
        <v>0.039</v>
      </c>
      <c s="36">
        <f>ROUND(G2222*H2222,6)</f>
      </c>
      <c r="L2222" s="38">
        <v>0</v>
      </c>
      <c s="32">
        <f>ROUND(ROUND(L2222,2)*ROUND(G2222,3),2)</f>
      </c>
      <c s="36" t="s">
        <v>1501</v>
      </c>
      <c>
        <f>(M2222*21)/100</f>
      </c>
      <c t="s">
        <v>27</v>
      </c>
    </row>
    <row r="2223" spans="1:5" ht="25.5">
      <c r="A2223" s="35" t="s">
        <v>54</v>
      </c>
      <c r="E2223" s="39" t="s">
        <v>5442</v>
      </c>
    </row>
    <row r="2224" spans="1:5" ht="38.25">
      <c r="A2224" s="35" t="s">
        <v>56</v>
      </c>
      <c r="E2224" s="40" t="s">
        <v>5443</v>
      </c>
    </row>
    <row r="2225" spans="1:5" ht="51">
      <c r="A2225" t="s">
        <v>58</v>
      </c>
      <c r="E2225" s="39" t="s">
        <v>5444</v>
      </c>
    </row>
    <row r="2226" spans="1:16" ht="12.75">
      <c r="A2226" t="s">
        <v>48</v>
      </c>
      <c s="34" t="s">
        <v>5445</v>
      </c>
      <c s="34" t="s">
        <v>5446</v>
      </c>
      <c s="35" t="s">
        <v>5</v>
      </c>
      <c s="6" t="s">
        <v>5447</v>
      </c>
      <c s="36" t="s">
        <v>1354</v>
      </c>
      <c s="37">
        <v>396.418</v>
      </c>
      <c s="36">
        <v>0.066</v>
      </c>
      <c s="36">
        <f>ROUND(G2226*H2226,6)</f>
      </c>
      <c r="L2226" s="38">
        <v>0</v>
      </c>
      <c s="32">
        <f>ROUND(ROUND(L2226,2)*ROUND(G2226,3),2)</f>
      </c>
      <c s="36" t="s">
        <v>1165</v>
      </c>
      <c>
        <f>(M2226*21)/100</f>
      </c>
      <c t="s">
        <v>27</v>
      </c>
    </row>
    <row r="2227" spans="1:5" ht="12.75">
      <c r="A2227" s="35" t="s">
        <v>54</v>
      </c>
      <c r="E2227" s="39" t="s">
        <v>5447</v>
      </c>
    </row>
    <row r="2228" spans="1:5" ht="25.5">
      <c r="A2228" s="35" t="s">
        <v>56</v>
      </c>
      <c r="E2228" s="40" t="s">
        <v>5448</v>
      </c>
    </row>
    <row r="2229" spans="1:5" ht="12.75">
      <c r="A2229" t="s">
        <v>58</v>
      </c>
      <c r="E2229" s="39" t="s">
        <v>5</v>
      </c>
    </row>
    <row r="2230" spans="1:16" ht="12.75">
      <c r="A2230" t="s">
        <v>48</v>
      </c>
      <c s="34" t="s">
        <v>5449</v>
      </c>
      <c s="34" t="s">
        <v>5450</v>
      </c>
      <c s="35" t="s">
        <v>5</v>
      </c>
      <c s="6" t="s">
        <v>5451</v>
      </c>
      <c s="36" t="s">
        <v>1354</v>
      </c>
      <c s="37">
        <v>427.4</v>
      </c>
      <c s="36">
        <v>0.0003</v>
      </c>
      <c s="36">
        <f>ROUND(G2230*H2230,6)</f>
      </c>
      <c r="L2230" s="38">
        <v>0</v>
      </c>
      <c s="32">
        <f>ROUND(ROUND(L2230,2)*ROUND(G2230,3),2)</f>
      </c>
      <c s="36" t="s">
        <v>1501</v>
      </c>
      <c>
        <f>(M2230*21)/100</f>
      </c>
      <c t="s">
        <v>27</v>
      </c>
    </row>
    <row r="2231" spans="1:5" ht="12.75">
      <c r="A2231" s="35" t="s">
        <v>54</v>
      </c>
      <c r="E2231" s="39" t="s">
        <v>5451</v>
      </c>
    </row>
    <row r="2232" spans="1:5" ht="63.75">
      <c r="A2232" s="35" t="s">
        <v>56</v>
      </c>
      <c r="E2232" s="40" t="s">
        <v>5452</v>
      </c>
    </row>
    <row r="2233" spans="1:5" ht="25.5">
      <c r="A2233" t="s">
        <v>58</v>
      </c>
      <c r="E2233" s="39" t="s">
        <v>5453</v>
      </c>
    </row>
    <row r="2234" spans="1:16" ht="12.75">
      <c r="A2234" t="s">
        <v>48</v>
      </c>
      <c s="34" t="s">
        <v>5454</v>
      </c>
      <c s="34" t="s">
        <v>5455</v>
      </c>
      <c s="35" t="s">
        <v>5</v>
      </c>
      <c s="6" t="s">
        <v>5456</v>
      </c>
      <c s="36" t="s">
        <v>163</v>
      </c>
      <c s="37">
        <v>427.4</v>
      </c>
      <c s="36">
        <v>0.00023</v>
      </c>
      <c s="36">
        <f>ROUND(G2234*H2234,6)</f>
      </c>
      <c r="L2234" s="38">
        <v>0</v>
      </c>
      <c s="32">
        <f>ROUND(ROUND(L2234,2)*ROUND(G2234,3),2)</f>
      </c>
      <c s="36" t="s">
        <v>1501</v>
      </c>
      <c>
        <f>(M2234*21)/100</f>
      </c>
      <c t="s">
        <v>27</v>
      </c>
    </row>
    <row r="2235" spans="1:5" ht="12.75">
      <c r="A2235" s="35" t="s">
        <v>54</v>
      </c>
      <c r="E2235" s="39" t="s">
        <v>5456</v>
      </c>
    </row>
    <row r="2236" spans="1:5" ht="12.75">
      <c r="A2236" s="35" t="s">
        <v>56</v>
      </c>
      <c r="E2236" s="40" t="s">
        <v>5457</v>
      </c>
    </row>
    <row r="2237" spans="1:5" ht="25.5">
      <c r="A2237" t="s">
        <v>58</v>
      </c>
      <c r="E2237" s="39" t="s">
        <v>5453</v>
      </c>
    </row>
    <row r="2238" spans="1:16" ht="25.5">
      <c r="A2238" t="s">
        <v>48</v>
      </c>
      <c s="34" t="s">
        <v>5458</v>
      </c>
      <c s="34" t="s">
        <v>5459</v>
      </c>
      <c s="35" t="s">
        <v>5</v>
      </c>
      <c s="6" t="s">
        <v>5460</v>
      </c>
      <c s="36" t="s">
        <v>246</v>
      </c>
      <c s="37">
        <v>46.229</v>
      </c>
      <c s="36">
        <v>0</v>
      </c>
      <c s="36">
        <f>ROUND(G2238*H2238,6)</f>
      </c>
      <c r="L2238" s="38">
        <v>0</v>
      </c>
      <c s="32">
        <f>ROUND(ROUND(L2238,2)*ROUND(G2238,3),2)</f>
      </c>
      <c s="36" t="s">
        <v>1501</v>
      </c>
      <c>
        <f>(M2238*21)/100</f>
      </c>
      <c t="s">
        <v>27</v>
      </c>
    </row>
    <row r="2239" spans="1:5" ht="38.25">
      <c r="A2239" s="35" t="s">
        <v>54</v>
      </c>
      <c r="E2239" s="39" t="s">
        <v>5461</v>
      </c>
    </row>
    <row r="2240" spans="1:5" ht="12.75">
      <c r="A2240" s="35" t="s">
        <v>56</v>
      </c>
      <c r="E2240" s="40" t="s">
        <v>5</v>
      </c>
    </row>
    <row r="2241" spans="1:5" ht="114.75">
      <c r="A2241" t="s">
        <v>58</v>
      </c>
      <c r="E2241" s="39" t="s">
        <v>4425</v>
      </c>
    </row>
    <row r="2242" spans="1:13" ht="12.75">
      <c r="A2242" t="s">
        <v>46</v>
      </c>
      <c r="C2242" s="31" t="s">
        <v>2437</v>
      </c>
      <c r="E2242" s="33" t="s">
        <v>5462</v>
      </c>
      <c r="J2242" s="32">
        <f>0</f>
      </c>
      <c s="32">
        <f>0</f>
      </c>
      <c s="32">
        <f>0+L2243+L2247+L2251+L2255+L2259+L2263+L2267+L2271+L2275</f>
      </c>
      <c s="32">
        <f>0+M2243+M2247+M2251+M2255+M2259+M2263+M2267+M2271+M2275</f>
      </c>
    </row>
    <row r="2243" spans="1:16" ht="25.5">
      <c r="A2243" t="s">
        <v>48</v>
      </c>
      <c s="34" t="s">
        <v>5463</v>
      </c>
      <c s="34" t="s">
        <v>5464</v>
      </c>
      <c s="35" t="s">
        <v>5</v>
      </c>
      <c s="6" t="s">
        <v>5465</v>
      </c>
      <c s="36" t="s">
        <v>163</v>
      </c>
      <c s="37">
        <v>89.25</v>
      </c>
      <c s="36">
        <v>3E-05</v>
      </c>
      <c s="36">
        <f>ROUND(G2243*H2243,6)</f>
      </c>
      <c r="L2243" s="38">
        <v>0</v>
      </c>
      <c s="32">
        <f>ROUND(ROUND(L2243,2)*ROUND(G2243,3),2)</f>
      </c>
      <c s="36" t="s">
        <v>1501</v>
      </c>
      <c>
        <f>(M2243*21)/100</f>
      </c>
      <c t="s">
        <v>27</v>
      </c>
    </row>
    <row r="2244" spans="1:5" ht="25.5">
      <c r="A2244" s="35" t="s">
        <v>54</v>
      </c>
      <c r="E2244" s="39" t="s">
        <v>5465</v>
      </c>
    </row>
    <row r="2245" spans="1:5" ht="25.5">
      <c r="A2245" s="35" t="s">
        <v>56</v>
      </c>
      <c r="E2245" s="40" t="s">
        <v>5466</v>
      </c>
    </row>
    <row r="2246" spans="1:5" ht="25.5">
      <c r="A2246" t="s">
        <v>58</v>
      </c>
      <c r="E2246" s="39" t="s">
        <v>5467</v>
      </c>
    </row>
    <row r="2247" spans="1:16" ht="12.75">
      <c r="A2247" t="s">
        <v>48</v>
      </c>
      <c s="34" t="s">
        <v>5468</v>
      </c>
      <c s="34" t="s">
        <v>5469</v>
      </c>
      <c s="35" t="s">
        <v>5</v>
      </c>
      <c s="6" t="s">
        <v>5470</v>
      </c>
      <c s="36" t="s">
        <v>163</v>
      </c>
      <c s="37">
        <v>98.175</v>
      </c>
      <c s="36">
        <v>0.0002</v>
      </c>
      <c s="36">
        <f>ROUND(G2247*H2247,6)</f>
      </c>
      <c r="L2247" s="38">
        <v>0</v>
      </c>
      <c s="32">
        <f>ROUND(ROUND(L2247,2)*ROUND(G2247,3),2)</f>
      </c>
      <c s="36" t="s">
        <v>1501</v>
      </c>
      <c>
        <f>(M2247*21)/100</f>
      </c>
      <c t="s">
        <v>27</v>
      </c>
    </row>
    <row r="2248" spans="1:5" ht="12.75">
      <c r="A2248" s="35" t="s">
        <v>54</v>
      </c>
      <c r="E2248" s="39" t="s">
        <v>5470</v>
      </c>
    </row>
    <row r="2249" spans="1:5" ht="12.75">
      <c r="A2249" s="35" t="s">
        <v>56</v>
      </c>
      <c r="E2249" s="40" t="s">
        <v>5</v>
      </c>
    </row>
    <row r="2250" spans="1:5" ht="12.75">
      <c r="A2250" t="s">
        <v>58</v>
      </c>
      <c r="E2250" s="39" t="s">
        <v>5</v>
      </c>
    </row>
    <row r="2251" spans="1:16" ht="25.5">
      <c r="A2251" t="s">
        <v>48</v>
      </c>
      <c s="34" t="s">
        <v>5471</v>
      </c>
      <c s="34" t="s">
        <v>5472</v>
      </c>
      <c s="35" t="s">
        <v>5</v>
      </c>
      <c s="6" t="s">
        <v>5473</v>
      </c>
      <c s="36" t="s">
        <v>1354</v>
      </c>
      <c s="37">
        <v>177.1</v>
      </c>
      <c s="36">
        <v>0.01761</v>
      </c>
      <c s="36">
        <f>ROUND(G2251*H2251,6)</f>
      </c>
      <c r="L2251" s="38">
        <v>0</v>
      </c>
      <c s="32">
        <f>ROUND(ROUND(L2251,2)*ROUND(G2251,3),2)</f>
      </c>
      <c s="36" t="s">
        <v>1501</v>
      </c>
      <c>
        <f>(M2251*21)/100</f>
      </c>
      <c t="s">
        <v>27</v>
      </c>
    </row>
    <row r="2252" spans="1:5" ht="38.25">
      <c r="A2252" s="35" t="s">
        <v>54</v>
      </c>
      <c r="E2252" s="39" t="s">
        <v>5474</v>
      </c>
    </row>
    <row r="2253" spans="1:5" ht="25.5">
      <c r="A2253" s="35" t="s">
        <v>56</v>
      </c>
      <c r="E2253" s="40" t="s">
        <v>5475</v>
      </c>
    </row>
    <row r="2254" spans="1:5" ht="12.75">
      <c r="A2254" t="s">
        <v>58</v>
      </c>
      <c r="E2254" s="39" t="s">
        <v>5</v>
      </c>
    </row>
    <row r="2255" spans="1:16" ht="12.75">
      <c r="A2255" t="s">
        <v>48</v>
      </c>
      <c s="34" t="s">
        <v>5476</v>
      </c>
      <c s="34" t="s">
        <v>5477</v>
      </c>
      <c s="35" t="s">
        <v>5</v>
      </c>
      <c s="6" t="s">
        <v>5478</v>
      </c>
      <c s="36" t="s">
        <v>1354</v>
      </c>
      <c s="37">
        <v>324.11</v>
      </c>
      <c s="36">
        <v>0</v>
      </c>
      <c s="36">
        <f>ROUND(G2255*H2255,6)</f>
      </c>
      <c r="L2255" s="38">
        <v>0</v>
      </c>
      <c s="32">
        <f>ROUND(ROUND(L2255,2)*ROUND(G2255,3),2)</f>
      </c>
      <c s="36" t="s">
        <v>1501</v>
      </c>
      <c>
        <f>(M2255*21)/100</f>
      </c>
      <c t="s">
        <v>27</v>
      </c>
    </row>
    <row r="2256" spans="1:5" ht="12.75">
      <c r="A2256" s="35" t="s">
        <v>54</v>
      </c>
      <c r="E2256" s="39" t="s">
        <v>5478</v>
      </c>
    </row>
    <row r="2257" spans="1:5" ht="89.25">
      <c r="A2257" s="35" t="s">
        <v>56</v>
      </c>
      <c r="E2257" s="40" t="s">
        <v>5479</v>
      </c>
    </row>
    <row r="2258" spans="1:5" ht="12.75">
      <c r="A2258" t="s">
        <v>58</v>
      </c>
      <c r="E2258" s="39" t="s">
        <v>5</v>
      </c>
    </row>
    <row r="2259" spans="1:16" ht="12.75">
      <c r="A2259" t="s">
        <v>48</v>
      </c>
      <c s="34" t="s">
        <v>5480</v>
      </c>
      <c s="34" t="s">
        <v>5481</v>
      </c>
      <c s="35" t="s">
        <v>5</v>
      </c>
      <c s="6" t="s">
        <v>5482</v>
      </c>
      <c s="36" t="s">
        <v>1354</v>
      </c>
      <c s="37">
        <v>177.1</v>
      </c>
      <c s="36">
        <v>0.00016</v>
      </c>
      <c s="36">
        <f>ROUND(G2259*H2259,6)</f>
      </c>
      <c r="L2259" s="38">
        <v>0</v>
      </c>
      <c s="32">
        <f>ROUND(ROUND(L2259,2)*ROUND(G2259,3),2)</f>
      </c>
      <c s="36" t="s">
        <v>1501</v>
      </c>
      <c>
        <f>(M2259*21)/100</f>
      </c>
      <c t="s">
        <v>27</v>
      </c>
    </row>
    <row r="2260" spans="1:5" ht="12.75">
      <c r="A2260" s="35" t="s">
        <v>54</v>
      </c>
      <c r="E2260" s="39" t="s">
        <v>5482</v>
      </c>
    </row>
    <row r="2261" spans="1:5" ht="12.75">
      <c r="A2261" s="35" t="s">
        <v>56</v>
      </c>
      <c r="E2261" s="40" t="s">
        <v>5</v>
      </c>
    </row>
    <row r="2262" spans="1:5" ht="38.25">
      <c r="A2262" t="s">
        <v>58</v>
      </c>
      <c r="E2262" s="39" t="s">
        <v>5483</v>
      </c>
    </row>
    <row r="2263" spans="1:16" ht="25.5">
      <c r="A2263" t="s">
        <v>48</v>
      </c>
      <c s="34" t="s">
        <v>5484</v>
      </c>
      <c s="34" t="s">
        <v>5485</v>
      </c>
      <c s="35" t="s">
        <v>5</v>
      </c>
      <c s="6" t="s">
        <v>5486</v>
      </c>
      <c s="36" t="s">
        <v>1354</v>
      </c>
      <c s="37">
        <v>177.1</v>
      </c>
      <c s="36">
        <v>0.00019</v>
      </c>
      <c s="36">
        <f>ROUND(G2263*H2263,6)</f>
      </c>
      <c r="L2263" s="38">
        <v>0</v>
      </c>
      <c s="32">
        <f>ROUND(ROUND(L2263,2)*ROUND(G2263,3),2)</f>
      </c>
      <c s="36" t="s">
        <v>1501</v>
      </c>
      <c>
        <f>(M2263*21)/100</f>
      </c>
      <c t="s">
        <v>27</v>
      </c>
    </row>
    <row r="2264" spans="1:5" ht="25.5">
      <c r="A2264" s="35" t="s">
        <v>54</v>
      </c>
      <c r="E2264" s="39" t="s">
        <v>5486</v>
      </c>
    </row>
    <row r="2265" spans="1:5" ht="25.5">
      <c r="A2265" s="35" t="s">
        <v>56</v>
      </c>
      <c r="E2265" s="40" t="s">
        <v>5487</v>
      </c>
    </row>
    <row r="2266" spans="1:5" ht="38.25">
      <c r="A2266" t="s">
        <v>58</v>
      </c>
      <c r="E2266" s="39" t="s">
        <v>5483</v>
      </c>
    </row>
    <row r="2267" spans="1:16" ht="25.5">
      <c r="A2267" t="s">
        <v>48</v>
      </c>
      <c s="34" t="s">
        <v>5488</v>
      </c>
      <c s="34" t="s">
        <v>5489</v>
      </c>
      <c s="35" t="s">
        <v>5</v>
      </c>
      <c s="6" t="s">
        <v>5490</v>
      </c>
      <c s="36" t="s">
        <v>1354</v>
      </c>
      <c s="37">
        <v>177.1</v>
      </c>
      <c s="36">
        <v>1E-05</v>
      </c>
      <c s="36">
        <f>ROUND(G2267*H2267,6)</f>
      </c>
      <c r="L2267" s="38">
        <v>0</v>
      </c>
      <c s="32">
        <f>ROUND(ROUND(L2267,2)*ROUND(G2267,3),2)</f>
      </c>
      <c s="36" t="s">
        <v>1501</v>
      </c>
      <c>
        <f>(M2267*21)/100</f>
      </c>
      <c t="s">
        <v>27</v>
      </c>
    </row>
    <row r="2268" spans="1:5" ht="25.5">
      <c r="A2268" s="35" t="s">
        <v>54</v>
      </c>
      <c r="E2268" s="39" t="s">
        <v>5490</v>
      </c>
    </row>
    <row r="2269" spans="1:5" ht="12.75">
      <c r="A2269" s="35" t="s">
        <v>56</v>
      </c>
      <c r="E2269" s="40" t="s">
        <v>5</v>
      </c>
    </row>
    <row r="2270" spans="1:5" ht="38.25">
      <c r="A2270" t="s">
        <v>58</v>
      </c>
      <c r="E2270" s="39" t="s">
        <v>5483</v>
      </c>
    </row>
    <row r="2271" spans="1:16" ht="12.75">
      <c r="A2271" t="s">
        <v>48</v>
      </c>
      <c s="34" t="s">
        <v>5491</v>
      </c>
      <c s="34" t="s">
        <v>5492</v>
      </c>
      <c s="35" t="s">
        <v>5</v>
      </c>
      <c s="6" t="s">
        <v>5493</v>
      </c>
      <c s="36" t="s">
        <v>1354</v>
      </c>
      <c s="37">
        <v>177.1</v>
      </c>
      <c s="36">
        <v>0.0001</v>
      </c>
      <c s="36">
        <f>ROUND(G2271*H2271,6)</f>
      </c>
      <c r="L2271" s="38">
        <v>0</v>
      </c>
      <c s="32">
        <f>ROUND(ROUND(L2271,2)*ROUND(G2271,3),2)</f>
      </c>
      <c s="36" t="s">
        <v>1501</v>
      </c>
      <c>
        <f>(M2271*21)/100</f>
      </c>
      <c t="s">
        <v>27</v>
      </c>
    </row>
    <row r="2272" spans="1:5" ht="12.75">
      <c r="A2272" s="35" t="s">
        <v>54</v>
      </c>
      <c r="E2272" s="39" t="s">
        <v>5493</v>
      </c>
    </row>
    <row r="2273" spans="1:5" ht="12.75">
      <c r="A2273" s="35" t="s">
        <v>56</v>
      </c>
      <c r="E2273" s="40" t="s">
        <v>5</v>
      </c>
    </row>
    <row r="2274" spans="1:5" ht="38.25">
      <c r="A2274" t="s">
        <v>58</v>
      </c>
      <c r="E2274" s="39" t="s">
        <v>5483</v>
      </c>
    </row>
    <row r="2275" spans="1:16" ht="25.5">
      <c r="A2275" t="s">
        <v>48</v>
      </c>
      <c s="34" t="s">
        <v>5494</v>
      </c>
      <c s="34" t="s">
        <v>5495</v>
      </c>
      <c s="35" t="s">
        <v>5</v>
      </c>
      <c s="6" t="s">
        <v>5496</v>
      </c>
      <c s="36" t="s">
        <v>246</v>
      </c>
      <c s="37">
        <v>3.223</v>
      </c>
      <c s="36">
        <v>0</v>
      </c>
      <c s="36">
        <f>ROUND(G2275*H2275,6)</f>
      </c>
      <c r="L2275" s="38">
        <v>0</v>
      </c>
      <c s="32">
        <f>ROUND(ROUND(L2275,2)*ROUND(G2275,3),2)</f>
      </c>
      <c s="36" t="s">
        <v>1501</v>
      </c>
      <c>
        <f>(M2275*21)/100</f>
      </c>
      <c t="s">
        <v>27</v>
      </c>
    </row>
    <row r="2276" spans="1:5" ht="25.5">
      <c r="A2276" s="35" t="s">
        <v>54</v>
      </c>
      <c r="E2276" s="39" t="s">
        <v>5496</v>
      </c>
    </row>
    <row r="2277" spans="1:5" ht="12.75">
      <c r="A2277" s="35" t="s">
        <v>56</v>
      </c>
      <c r="E2277" s="40" t="s">
        <v>5</v>
      </c>
    </row>
    <row r="2278" spans="1:5" ht="114.75">
      <c r="A2278" t="s">
        <v>58</v>
      </c>
      <c r="E2278" s="39" t="s">
        <v>5497</v>
      </c>
    </row>
    <row r="2279" spans="1:13" ht="12.75">
      <c r="A2279" t="s">
        <v>46</v>
      </c>
      <c r="C2279" s="31" t="s">
        <v>2441</v>
      </c>
      <c r="E2279" s="33" t="s">
        <v>5498</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5499</v>
      </c>
      <c s="34" t="s">
        <v>5500</v>
      </c>
      <c s="35" t="s">
        <v>5</v>
      </c>
      <c s="6" t="s">
        <v>5501</v>
      </c>
      <c s="36" t="s">
        <v>1354</v>
      </c>
      <c s="37">
        <v>46.87</v>
      </c>
      <c s="36">
        <v>0.0004</v>
      </c>
      <c s="36">
        <f>ROUND(G2280*H2280,6)</f>
      </c>
      <c r="L2280" s="38">
        <v>0</v>
      </c>
      <c s="32">
        <f>ROUND(ROUND(L2280,2)*ROUND(G2280,3),2)</f>
      </c>
      <c s="36" t="s">
        <v>1501</v>
      </c>
      <c>
        <f>(M2280*21)/100</f>
      </c>
      <c t="s">
        <v>27</v>
      </c>
    </row>
    <row r="2281" spans="1:5" ht="25.5">
      <c r="A2281" s="35" t="s">
        <v>54</v>
      </c>
      <c r="E2281" s="39" t="s">
        <v>5501</v>
      </c>
    </row>
    <row r="2282" spans="1:5" ht="25.5">
      <c r="A2282" s="35" t="s">
        <v>56</v>
      </c>
      <c r="E2282" s="40" t="s">
        <v>5502</v>
      </c>
    </row>
    <row r="2283" spans="1:5" ht="12.75">
      <c r="A2283" t="s">
        <v>58</v>
      </c>
      <c r="E2283" s="39" t="s">
        <v>5</v>
      </c>
    </row>
    <row r="2284" spans="1:16" ht="12.75">
      <c r="A2284" t="s">
        <v>48</v>
      </c>
      <c s="34" t="s">
        <v>5503</v>
      </c>
      <c s="34" t="s">
        <v>5504</v>
      </c>
      <c s="35" t="s">
        <v>5</v>
      </c>
      <c s="6" t="s">
        <v>5505</v>
      </c>
      <c s="36" t="s">
        <v>1354</v>
      </c>
      <c s="37">
        <v>51.557</v>
      </c>
      <c s="36">
        <v>0.0026</v>
      </c>
      <c s="36">
        <f>ROUND(G2284*H2284,6)</f>
      </c>
      <c r="L2284" s="38">
        <v>0</v>
      </c>
      <c s="32">
        <f>ROUND(ROUND(L2284,2)*ROUND(G2284,3),2)</f>
      </c>
      <c s="36" t="s">
        <v>1501</v>
      </c>
      <c>
        <f>(M2284*21)/100</f>
      </c>
      <c t="s">
        <v>27</v>
      </c>
    </row>
    <row r="2285" spans="1:5" ht="12.75">
      <c r="A2285" s="35" t="s">
        <v>54</v>
      </c>
      <c r="E2285" s="39" t="s">
        <v>5505</v>
      </c>
    </row>
    <row r="2286" spans="1:5" ht="25.5">
      <c r="A2286" s="35" t="s">
        <v>56</v>
      </c>
      <c r="E2286" s="40" t="s">
        <v>5506</v>
      </c>
    </row>
    <row r="2287" spans="1:5" ht="12.75">
      <c r="A2287" t="s">
        <v>58</v>
      </c>
      <c r="E2287" s="39" t="s">
        <v>5</v>
      </c>
    </row>
    <row r="2288" spans="1:16" ht="12.75">
      <c r="A2288" t="s">
        <v>48</v>
      </c>
      <c s="34" t="s">
        <v>5507</v>
      </c>
      <c s="34" t="s">
        <v>5508</v>
      </c>
      <c s="35" t="s">
        <v>5</v>
      </c>
      <c s="6" t="s">
        <v>5509</v>
      </c>
      <c s="36" t="s">
        <v>163</v>
      </c>
      <c s="37">
        <v>1000.014</v>
      </c>
      <c s="36">
        <v>0</v>
      </c>
      <c s="36">
        <f>ROUND(G2288*H2288,6)</f>
      </c>
      <c r="L2288" s="38">
        <v>0</v>
      </c>
      <c s="32">
        <f>ROUND(ROUND(L2288,2)*ROUND(G2288,3),2)</f>
      </c>
      <c s="36" t="s">
        <v>1501</v>
      </c>
      <c>
        <f>(M2288*21)/100</f>
      </c>
      <c t="s">
        <v>27</v>
      </c>
    </row>
    <row r="2289" spans="1:5" ht="12.75">
      <c r="A2289" s="35" t="s">
        <v>54</v>
      </c>
      <c r="E2289" s="39" t="s">
        <v>5509</v>
      </c>
    </row>
    <row r="2290" spans="1:5" ht="12.75">
      <c r="A2290" s="35" t="s">
        <v>56</v>
      </c>
      <c r="E2290" s="40" t="s">
        <v>5</v>
      </c>
    </row>
    <row r="2291" spans="1:5" ht="12.75">
      <c r="A2291" t="s">
        <v>58</v>
      </c>
      <c r="E2291" s="39" t="s">
        <v>5</v>
      </c>
    </row>
    <row r="2292" spans="1:16" ht="12.75">
      <c r="A2292" t="s">
        <v>48</v>
      </c>
      <c s="34" t="s">
        <v>5510</v>
      </c>
      <c s="34" t="s">
        <v>5511</v>
      </c>
      <c s="35" t="s">
        <v>27</v>
      </c>
      <c s="6" t="s">
        <v>5512</v>
      </c>
      <c s="36" t="s">
        <v>1354</v>
      </c>
      <c s="37">
        <v>78.786</v>
      </c>
      <c s="36">
        <v>0.00235</v>
      </c>
      <c s="36">
        <f>ROUND(G2292*H2292,6)</f>
      </c>
      <c r="L2292" s="38">
        <v>0</v>
      </c>
      <c s="32">
        <f>ROUND(ROUND(L2292,2)*ROUND(G2292,3),2)</f>
      </c>
      <c s="36" t="s">
        <v>1501</v>
      </c>
      <c>
        <f>(M2292*21)/100</f>
      </c>
      <c t="s">
        <v>27</v>
      </c>
    </row>
    <row r="2293" spans="1:5" ht="12.75">
      <c r="A2293" s="35" t="s">
        <v>54</v>
      </c>
      <c r="E2293" s="39" t="s">
        <v>5512</v>
      </c>
    </row>
    <row r="2294" spans="1:5" ht="89.25">
      <c r="A2294" s="35" t="s">
        <v>56</v>
      </c>
      <c r="E2294" s="40" t="s">
        <v>5513</v>
      </c>
    </row>
    <row r="2295" spans="1:5" ht="12.75">
      <c r="A2295" t="s">
        <v>58</v>
      </c>
      <c r="E2295" s="39" t="s">
        <v>5</v>
      </c>
    </row>
    <row r="2296" spans="1:16" ht="12.75">
      <c r="A2296" t="s">
        <v>48</v>
      </c>
      <c s="34" t="s">
        <v>5514</v>
      </c>
      <c s="34" t="s">
        <v>5511</v>
      </c>
      <c s="35" t="s">
        <v>26</v>
      </c>
      <c s="6" t="s">
        <v>5512</v>
      </c>
      <c s="36" t="s">
        <v>1354</v>
      </c>
      <c s="37">
        <v>31.216</v>
      </c>
      <c s="36">
        <v>0.00235</v>
      </c>
      <c s="36">
        <f>ROUND(G2296*H2296,6)</f>
      </c>
      <c r="L2296" s="38">
        <v>0</v>
      </c>
      <c s="32">
        <f>ROUND(ROUND(L2296,2)*ROUND(G2296,3),2)</f>
      </c>
      <c s="36" t="s">
        <v>1501</v>
      </c>
      <c>
        <f>(M2296*21)/100</f>
      </c>
      <c t="s">
        <v>27</v>
      </c>
    </row>
    <row r="2297" spans="1:5" ht="12.75">
      <c r="A2297" s="35" t="s">
        <v>54</v>
      </c>
      <c r="E2297" s="39" t="s">
        <v>5512</v>
      </c>
    </row>
    <row r="2298" spans="1:5" ht="25.5">
      <c r="A2298" s="35" t="s">
        <v>56</v>
      </c>
      <c r="E2298" s="40" t="s">
        <v>5515</v>
      </c>
    </row>
    <row r="2299" spans="1:5" ht="12.75">
      <c r="A2299" t="s">
        <v>58</v>
      </c>
      <c r="E2299" s="39" t="s">
        <v>5</v>
      </c>
    </row>
    <row r="2300" spans="1:16" ht="12.75">
      <c r="A2300" t="s">
        <v>48</v>
      </c>
      <c s="34" t="s">
        <v>5516</v>
      </c>
      <c s="34" t="s">
        <v>5517</v>
      </c>
      <c s="35" t="s">
        <v>5</v>
      </c>
      <c s="6" t="s">
        <v>5518</v>
      </c>
      <c s="36" t="s">
        <v>1354</v>
      </c>
      <c s="37">
        <v>1645.55</v>
      </c>
      <c s="36">
        <v>0</v>
      </c>
      <c s="36">
        <f>ROUND(G2300*H2300,6)</f>
      </c>
      <c r="L2300" s="38">
        <v>0</v>
      </c>
      <c s="32">
        <f>ROUND(ROUND(L2300,2)*ROUND(G2300,3),2)</f>
      </c>
      <c s="36" t="s">
        <v>1501</v>
      </c>
      <c>
        <f>(M2300*21)/100</f>
      </c>
      <c t="s">
        <v>27</v>
      </c>
    </row>
    <row r="2301" spans="1:5" ht="12.75">
      <c r="A2301" s="35" t="s">
        <v>54</v>
      </c>
      <c r="E2301" s="39" t="s">
        <v>5518</v>
      </c>
    </row>
    <row r="2302" spans="1:5" ht="12.75">
      <c r="A2302" s="35" t="s">
        <v>56</v>
      </c>
      <c r="E2302" s="40" t="s">
        <v>5</v>
      </c>
    </row>
    <row r="2303" spans="1:5" ht="51">
      <c r="A2303" t="s">
        <v>58</v>
      </c>
      <c r="E2303" s="39" t="s">
        <v>5519</v>
      </c>
    </row>
    <row r="2304" spans="1:16" ht="12.75">
      <c r="A2304" t="s">
        <v>48</v>
      </c>
      <c s="34" t="s">
        <v>5520</v>
      </c>
      <c s="34" t="s">
        <v>5521</v>
      </c>
      <c s="35" t="s">
        <v>5</v>
      </c>
      <c s="6" t="s">
        <v>5522</v>
      </c>
      <c s="36" t="s">
        <v>1354</v>
      </c>
      <c s="37">
        <v>1645.55</v>
      </c>
      <c s="36">
        <v>0</v>
      </c>
      <c s="36">
        <f>ROUND(G2304*H2304,6)</f>
      </c>
      <c r="L2304" s="38">
        <v>0</v>
      </c>
      <c s="32">
        <f>ROUND(ROUND(L2304,2)*ROUND(G2304,3),2)</f>
      </c>
      <c s="36" t="s">
        <v>1501</v>
      </c>
      <c>
        <f>(M2304*21)/100</f>
      </c>
      <c t="s">
        <v>27</v>
      </c>
    </row>
    <row r="2305" spans="1:5" ht="12.75">
      <c r="A2305" s="35" t="s">
        <v>54</v>
      </c>
      <c r="E2305" s="39" t="s">
        <v>5522</v>
      </c>
    </row>
    <row r="2306" spans="1:5" ht="204">
      <c r="A2306" s="35" t="s">
        <v>56</v>
      </c>
      <c r="E2306" s="40" t="s">
        <v>5523</v>
      </c>
    </row>
    <row r="2307" spans="1:5" ht="51">
      <c r="A2307" t="s">
        <v>58</v>
      </c>
      <c r="E2307" s="39" t="s">
        <v>5519</v>
      </c>
    </row>
    <row r="2308" spans="1:16" ht="25.5">
      <c r="A2308" t="s">
        <v>48</v>
      </c>
      <c s="34" t="s">
        <v>5524</v>
      </c>
      <c s="34" t="s">
        <v>5525</v>
      </c>
      <c s="35" t="s">
        <v>5</v>
      </c>
      <c s="6" t="s">
        <v>5526</v>
      </c>
      <c s="36" t="s">
        <v>1354</v>
      </c>
      <c s="37">
        <v>1645.55</v>
      </c>
      <c s="36">
        <v>7E-05</v>
      </c>
      <c s="36">
        <f>ROUND(G2308*H2308,6)</f>
      </c>
      <c r="L2308" s="38">
        <v>0</v>
      </c>
      <c s="32">
        <f>ROUND(ROUND(L2308,2)*ROUND(G2308,3),2)</f>
      </c>
      <c s="36" t="s">
        <v>1501</v>
      </c>
      <c>
        <f>(M2308*21)/100</f>
      </c>
      <c t="s">
        <v>27</v>
      </c>
    </row>
    <row r="2309" spans="1:5" ht="25.5">
      <c r="A2309" s="35" t="s">
        <v>54</v>
      </c>
      <c r="E2309" s="39" t="s">
        <v>5526</v>
      </c>
    </row>
    <row r="2310" spans="1:5" ht="12.75">
      <c r="A2310" s="35" t="s">
        <v>56</v>
      </c>
      <c r="E2310" s="40" t="s">
        <v>5</v>
      </c>
    </row>
    <row r="2311" spans="1:5" ht="51">
      <c r="A2311" t="s">
        <v>58</v>
      </c>
      <c r="E2311" s="39" t="s">
        <v>5519</v>
      </c>
    </row>
    <row r="2312" spans="1:16" ht="12.75">
      <c r="A2312" t="s">
        <v>48</v>
      </c>
      <c s="34" t="s">
        <v>5527</v>
      </c>
      <c s="34" t="s">
        <v>5528</v>
      </c>
      <c s="35" t="s">
        <v>5</v>
      </c>
      <c s="6" t="s">
        <v>5529</v>
      </c>
      <c s="36" t="s">
        <v>1354</v>
      </c>
      <c s="37">
        <v>2306.62</v>
      </c>
      <c s="36">
        <v>0</v>
      </c>
      <c s="36">
        <f>ROUND(G2312*H2312,6)</f>
      </c>
      <c r="L2312" s="38">
        <v>0</v>
      </c>
      <c s="32">
        <f>ROUND(ROUND(L2312,2)*ROUND(G2312,3),2)</f>
      </c>
      <c s="36" t="s">
        <v>1501</v>
      </c>
      <c>
        <f>(M2312*21)/100</f>
      </c>
      <c t="s">
        <v>27</v>
      </c>
    </row>
    <row r="2313" spans="1:5" ht="12.75">
      <c r="A2313" s="35" t="s">
        <v>54</v>
      </c>
      <c r="E2313" s="39" t="s">
        <v>5529</v>
      </c>
    </row>
    <row r="2314" spans="1:5" ht="369.75">
      <c r="A2314" s="35" t="s">
        <v>56</v>
      </c>
      <c r="E2314" s="40" t="s">
        <v>5530</v>
      </c>
    </row>
    <row r="2315" spans="1:5" ht="12.75">
      <c r="A2315" t="s">
        <v>58</v>
      </c>
      <c r="E2315" s="39" t="s">
        <v>5</v>
      </c>
    </row>
    <row r="2316" spans="1:16" ht="12.75">
      <c r="A2316" t="s">
        <v>48</v>
      </c>
      <c s="34" t="s">
        <v>5531</v>
      </c>
      <c s="34" t="s">
        <v>5532</v>
      </c>
      <c s="35" t="s">
        <v>5</v>
      </c>
      <c s="6" t="s">
        <v>5533</v>
      </c>
      <c s="36" t="s">
        <v>1354</v>
      </c>
      <c s="37">
        <v>939.32</v>
      </c>
      <c s="36">
        <v>0.0005</v>
      </c>
      <c s="36">
        <f>ROUND(G2316*H2316,6)</f>
      </c>
      <c r="L2316" s="38">
        <v>0</v>
      </c>
      <c s="32">
        <f>ROUND(ROUND(L2316,2)*ROUND(G2316,3),2)</f>
      </c>
      <c s="36" t="s">
        <v>1501</v>
      </c>
      <c>
        <f>(M2316*21)/100</f>
      </c>
      <c t="s">
        <v>27</v>
      </c>
    </row>
    <row r="2317" spans="1:5" ht="12.75">
      <c r="A2317" s="35" t="s">
        <v>54</v>
      </c>
      <c r="E2317" s="39" t="s">
        <v>5533</v>
      </c>
    </row>
    <row r="2318" spans="1:5" ht="114.75">
      <c r="A2318" s="35" t="s">
        <v>56</v>
      </c>
      <c r="E2318" s="40" t="s">
        <v>5534</v>
      </c>
    </row>
    <row r="2319" spans="1:5" ht="25.5">
      <c r="A2319" t="s">
        <v>58</v>
      </c>
      <c r="E2319" s="39" t="s">
        <v>5535</v>
      </c>
    </row>
    <row r="2320" spans="1:16" ht="12.75">
      <c r="A2320" t="s">
        <v>48</v>
      </c>
      <c s="34" t="s">
        <v>5536</v>
      </c>
      <c s="34" t="s">
        <v>5511</v>
      </c>
      <c s="35" t="s">
        <v>5</v>
      </c>
      <c s="6" t="s">
        <v>5512</v>
      </c>
      <c s="36" t="s">
        <v>1354</v>
      </c>
      <c s="37">
        <v>792.792</v>
      </c>
      <c s="36">
        <v>0.00235</v>
      </c>
      <c s="36">
        <f>ROUND(G2320*H2320,6)</f>
      </c>
      <c r="L2320" s="38">
        <v>0</v>
      </c>
      <c s="32">
        <f>ROUND(ROUND(L2320,2)*ROUND(G2320,3),2)</f>
      </c>
      <c s="36" t="s">
        <v>1501</v>
      </c>
      <c>
        <f>(M2320*21)/100</f>
      </c>
      <c t="s">
        <v>27</v>
      </c>
    </row>
    <row r="2321" spans="1:5" ht="12.75">
      <c r="A2321" s="35" t="s">
        <v>54</v>
      </c>
      <c r="E2321" s="39" t="s">
        <v>5512</v>
      </c>
    </row>
    <row r="2322" spans="1:5" ht="25.5">
      <c r="A2322" s="35" t="s">
        <v>56</v>
      </c>
      <c r="E2322" s="40" t="s">
        <v>5537</v>
      </c>
    </row>
    <row r="2323" spans="1:5" ht="12.75">
      <c r="A2323" t="s">
        <v>58</v>
      </c>
      <c r="E2323" s="39" t="s">
        <v>5</v>
      </c>
    </row>
    <row r="2324" spans="1:16" ht="12.75">
      <c r="A2324" t="s">
        <v>48</v>
      </c>
      <c s="34" t="s">
        <v>5538</v>
      </c>
      <c s="34" t="s">
        <v>5511</v>
      </c>
      <c s="35" t="s">
        <v>49</v>
      </c>
      <c s="6" t="s">
        <v>5512</v>
      </c>
      <c s="36" t="s">
        <v>1354</v>
      </c>
      <c s="37">
        <v>240.46</v>
      </c>
      <c s="36">
        <v>0.00235</v>
      </c>
      <c s="36">
        <f>ROUND(G2324*H2324,6)</f>
      </c>
      <c r="L2324" s="38">
        <v>0</v>
      </c>
      <c s="32">
        <f>ROUND(ROUND(L2324,2)*ROUND(G2324,3),2)</f>
      </c>
      <c s="36" t="s">
        <v>1501</v>
      </c>
      <c>
        <f>(M2324*21)/100</f>
      </c>
      <c t="s">
        <v>27</v>
      </c>
    </row>
    <row r="2325" spans="1:5" ht="12.75">
      <c r="A2325" s="35" t="s">
        <v>54</v>
      </c>
      <c r="E2325" s="39" t="s">
        <v>5512</v>
      </c>
    </row>
    <row r="2326" spans="1:5" ht="25.5">
      <c r="A2326" s="35" t="s">
        <v>56</v>
      </c>
      <c r="E2326" s="40" t="s">
        <v>5539</v>
      </c>
    </row>
    <row r="2327" spans="1:5" ht="12.75">
      <c r="A2327" t="s">
        <v>58</v>
      </c>
      <c r="E2327" s="39" t="s">
        <v>5</v>
      </c>
    </row>
    <row r="2328" spans="1:16" ht="12.75">
      <c r="A2328" t="s">
        <v>48</v>
      </c>
      <c s="34" t="s">
        <v>5540</v>
      </c>
      <c s="34" t="s">
        <v>5541</v>
      </c>
      <c s="35" t="s">
        <v>5</v>
      </c>
      <c s="6" t="s">
        <v>5542</v>
      </c>
      <c s="36" t="s">
        <v>1354</v>
      </c>
      <c s="37">
        <v>659.36</v>
      </c>
      <c s="36">
        <v>0.0003</v>
      </c>
      <c s="36">
        <f>ROUND(G2328*H2328,6)</f>
      </c>
      <c r="L2328" s="38">
        <v>0</v>
      </c>
      <c s="32">
        <f>ROUND(ROUND(L2328,2)*ROUND(G2328,3),2)</f>
      </c>
      <c s="36" t="s">
        <v>1501</v>
      </c>
      <c>
        <f>(M2328*21)/100</f>
      </c>
      <c t="s">
        <v>27</v>
      </c>
    </row>
    <row r="2329" spans="1:5" ht="12.75">
      <c r="A2329" s="35" t="s">
        <v>54</v>
      </c>
      <c r="E2329" s="39" t="s">
        <v>5542</v>
      </c>
    </row>
    <row r="2330" spans="1:5" ht="63.75">
      <c r="A2330" s="35" t="s">
        <v>56</v>
      </c>
      <c r="E2330" s="40" t="s">
        <v>5543</v>
      </c>
    </row>
    <row r="2331" spans="1:5" ht="12.75">
      <c r="A2331" t="s">
        <v>58</v>
      </c>
      <c r="E2331" s="39" t="s">
        <v>5</v>
      </c>
    </row>
    <row r="2332" spans="1:16" ht="25.5">
      <c r="A2332" t="s">
        <v>48</v>
      </c>
      <c s="34" t="s">
        <v>5544</v>
      </c>
      <c s="34" t="s">
        <v>5545</v>
      </c>
      <c s="35" t="s">
        <v>5</v>
      </c>
      <c s="6" t="s">
        <v>5546</v>
      </c>
      <c s="36" t="s">
        <v>1354</v>
      </c>
      <c s="37">
        <v>471.966</v>
      </c>
      <c s="36">
        <v>0.00275</v>
      </c>
      <c s="36">
        <f>ROUND(G2332*H2332,6)</f>
      </c>
      <c r="L2332" s="38">
        <v>0</v>
      </c>
      <c s="32">
        <f>ROUND(ROUND(L2332,2)*ROUND(G2332,3),2)</f>
      </c>
      <c s="36" t="s">
        <v>1501</v>
      </c>
      <c>
        <f>(M2332*21)/100</f>
      </c>
      <c t="s">
        <v>27</v>
      </c>
    </row>
    <row r="2333" spans="1:5" ht="25.5">
      <c r="A2333" s="35" t="s">
        <v>54</v>
      </c>
      <c r="E2333" s="39" t="s">
        <v>5546</v>
      </c>
    </row>
    <row r="2334" spans="1:5" ht="25.5">
      <c r="A2334" s="35" t="s">
        <v>56</v>
      </c>
      <c r="E2334" s="40" t="s">
        <v>5547</v>
      </c>
    </row>
    <row r="2335" spans="1:5" ht="12.75">
      <c r="A2335" t="s">
        <v>58</v>
      </c>
      <c r="E2335" s="39" t="s">
        <v>5</v>
      </c>
    </row>
    <row r="2336" spans="1:16" ht="25.5">
      <c r="A2336" t="s">
        <v>48</v>
      </c>
      <c s="34" t="s">
        <v>5548</v>
      </c>
      <c s="34" t="s">
        <v>5545</v>
      </c>
      <c s="35" t="s">
        <v>49</v>
      </c>
      <c s="6" t="s">
        <v>5546</v>
      </c>
      <c s="36" t="s">
        <v>1354</v>
      </c>
      <c s="37">
        <v>253.33</v>
      </c>
      <c s="36">
        <v>0.00275</v>
      </c>
      <c s="36">
        <f>ROUND(G2336*H2336,6)</f>
      </c>
      <c r="L2336" s="38">
        <v>0</v>
      </c>
      <c s="32">
        <f>ROUND(ROUND(L2336,2)*ROUND(G2336,3),2)</f>
      </c>
      <c s="36" t="s">
        <v>1501</v>
      </c>
      <c>
        <f>(M2336*21)/100</f>
      </c>
      <c t="s">
        <v>27</v>
      </c>
    </row>
    <row r="2337" spans="1:5" ht="25.5">
      <c r="A2337" s="35" t="s">
        <v>54</v>
      </c>
      <c r="E2337" s="39" t="s">
        <v>5546</v>
      </c>
    </row>
    <row r="2338" spans="1:5" ht="25.5">
      <c r="A2338" s="35" t="s">
        <v>56</v>
      </c>
      <c r="E2338" s="40" t="s">
        <v>5549</v>
      </c>
    </row>
    <row r="2339" spans="1:5" ht="12.75">
      <c r="A2339" t="s">
        <v>58</v>
      </c>
      <c r="E2339" s="39" t="s">
        <v>5</v>
      </c>
    </row>
    <row r="2340" spans="1:16" ht="12.75">
      <c r="A2340" t="s">
        <v>48</v>
      </c>
      <c s="34" t="s">
        <v>5550</v>
      </c>
      <c s="34" t="s">
        <v>5551</v>
      </c>
      <c s="35" t="s">
        <v>5</v>
      </c>
      <c s="6" t="s">
        <v>5552</v>
      </c>
      <c s="36" t="s">
        <v>163</v>
      </c>
      <c s="37">
        <v>763.986</v>
      </c>
      <c s="36">
        <v>3E-05</v>
      </c>
      <c s="36">
        <f>ROUND(G2340*H2340,6)</f>
      </c>
      <c r="L2340" s="38">
        <v>0</v>
      </c>
      <c s="32">
        <f>ROUND(ROUND(L2340,2)*ROUND(G2340,3),2)</f>
      </c>
      <c s="36" t="s">
        <v>1501</v>
      </c>
      <c>
        <f>(M2340*21)/100</f>
      </c>
      <c t="s">
        <v>27</v>
      </c>
    </row>
    <row r="2341" spans="1:5" ht="12.75">
      <c r="A2341" s="35" t="s">
        <v>54</v>
      </c>
      <c r="E2341" s="39" t="s">
        <v>5552</v>
      </c>
    </row>
    <row r="2342" spans="1:5" ht="114.75">
      <c r="A2342" s="35" t="s">
        <v>56</v>
      </c>
      <c r="E2342" s="40" t="s">
        <v>5553</v>
      </c>
    </row>
    <row r="2343" spans="1:5" ht="12.75">
      <c r="A2343" t="s">
        <v>58</v>
      </c>
      <c r="E2343" s="39" t="s">
        <v>5</v>
      </c>
    </row>
    <row r="2344" spans="1:16" ht="12.75">
      <c r="A2344" t="s">
        <v>48</v>
      </c>
      <c s="34" t="s">
        <v>5554</v>
      </c>
      <c s="34" t="s">
        <v>5504</v>
      </c>
      <c s="35" t="s">
        <v>49</v>
      </c>
      <c s="6" t="s">
        <v>5505</v>
      </c>
      <c s="36" t="s">
        <v>1354</v>
      </c>
      <c s="37">
        <v>8.151</v>
      </c>
      <c s="36">
        <v>0.0026</v>
      </c>
      <c s="36">
        <f>ROUND(G2344*H2344,6)</f>
      </c>
      <c r="L2344" s="38">
        <v>0</v>
      </c>
      <c s="32">
        <f>ROUND(ROUND(L2344,2)*ROUND(G2344,3),2)</f>
      </c>
      <c s="36" t="s">
        <v>1501</v>
      </c>
      <c>
        <f>(M2344*21)/100</f>
      </c>
      <c t="s">
        <v>27</v>
      </c>
    </row>
    <row r="2345" spans="1:5" ht="12.75">
      <c r="A2345" s="35" t="s">
        <v>54</v>
      </c>
      <c r="E2345" s="39" t="s">
        <v>5505</v>
      </c>
    </row>
    <row r="2346" spans="1:5" ht="38.25">
      <c r="A2346" s="35" t="s">
        <v>56</v>
      </c>
      <c r="E2346" s="40" t="s">
        <v>5555</v>
      </c>
    </row>
    <row r="2347" spans="1:5" ht="12.75">
      <c r="A2347" t="s">
        <v>58</v>
      </c>
      <c r="E2347" s="39" t="s">
        <v>5</v>
      </c>
    </row>
    <row r="2348" spans="1:16" ht="25.5">
      <c r="A2348" t="s">
        <v>48</v>
      </c>
      <c s="34" t="s">
        <v>5556</v>
      </c>
      <c s="34" t="s">
        <v>5545</v>
      </c>
      <c s="35" t="s">
        <v>27</v>
      </c>
      <c s="6" t="s">
        <v>5546</v>
      </c>
      <c s="36" t="s">
        <v>1354</v>
      </c>
      <c s="37">
        <v>101.838</v>
      </c>
      <c s="36">
        <v>0.00275</v>
      </c>
      <c s="36">
        <f>ROUND(G2348*H2348,6)</f>
      </c>
      <c r="L2348" s="38">
        <v>0</v>
      </c>
      <c s="32">
        <f>ROUND(ROUND(L2348,2)*ROUND(G2348,3),2)</f>
      </c>
      <c s="36" t="s">
        <v>1501</v>
      </c>
      <c>
        <f>(M2348*21)/100</f>
      </c>
      <c t="s">
        <v>27</v>
      </c>
    </row>
    <row r="2349" spans="1:5" ht="25.5">
      <c r="A2349" s="35" t="s">
        <v>54</v>
      </c>
      <c r="E2349" s="39" t="s">
        <v>5546</v>
      </c>
    </row>
    <row r="2350" spans="1:5" ht="51">
      <c r="A2350" s="35" t="s">
        <v>56</v>
      </c>
      <c r="E2350" s="40" t="s">
        <v>5557</v>
      </c>
    </row>
    <row r="2351" spans="1:5" ht="12.75">
      <c r="A2351" t="s">
        <v>58</v>
      </c>
      <c r="E2351" s="39" t="s">
        <v>5</v>
      </c>
    </row>
    <row r="2352" spans="1:16" ht="25.5">
      <c r="A2352" t="s">
        <v>48</v>
      </c>
      <c s="34" t="s">
        <v>5558</v>
      </c>
      <c s="34" t="s">
        <v>5545</v>
      </c>
      <c s="35" t="s">
        <v>26</v>
      </c>
      <c s="6" t="s">
        <v>5546</v>
      </c>
      <c s="36" t="s">
        <v>1354</v>
      </c>
      <c s="37">
        <v>58.088</v>
      </c>
      <c s="36">
        <v>0.00275</v>
      </c>
      <c s="36">
        <f>ROUND(G2352*H2352,6)</f>
      </c>
      <c r="L2352" s="38">
        <v>0</v>
      </c>
      <c s="32">
        <f>ROUND(ROUND(L2352,2)*ROUND(G2352,3),2)</f>
      </c>
      <c s="36" t="s">
        <v>1501</v>
      </c>
      <c>
        <f>(M2352*21)/100</f>
      </c>
      <c t="s">
        <v>27</v>
      </c>
    </row>
    <row r="2353" spans="1:5" ht="25.5">
      <c r="A2353" s="35" t="s">
        <v>54</v>
      </c>
      <c r="E2353" s="39" t="s">
        <v>5546</v>
      </c>
    </row>
    <row r="2354" spans="1:5" ht="38.25">
      <c r="A2354" s="35" t="s">
        <v>56</v>
      </c>
      <c r="E2354" s="40" t="s">
        <v>5559</v>
      </c>
    </row>
    <row r="2355" spans="1:5" ht="12.75">
      <c r="A2355" t="s">
        <v>58</v>
      </c>
      <c r="E2355" s="39" t="s">
        <v>5</v>
      </c>
    </row>
    <row r="2356" spans="1:16" ht="12.75">
      <c r="A2356" t="s">
        <v>48</v>
      </c>
      <c s="34" t="s">
        <v>5560</v>
      </c>
      <c s="34" t="s">
        <v>5561</v>
      </c>
      <c s="35" t="s">
        <v>5</v>
      </c>
      <c s="6" t="s">
        <v>5562</v>
      </c>
      <c s="36" t="s">
        <v>163</v>
      </c>
      <c s="37">
        <v>1764</v>
      </c>
      <c s="36">
        <v>1E-05</v>
      </c>
      <c s="36">
        <f>ROUND(G2356*H2356,6)</f>
      </c>
      <c r="L2356" s="38">
        <v>0</v>
      </c>
      <c s="32">
        <f>ROUND(ROUND(L2356,2)*ROUND(G2356,3),2)</f>
      </c>
      <c s="36" t="s">
        <v>1501</v>
      </c>
      <c>
        <f>(M2356*21)/100</f>
      </c>
      <c t="s">
        <v>27</v>
      </c>
    </row>
    <row r="2357" spans="1:5" ht="12.75">
      <c r="A2357" s="35" t="s">
        <v>54</v>
      </c>
      <c r="E2357" s="39" t="s">
        <v>5562</v>
      </c>
    </row>
    <row r="2358" spans="1:5" ht="216.75">
      <c r="A2358" s="35" t="s">
        <v>56</v>
      </c>
      <c r="E2358" s="40" t="s">
        <v>5563</v>
      </c>
    </row>
    <row r="2359" spans="1:5" ht="12.75">
      <c r="A2359" t="s">
        <v>58</v>
      </c>
      <c r="E2359" s="39" t="s">
        <v>5</v>
      </c>
    </row>
    <row r="2360" spans="1:16" ht="12.75">
      <c r="A2360" t="s">
        <v>48</v>
      </c>
      <c s="34" t="s">
        <v>5564</v>
      </c>
      <c s="34" t="s">
        <v>5565</v>
      </c>
      <c s="35" t="s">
        <v>5</v>
      </c>
      <c s="6" t="s">
        <v>5566</v>
      </c>
      <c s="36" t="s">
        <v>163</v>
      </c>
      <c s="37">
        <v>1100.015</v>
      </c>
      <c s="36">
        <v>0.00035</v>
      </c>
      <c s="36">
        <f>ROUND(G2360*H2360,6)</f>
      </c>
      <c r="L2360" s="38">
        <v>0</v>
      </c>
      <c s="32">
        <f>ROUND(ROUND(L2360,2)*ROUND(G2360,3),2)</f>
      </c>
      <c s="36" t="s">
        <v>1501</v>
      </c>
      <c>
        <f>(M2360*21)/100</f>
      </c>
      <c t="s">
        <v>27</v>
      </c>
    </row>
    <row r="2361" spans="1:5" ht="12.75">
      <c r="A2361" s="35" t="s">
        <v>54</v>
      </c>
      <c r="E2361" s="39" t="s">
        <v>5566</v>
      </c>
    </row>
    <row r="2362" spans="1:5" ht="140.25">
      <c r="A2362" s="35" t="s">
        <v>56</v>
      </c>
      <c r="E2362" s="40" t="s">
        <v>5567</v>
      </c>
    </row>
    <row r="2363" spans="1:5" ht="12.75">
      <c r="A2363" t="s">
        <v>58</v>
      </c>
      <c r="E2363" s="39" t="s">
        <v>5</v>
      </c>
    </row>
    <row r="2364" spans="1:16" ht="12.75">
      <c r="A2364" t="s">
        <v>48</v>
      </c>
      <c s="34" t="s">
        <v>5568</v>
      </c>
      <c s="34" t="s">
        <v>5569</v>
      </c>
      <c s="35" t="s">
        <v>5</v>
      </c>
      <c s="6" t="s">
        <v>5570</v>
      </c>
      <c s="36" t="s">
        <v>163</v>
      </c>
      <c s="37">
        <v>840.385</v>
      </c>
      <c s="36">
        <v>0.00022</v>
      </c>
      <c s="36">
        <f>ROUND(G2364*H2364,6)</f>
      </c>
      <c r="L2364" s="38">
        <v>0</v>
      </c>
      <c s="32">
        <f>ROUND(ROUND(L2364,2)*ROUND(G2364,3),2)</f>
      </c>
      <c s="36" t="s">
        <v>1501</v>
      </c>
      <c>
        <f>(M2364*21)/100</f>
      </c>
      <c t="s">
        <v>27</v>
      </c>
    </row>
    <row r="2365" spans="1:5" ht="12.75">
      <c r="A2365" s="35" t="s">
        <v>54</v>
      </c>
      <c r="E2365" s="39" t="s">
        <v>5570</v>
      </c>
    </row>
    <row r="2366" spans="1:5" ht="127.5">
      <c r="A2366" s="35" t="s">
        <v>56</v>
      </c>
      <c r="E2366" s="40" t="s">
        <v>5571</v>
      </c>
    </row>
    <row r="2367" spans="1:5" ht="12.75">
      <c r="A2367" t="s">
        <v>58</v>
      </c>
      <c r="E2367" s="39" t="s">
        <v>5</v>
      </c>
    </row>
    <row r="2368" spans="1:16" ht="25.5">
      <c r="A2368" t="s">
        <v>48</v>
      </c>
      <c s="34" t="s">
        <v>5572</v>
      </c>
      <c s="34" t="s">
        <v>5573</v>
      </c>
      <c s="35" t="s">
        <v>5</v>
      </c>
      <c s="6" t="s">
        <v>5574</v>
      </c>
      <c s="36" t="s">
        <v>246</v>
      </c>
      <c s="37">
        <v>6.688</v>
      </c>
      <c s="36">
        <v>0</v>
      </c>
      <c s="36">
        <f>ROUND(G2368*H2368,6)</f>
      </c>
      <c r="L2368" s="38">
        <v>0</v>
      </c>
      <c s="32">
        <f>ROUND(ROUND(L2368,2)*ROUND(G2368,3),2)</f>
      </c>
      <c s="36" t="s">
        <v>1501</v>
      </c>
      <c>
        <f>(M2368*21)/100</f>
      </c>
      <c t="s">
        <v>27</v>
      </c>
    </row>
    <row r="2369" spans="1:5" ht="25.5">
      <c r="A2369" s="35" t="s">
        <v>54</v>
      </c>
      <c r="E2369" s="39" t="s">
        <v>5575</v>
      </c>
    </row>
    <row r="2370" spans="1:5" ht="12.75">
      <c r="A2370" s="35" t="s">
        <v>56</v>
      </c>
      <c r="E2370" s="40" t="s">
        <v>5</v>
      </c>
    </row>
    <row r="2371" spans="1:5" ht="114.75">
      <c r="A2371" t="s">
        <v>58</v>
      </c>
      <c r="E2371" s="39" t="s">
        <v>2556</v>
      </c>
    </row>
    <row r="2372" spans="1:13" ht="12.75">
      <c r="A2372" t="s">
        <v>46</v>
      </c>
      <c r="C2372" s="31" t="s">
        <v>2445</v>
      </c>
      <c r="E2372" s="33" t="s">
        <v>5576</v>
      </c>
      <c r="J2372" s="32">
        <f>0</f>
      </c>
      <c s="32">
        <f>0</f>
      </c>
      <c s="32">
        <f>0+L2373+L2377+L2381+L2385+L2389+L2393</f>
      </c>
      <c s="32">
        <f>0+M2373+M2377+M2381+M2385+M2389+M2393</f>
      </c>
    </row>
    <row r="2373" spans="1:16" ht="12.75">
      <c r="A2373" t="s">
        <v>48</v>
      </c>
      <c s="34" t="s">
        <v>5577</v>
      </c>
      <c s="34" t="s">
        <v>5578</v>
      </c>
      <c s="35" t="s">
        <v>5</v>
      </c>
      <c s="6" t="s">
        <v>5579</v>
      </c>
      <c s="36" t="s">
        <v>1354</v>
      </c>
      <c s="37">
        <v>793.31</v>
      </c>
      <c s="36">
        <v>0</v>
      </c>
      <c s="36">
        <f>ROUND(G2373*H2373,6)</f>
      </c>
      <c r="L2373" s="38">
        <v>0</v>
      </c>
      <c s="32">
        <f>ROUND(ROUND(L2373,2)*ROUND(G2373,3),2)</f>
      </c>
      <c s="36" t="s">
        <v>1501</v>
      </c>
      <c>
        <f>(M2373*21)/100</f>
      </c>
      <c t="s">
        <v>27</v>
      </c>
    </row>
    <row r="2374" spans="1:5" ht="12.75">
      <c r="A2374" s="35" t="s">
        <v>54</v>
      </c>
      <c r="E2374" s="39" t="s">
        <v>5579</v>
      </c>
    </row>
    <row r="2375" spans="1:5" ht="12.75">
      <c r="A2375" s="35" t="s">
        <v>56</v>
      </c>
      <c r="E2375" s="40" t="s">
        <v>5</v>
      </c>
    </row>
    <row r="2376" spans="1:5" ht="12.75">
      <c r="A2376" t="s">
        <v>58</v>
      </c>
      <c r="E2376" s="39" t="s">
        <v>5</v>
      </c>
    </row>
    <row r="2377" spans="1:16" ht="12.75">
      <c r="A2377" t="s">
        <v>48</v>
      </c>
      <c s="34" t="s">
        <v>5580</v>
      </c>
      <c s="34" t="s">
        <v>5581</v>
      </c>
      <c s="35" t="s">
        <v>5</v>
      </c>
      <c s="6" t="s">
        <v>5582</v>
      </c>
      <c s="36" t="s">
        <v>1354</v>
      </c>
      <c s="37">
        <v>793.31</v>
      </c>
      <c s="36">
        <v>4E-05</v>
      </c>
      <c s="36">
        <f>ROUND(G2377*H2377,6)</f>
      </c>
      <c r="L2377" s="38">
        <v>0</v>
      </c>
      <c s="32">
        <f>ROUND(ROUND(L2377,2)*ROUND(G2377,3),2)</f>
      </c>
      <c s="36" t="s">
        <v>1501</v>
      </c>
      <c>
        <f>(M2377*21)/100</f>
      </c>
      <c t="s">
        <v>27</v>
      </c>
    </row>
    <row r="2378" spans="1:5" ht="12.75">
      <c r="A2378" s="35" t="s">
        <v>54</v>
      </c>
      <c r="E2378" s="39" t="s">
        <v>5582</v>
      </c>
    </row>
    <row r="2379" spans="1:5" ht="12.75">
      <c r="A2379" s="35" t="s">
        <v>56</v>
      </c>
      <c r="E2379" s="40" t="s">
        <v>5</v>
      </c>
    </row>
    <row r="2380" spans="1:5" ht="12.75">
      <c r="A2380" t="s">
        <v>58</v>
      </c>
      <c r="E2380" s="39" t="s">
        <v>5</v>
      </c>
    </row>
    <row r="2381" spans="1:16" ht="12.75">
      <c r="A2381" t="s">
        <v>48</v>
      </c>
      <c s="34" t="s">
        <v>5583</v>
      </c>
      <c s="34" t="s">
        <v>5584</v>
      </c>
      <c s="35" t="s">
        <v>5</v>
      </c>
      <c s="6" t="s">
        <v>5585</v>
      </c>
      <c s="36" t="s">
        <v>1354</v>
      </c>
      <c s="37">
        <v>793.31</v>
      </c>
      <c s="36">
        <v>0.0054</v>
      </c>
      <c s="36">
        <f>ROUND(G2381*H2381,6)</f>
      </c>
      <c r="L2381" s="38">
        <v>0</v>
      </c>
      <c s="32">
        <f>ROUND(ROUND(L2381,2)*ROUND(G2381,3),2)</f>
      </c>
      <c s="36" t="s">
        <v>1501</v>
      </c>
      <c>
        <f>(M2381*21)/100</f>
      </c>
      <c t="s">
        <v>27</v>
      </c>
    </row>
    <row r="2382" spans="1:5" ht="12.75">
      <c r="A2382" s="35" t="s">
        <v>54</v>
      </c>
      <c r="E2382" s="39" t="s">
        <v>5585</v>
      </c>
    </row>
    <row r="2383" spans="1:5" ht="38.25">
      <c r="A2383" s="35" t="s">
        <v>56</v>
      </c>
      <c r="E2383" s="40" t="s">
        <v>5586</v>
      </c>
    </row>
    <row r="2384" spans="1:5" ht="12.75">
      <c r="A2384" t="s">
        <v>58</v>
      </c>
      <c r="E2384" s="39" t="s">
        <v>5587</v>
      </c>
    </row>
    <row r="2385" spans="1:16" ht="25.5">
      <c r="A2385" t="s">
        <v>48</v>
      </c>
      <c s="34" t="s">
        <v>5588</v>
      </c>
      <c s="34" t="s">
        <v>5589</v>
      </c>
      <c s="35" t="s">
        <v>5</v>
      </c>
      <c s="6" t="s">
        <v>5590</v>
      </c>
      <c s="36" t="s">
        <v>1354</v>
      </c>
      <c s="37">
        <v>793.31</v>
      </c>
      <c s="36">
        <v>0.00755</v>
      </c>
      <c s="36">
        <f>ROUND(G2385*H2385,6)</f>
      </c>
      <c r="L2385" s="38">
        <v>0</v>
      </c>
      <c s="32">
        <f>ROUND(ROUND(L2385,2)*ROUND(G2385,3),2)</f>
      </c>
      <c s="36" t="s">
        <v>1501</v>
      </c>
      <c>
        <f>(M2385*21)/100</f>
      </c>
      <c t="s">
        <v>27</v>
      </c>
    </row>
    <row r="2386" spans="1:5" ht="25.5">
      <c r="A2386" s="35" t="s">
        <v>54</v>
      </c>
      <c r="E2386" s="39" t="s">
        <v>5590</v>
      </c>
    </row>
    <row r="2387" spans="1:5" ht="12.75">
      <c r="A2387" s="35" t="s">
        <v>56</v>
      </c>
      <c r="E2387" s="40" t="s">
        <v>5</v>
      </c>
    </row>
    <row r="2388" spans="1:5" ht="12.75">
      <c r="A2388" t="s">
        <v>58</v>
      </c>
      <c r="E2388" s="39" t="s">
        <v>5</v>
      </c>
    </row>
    <row r="2389" spans="1:16" ht="25.5">
      <c r="A2389" t="s">
        <v>48</v>
      </c>
      <c s="34" t="s">
        <v>5591</v>
      </c>
      <c s="34" t="s">
        <v>5592</v>
      </c>
      <c s="35" t="s">
        <v>5</v>
      </c>
      <c s="6" t="s">
        <v>5593</v>
      </c>
      <c s="36" t="s">
        <v>163</v>
      </c>
      <c s="37">
        <v>793.31</v>
      </c>
      <c s="36">
        <v>0.00346</v>
      </c>
      <c s="36">
        <f>ROUND(G2389*H2389,6)</f>
      </c>
      <c r="L2389" s="38">
        <v>0</v>
      </c>
      <c s="32">
        <f>ROUND(ROUND(L2389,2)*ROUND(G2389,3),2)</f>
      </c>
      <c s="36" t="s">
        <v>1501</v>
      </c>
      <c>
        <f>(M2389*21)/100</f>
      </c>
      <c t="s">
        <v>27</v>
      </c>
    </row>
    <row r="2390" spans="1:5" ht="25.5">
      <c r="A2390" s="35" t="s">
        <v>54</v>
      </c>
      <c r="E2390" s="39" t="s">
        <v>5593</v>
      </c>
    </row>
    <row r="2391" spans="1:5" ht="12.75">
      <c r="A2391" s="35" t="s">
        <v>56</v>
      </c>
      <c r="E2391" s="40" t="s">
        <v>5</v>
      </c>
    </row>
    <row r="2392" spans="1:5" ht="12.75">
      <c r="A2392" t="s">
        <v>58</v>
      </c>
      <c r="E2392" s="39" t="s">
        <v>5</v>
      </c>
    </row>
    <row r="2393" spans="1:16" ht="25.5">
      <c r="A2393" t="s">
        <v>48</v>
      </c>
      <c s="34" t="s">
        <v>5594</v>
      </c>
      <c s="34" t="s">
        <v>5595</v>
      </c>
      <c s="35" t="s">
        <v>5</v>
      </c>
      <c s="6" t="s">
        <v>5596</v>
      </c>
      <c s="36" t="s">
        <v>246</v>
      </c>
      <c s="37">
        <v>13.05</v>
      </c>
      <c s="36">
        <v>0</v>
      </c>
      <c s="36">
        <f>ROUND(G2393*H2393,6)</f>
      </c>
      <c r="L2393" s="38">
        <v>0</v>
      </c>
      <c s="32">
        <f>ROUND(ROUND(L2393,2)*ROUND(G2393,3),2)</f>
      </c>
      <c s="36" t="s">
        <v>1501</v>
      </c>
      <c>
        <f>(M2393*21)/100</f>
      </c>
      <c t="s">
        <v>27</v>
      </c>
    </row>
    <row r="2394" spans="1:5" ht="25.5">
      <c r="A2394" s="35" t="s">
        <v>54</v>
      </c>
      <c r="E2394" s="39" t="s">
        <v>5596</v>
      </c>
    </row>
    <row r="2395" spans="1:5" ht="12.75">
      <c r="A2395" s="35" t="s">
        <v>56</v>
      </c>
      <c r="E2395" s="40" t="s">
        <v>5</v>
      </c>
    </row>
    <row r="2396" spans="1:5" ht="114.75">
      <c r="A2396" t="s">
        <v>58</v>
      </c>
      <c r="E2396" s="39" t="s">
        <v>3393</v>
      </c>
    </row>
    <row r="2397" spans="1:13" ht="12.75">
      <c r="A2397" t="s">
        <v>46</v>
      </c>
      <c r="C2397" s="31" t="s">
        <v>2458</v>
      </c>
      <c r="E2397" s="33" t="s">
        <v>5597</v>
      </c>
      <c r="J2397" s="32">
        <f>0</f>
      </c>
      <c s="32">
        <f>0</f>
      </c>
      <c s="32">
        <f>0+L2398+L2402+L2406+L2410+L2414+L2418+L2422+L2426+L2430+L2434+L2438+L2442+L2446+L2450+L2454</f>
      </c>
      <c s="32">
        <f>0+M2398+M2402+M2406+M2410+M2414+M2418+M2422+M2426+M2430+M2434+M2438+M2442+M2446+M2450+M2454</f>
      </c>
    </row>
    <row r="2398" spans="1:16" ht="12.75">
      <c r="A2398" t="s">
        <v>48</v>
      </c>
      <c s="34" t="s">
        <v>5598</v>
      </c>
      <c s="34" t="s">
        <v>5599</v>
      </c>
      <c s="35" t="s">
        <v>5</v>
      </c>
      <c s="6" t="s">
        <v>5600</v>
      </c>
      <c s="36" t="s">
        <v>1354</v>
      </c>
      <c s="37">
        <v>2575.589</v>
      </c>
      <c s="36">
        <v>0.0003</v>
      </c>
      <c s="36">
        <f>ROUND(G2398*H2398,6)</f>
      </c>
      <c r="L2398" s="38">
        <v>0</v>
      </c>
      <c s="32">
        <f>ROUND(ROUND(L2398,2)*ROUND(G2398,3),2)</f>
      </c>
      <c s="36" t="s">
        <v>1501</v>
      </c>
      <c>
        <f>(M2398*21)/100</f>
      </c>
      <c t="s">
        <v>27</v>
      </c>
    </row>
    <row r="2399" spans="1:5" ht="12.75">
      <c r="A2399" s="35" t="s">
        <v>54</v>
      </c>
      <c r="E2399" s="39" t="s">
        <v>5600</v>
      </c>
    </row>
    <row r="2400" spans="1:5" ht="12.75">
      <c r="A2400" s="35" t="s">
        <v>56</v>
      </c>
      <c r="E2400" s="40" t="s">
        <v>5</v>
      </c>
    </row>
    <row r="2401" spans="1:5" ht="76.5">
      <c r="A2401" t="s">
        <v>58</v>
      </c>
      <c r="E2401" s="39" t="s">
        <v>5601</v>
      </c>
    </row>
    <row r="2402" spans="1:16" ht="12.75">
      <c r="A2402" t="s">
        <v>48</v>
      </c>
      <c s="34" t="s">
        <v>5602</v>
      </c>
      <c s="34" t="s">
        <v>1611</v>
      </c>
      <c s="35" t="s">
        <v>5</v>
      </c>
      <c s="6" t="s">
        <v>1612</v>
      </c>
      <c s="36" t="s">
        <v>1354</v>
      </c>
      <c s="37">
        <v>2575.589</v>
      </c>
      <c s="36">
        <v>0.0015</v>
      </c>
      <c s="36">
        <f>ROUND(G2402*H2402,6)</f>
      </c>
      <c r="L2402" s="38">
        <v>0</v>
      </c>
      <c s="32">
        <f>ROUND(ROUND(L2402,2)*ROUND(G2402,3),2)</f>
      </c>
      <c s="36" t="s">
        <v>1501</v>
      </c>
      <c>
        <f>(M2402*21)/100</f>
      </c>
      <c t="s">
        <v>27</v>
      </c>
    </row>
    <row r="2403" spans="1:5" ht="12.75">
      <c r="A2403" s="35" t="s">
        <v>54</v>
      </c>
      <c r="E2403" s="39" t="s">
        <v>1612</v>
      </c>
    </row>
    <row r="2404" spans="1:5" ht="12.75">
      <c r="A2404" s="35" t="s">
        <v>56</v>
      </c>
      <c r="E2404" s="40" t="s">
        <v>5</v>
      </c>
    </row>
    <row r="2405" spans="1:5" ht="51">
      <c r="A2405" t="s">
        <v>58</v>
      </c>
      <c r="E2405" s="39" t="s">
        <v>1613</v>
      </c>
    </row>
    <row r="2406" spans="1:16" ht="12.75">
      <c r="A2406" t="s">
        <v>48</v>
      </c>
      <c s="34" t="s">
        <v>5603</v>
      </c>
      <c s="34" t="s">
        <v>5604</v>
      </c>
      <c s="35" t="s">
        <v>5</v>
      </c>
      <c s="6" t="s">
        <v>5605</v>
      </c>
      <c s="36" t="s">
        <v>52</v>
      </c>
      <c s="37">
        <v>200</v>
      </c>
      <c s="36">
        <v>0.00021</v>
      </c>
      <c s="36">
        <f>ROUND(G2406*H2406,6)</f>
      </c>
      <c r="L2406" s="38">
        <v>0</v>
      </c>
      <c s="32">
        <f>ROUND(ROUND(L2406,2)*ROUND(G2406,3),2)</f>
      </c>
      <c s="36" t="s">
        <v>1501</v>
      </c>
      <c>
        <f>(M2406*21)/100</f>
      </c>
      <c t="s">
        <v>27</v>
      </c>
    </row>
    <row r="2407" spans="1:5" ht="12.75">
      <c r="A2407" s="35" t="s">
        <v>54</v>
      </c>
      <c r="E2407" s="39" t="s">
        <v>5605</v>
      </c>
    </row>
    <row r="2408" spans="1:5" ht="12.75">
      <c r="A2408" s="35" t="s">
        <v>56</v>
      </c>
      <c r="E2408" s="40" t="s">
        <v>5</v>
      </c>
    </row>
    <row r="2409" spans="1:5" ht="51">
      <c r="A2409" t="s">
        <v>58</v>
      </c>
      <c r="E2409" s="39" t="s">
        <v>1613</v>
      </c>
    </row>
    <row r="2410" spans="1:16" ht="12.75">
      <c r="A2410" t="s">
        <v>48</v>
      </c>
      <c s="34" t="s">
        <v>5606</v>
      </c>
      <c s="34" t="s">
        <v>5607</v>
      </c>
      <c s="35" t="s">
        <v>5</v>
      </c>
      <c s="6" t="s">
        <v>5608</v>
      </c>
      <c s="36" t="s">
        <v>52</v>
      </c>
      <c s="37">
        <v>200</v>
      </c>
      <c s="36">
        <v>0.0002</v>
      </c>
      <c s="36">
        <f>ROUND(G2410*H2410,6)</f>
      </c>
      <c r="L2410" s="38">
        <v>0</v>
      </c>
      <c s="32">
        <f>ROUND(ROUND(L2410,2)*ROUND(G2410,3),2)</f>
      </c>
      <c s="36" t="s">
        <v>1501</v>
      </c>
      <c>
        <f>(M2410*21)/100</f>
      </c>
      <c t="s">
        <v>27</v>
      </c>
    </row>
    <row r="2411" spans="1:5" ht="12.75">
      <c r="A2411" s="35" t="s">
        <v>54</v>
      </c>
      <c r="E2411" s="39" t="s">
        <v>5608</v>
      </c>
    </row>
    <row r="2412" spans="1:5" ht="12.75">
      <c r="A2412" s="35" t="s">
        <v>56</v>
      </c>
      <c r="E2412" s="40" t="s">
        <v>5</v>
      </c>
    </row>
    <row r="2413" spans="1:5" ht="51">
      <c r="A2413" t="s">
        <v>58</v>
      </c>
      <c r="E2413" s="39" t="s">
        <v>1613</v>
      </c>
    </row>
    <row r="2414" spans="1:16" ht="25.5">
      <c r="A2414" t="s">
        <v>48</v>
      </c>
      <c s="34" t="s">
        <v>5609</v>
      </c>
      <c s="34" t="s">
        <v>5610</v>
      </c>
      <c s="35" t="s">
        <v>5</v>
      </c>
      <c s="6" t="s">
        <v>5611</v>
      </c>
      <c s="36" t="s">
        <v>1354</v>
      </c>
      <c s="37">
        <v>354.458</v>
      </c>
      <c s="36">
        <v>0.0073</v>
      </c>
      <c s="36">
        <f>ROUND(G2414*H2414,6)</f>
      </c>
      <c r="L2414" s="38">
        <v>0</v>
      </c>
      <c s="32">
        <f>ROUND(ROUND(L2414,2)*ROUND(G2414,3),2)</f>
      </c>
      <c s="36" t="s">
        <v>1501</v>
      </c>
      <c>
        <f>(M2414*21)/100</f>
      </c>
      <c t="s">
        <v>27</v>
      </c>
    </row>
    <row r="2415" spans="1:5" ht="25.5">
      <c r="A2415" s="35" t="s">
        <v>54</v>
      </c>
      <c r="E2415" s="39" t="s">
        <v>5611</v>
      </c>
    </row>
    <row r="2416" spans="1:5" ht="76.5">
      <c r="A2416" s="35" t="s">
        <v>56</v>
      </c>
      <c r="E2416" s="40" t="s">
        <v>5612</v>
      </c>
    </row>
    <row r="2417" spans="1:5" ht="12.75">
      <c r="A2417" t="s">
        <v>58</v>
      </c>
      <c r="E2417" s="39" t="s">
        <v>5613</v>
      </c>
    </row>
    <row r="2418" spans="1:16" ht="12.75">
      <c r="A2418" t="s">
        <v>48</v>
      </c>
      <c s="34" t="s">
        <v>5614</v>
      </c>
      <c s="34" t="s">
        <v>5615</v>
      </c>
      <c s="35" t="s">
        <v>5</v>
      </c>
      <c s="6" t="s">
        <v>5616</v>
      </c>
      <c s="36" t="s">
        <v>1354</v>
      </c>
      <c s="37">
        <v>389.903</v>
      </c>
      <c s="36">
        <v>0.002</v>
      </c>
      <c s="36">
        <f>ROUND(G2418*H2418,6)</f>
      </c>
      <c r="L2418" s="38">
        <v>0</v>
      </c>
      <c s="32">
        <f>ROUND(ROUND(L2418,2)*ROUND(G2418,3),2)</f>
      </c>
      <c s="36" t="s">
        <v>1501</v>
      </c>
      <c>
        <f>(M2418*21)/100</f>
      </c>
      <c t="s">
        <v>27</v>
      </c>
    </row>
    <row r="2419" spans="1:5" ht="12.75">
      <c r="A2419" s="35" t="s">
        <v>54</v>
      </c>
      <c r="E2419" s="39" t="s">
        <v>5616</v>
      </c>
    </row>
    <row r="2420" spans="1:5" ht="12.75">
      <c r="A2420" s="35" t="s">
        <v>56</v>
      </c>
      <c r="E2420" s="40" t="s">
        <v>5</v>
      </c>
    </row>
    <row r="2421" spans="1:5" ht="12.75">
      <c r="A2421" t="s">
        <v>58</v>
      </c>
      <c r="E2421" s="39" t="s">
        <v>5</v>
      </c>
    </row>
    <row r="2422" spans="1:16" ht="25.5">
      <c r="A2422" t="s">
        <v>48</v>
      </c>
      <c s="34" t="s">
        <v>5617</v>
      </c>
      <c s="34" t="s">
        <v>5618</v>
      </c>
      <c s="35" t="s">
        <v>5</v>
      </c>
      <c s="6" t="s">
        <v>5619</v>
      </c>
      <c s="36" t="s">
        <v>1354</v>
      </c>
      <c s="37">
        <v>1826.371</v>
      </c>
      <c s="36">
        <v>0.00505</v>
      </c>
      <c s="36">
        <f>ROUND(G2422*H2422,6)</f>
      </c>
      <c r="L2422" s="38">
        <v>0</v>
      </c>
      <c s="32">
        <f>ROUND(ROUND(L2422,2)*ROUND(G2422,3),2)</f>
      </c>
      <c s="36" t="s">
        <v>1501</v>
      </c>
      <c>
        <f>(M2422*21)/100</f>
      </c>
      <c t="s">
        <v>27</v>
      </c>
    </row>
    <row r="2423" spans="1:5" ht="25.5">
      <c r="A2423" s="35" t="s">
        <v>54</v>
      </c>
      <c r="E2423" s="39" t="s">
        <v>5619</v>
      </c>
    </row>
    <row r="2424" spans="1:5" ht="409.5">
      <c r="A2424" s="35" t="s">
        <v>56</v>
      </c>
      <c r="E2424" s="40" t="s">
        <v>5620</v>
      </c>
    </row>
    <row r="2425" spans="1:5" ht="12.75">
      <c r="A2425" t="s">
        <v>58</v>
      </c>
      <c r="E2425" s="39" t="s">
        <v>5613</v>
      </c>
    </row>
    <row r="2426" spans="1:16" ht="25.5">
      <c r="A2426" t="s">
        <v>48</v>
      </c>
      <c s="34" t="s">
        <v>5621</v>
      </c>
      <c s="34" t="s">
        <v>5622</v>
      </c>
      <c s="35" t="s">
        <v>5</v>
      </c>
      <c s="6" t="s">
        <v>5623</v>
      </c>
      <c s="36" t="s">
        <v>1354</v>
      </c>
      <c s="37">
        <v>2009.008</v>
      </c>
      <c s="36">
        <v>0.0138</v>
      </c>
      <c s="36">
        <f>ROUND(G2426*H2426,6)</f>
      </c>
      <c r="L2426" s="38">
        <v>0</v>
      </c>
      <c s="32">
        <f>ROUND(ROUND(L2426,2)*ROUND(G2426,3),2)</f>
      </c>
      <c s="36" t="s">
        <v>1501</v>
      </c>
      <c>
        <f>(M2426*21)/100</f>
      </c>
      <c t="s">
        <v>27</v>
      </c>
    </row>
    <row r="2427" spans="1:5" ht="25.5">
      <c r="A2427" s="35" t="s">
        <v>54</v>
      </c>
      <c r="E2427" s="39" t="s">
        <v>5623</v>
      </c>
    </row>
    <row r="2428" spans="1:5" ht="12.75">
      <c r="A2428" s="35" t="s">
        <v>56</v>
      </c>
      <c r="E2428" s="40" t="s">
        <v>5</v>
      </c>
    </row>
    <row r="2429" spans="1:5" ht="12.75">
      <c r="A2429" t="s">
        <v>58</v>
      </c>
      <c r="E2429" s="39" t="s">
        <v>5</v>
      </c>
    </row>
    <row r="2430" spans="1:16" ht="25.5">
      <c r="A2430" t="s">
        <v>48</v>
      </c>
      <c s="34" t="s">
        <v>5624</v>
      </c>
      <c s="34" t="s">
        <v>5625</v>
      </c>
      <c s="35" t="s">
        <v>5</v>
      </c>
      <c s="6" t="s">
        <v>5626</v>
      </c>
      <c s="36" t="s">
        <v>1354</v>
      </c>
      <c s="37">
        <v>331.407</v>
      </c>
      <c s="36">
        <v>0.009</v>
      </c>
      <c s="36">
        <f>ROUND(G2430*H2430,6)</f>
      </c>
      <c r="L2430" s="38">
        <v>0</v>
      </c>
      <c s="32">
        <f>ROUND(ROUND(L2430,2)*ROUND(G2430,3),2)</f>
      </c>
      <c s="36" t="s">
        <v>1501</v>
      </c>
      <c>
        <f>(M2430*21)/100</f>
      </c>
      <c t="s">
        <v>27</v>
      </c>
    </row>
    <row r="2431" spans="1:5" ht="25.5">
      <c r="A2431" s="35" t="s">
        <v>54</v>
      </c>
      <c r="E2431" s="39" t="s">
        <v>5626</v>
      </c>
    </row>
    <row r="2432" spans="1:5" ht="127.5">
      <c r="A2432" s="35" t="s">
        <v>56</v>
      </c>
      <c r="E2432" s="40" t="s">
        <v>5627</v>
      </c>
    </row>
    <row r="2433" spans="1:5" ht="12.75">
      <c r="A2433" t="s">
        <v>58</v>
      </c>
      <c r="E2433" s="39" t="s">
        <v>5613</v>
      </c>
    </row>
    <row r="2434" spans="1:16" ht="12.75">
      <c r="A2434" t="s">
        <v>48</v>
      </c>
      <c s="34" t="s">
        <v>5628</v>
      </c>
      <c s="34" t="s">
        <v>5629</v>
      </c>
      <c s="35" t="s">
        <v>5</v>
      </c>
      <c s="6" t="s">
        <v>5630</v>
      </c>
      <c s="36" t="s">
        <v>1354</v>
      </c>
      <c s="37">
        <v>364.547</v>
      </c>
      <c s="36">
        <v>0.02</v>
      </c>
      <c s="36">
        <f>ROUND(G2434*H2434,6)</f>
      </c>
      <c r="L2434" s="38">
        <v>0</v>
      </c>
      <c s="32">
        <f>ROUND(ROUND(L2434,2)*ROUND(G2434,3),2)</f>
      </c>
      <c s="36" t="s">
        <v>1165</v>
      </c>
      <c>
        <f>(M2434*21)/100</f>
      </c>
      <c t="s">
        <v>27</v>
      </c>
    </row>
    <row r="2435" spans="1:5" ht="12.75">
      <c r="A2435" s="35" t="s">
        <v>54</v>
      </c>
      <c r="E2435" s="39" t="s">
        <v>5630</v>
      </c>
    </row>
    <row r="2436" spans="1:5" ht="12.75">
      <c r="A2436" s="35" t="s">
        <v>56</v>
      </c>
      <c r="E2436" s="40" t="s">
        <v>5</v>
      </c>
    </row>
    <row r="2437" spans="1:5" ht="12.75">
      <c r="A2437" t="s">
        <v>58</v>
      </c>
      <c r="E2437" s="39" t="s">
        <v>5</v>
      </c>
    </row>
    <row r="2438" spans="1:16" ht="25.5">
      <c r="A2438" t="s">
        <v>48</v>
      </c>
      <c s="34" t="s">
        <v>5631</v>
      </c>
      <c s="34" t="s">
        <v>5632</v>
      </c>
      <c s="35" t="s">
        <v>5</v>
      </c>
      <c s="6" t="s">
        <v>5633</v>
      </c>
      <c s="36" t="s">
        <v>1354</v>
      </c>
      <c s="37">
        <v>63.353</v>
      </c>
      <c s="36">
        <v>0.009</v>
      </c>
      <c s="36">
        <f>ROUND(G2438*H2438,6)</f>
      </c>
      <c r="L2438" s="38">
        <v>0</v>
      </c>
      <c s="32">
        <f>ROUND(ROUND(L2438,2)*ROUND(G2438,3),2)</f>
      </c>
      <c s="36" t="s">
        <v>1501</v>
      </c>
      <c>
        <f>(M2438*21)/100</f>
      </c>
      <c t="s">
        <v>27</v>
      </c>
    </row>
    <row r="2439" spans="1:5" ht="25.5">
      <c r="A2439" s="35" t="s">
        <v>54</v>
      </c>
      <c r="E2439" s="39" t="s">
        <v>5633</v>
      </c>
    </row>
    <row r="2440" spans="1:5" ht="229.5">
      <c r="A2440" s="35" t="s">
        <v>56</v>
      </c>
      <c r="E2440" s="40" t="s">
        <v>5634</v>
      </c>
    </row>
    <row r="2441" spans="1:5" ht="12.75">
      <c r="A2441" t="s">
        <v>58</v>
      </c>
      <c r="E2441" s="39" t="s">
        <v>5613</v>
      </c>
    </row>
    <row r="2442" spans="1:16" ht="12.75">
      <c r="A2442" t="s">
        <v>48</v>
      </c>
      <c s="34" t="s">
        <v>5635</v>
      </c>
      <c s="34" t="s">
        <v>5636</v>
      </c>
      <c s="35" t="s">
        <v>5</v>
      </c>
      <c s="6" t="s">
        <v>5637</v>
      </c>
      <c s="36" t="s">
        <v>1354</v>
      </c>
      <c s="37">
        <v>69.688</v>
      </c>
      <c s="36">
        <v>0.02</v>
      </c>
      <c s="36">
        <f>ROUND(G2442*H2442,6)</f>
      </c>
      <c r="L2442" s="38">
        <v>0</v>
      </c>
      <c s="32">
        <f>ROUND(ROUND(L2442,2)*ROUND(G2442,3),2)</f>
      </c>
      <c s="36" t="s">
        <v>1501</v>
      </c>
      <c>
        <f>(M2442*21)/100</f>
      </c>
      <c t="s">
        <v>27</v>
      </c>
    </row>
    <row r="2443" spans="1:5" ht="12.75">
      <c r="A2443" s="35" t="s">
        <v>54</v>
      </c>
      <c r="E2443" s="39" t="s">
        <v>5637</v>
      </c>
    </row>
    <row r="2444" spans="1:5" ht="12.75">
      <c r="A2444" s="35" t="s">
        <v>56</v>
      </c>
      <c r="E2444" s="40" t="s">
        <v>5</v>
      </c>
    </row>
    <row r="2445" spans="1:5" ht="12.75">
      <c r="A2445" t="s">
        <v>58</v>
      </c>
      <c r="E2445" s="39" t="s">
        <v>5</v>
      </c>
    </row>
    <row r="2446" spans="1:16" ht="12.75">
      <c r="A2446" t="s">
        <v>48</v>
      </c>
      <c s="34" t="s">
        <v>5638</v>
      </c>
      <c s="34" t="s">
        <v>5639</v>
      </c>
      <c s="35" t="s">
        <v>5</v>
      </c>
      <c s="6" t="s">
        <v>5640</v>
      </c>
      <c s="36" t="s">
        <v>1354</v>
      </c>
      <c s="37">
        <v>2575.589</v>
      </c>
      <c s="36">
        <v>0</v>
      </c>
      <c s="36">
        <f>ROUND(G2446*H2446,6)</f>
      </c>
      <c r="L2446" s="38">
        <v>0</v>
      </c>
      <c s="32">
        <f>ROUND(ROUND(L2446,2)*ROUND(G2446,3),2)</f>
      </c>
      <c s="36" t="s">
        <v>1165</v>
      </c>
      <c>
        <f>(M2446*21)/100</f>
      </c>
      <c t="s">
        <v>27</v>
      </c>
    </row>
    <row r="2447" spans="1:5" ht="12.75">
      <c r="A2447" s="35" t="s">
        <v>54</v>
      </c>
      <c r="E2447" s="39" t="s">
        <v>5640</v>
      </c>
    </row>
    <row r="2448" spans="1:5" ht="12.75">
      <c r="A2448" s="35" t="s">
        <v>56</v>
      </c>
      <c r="E2448" s="40" t="s">
        <v>5641</v>
      </c>
    </row>
    <row r="2449" spans="1:5" ht="12.75">
      <c r="A2449" t="s">
        <v>58</v>
      </c>
      <c r="E2449" s="39" t="s">
        <v>5</v>
      </c>
    </row>
    <row r="2450" spans="1:16" ht="12.75">
      <c r="A2450" t="s">
        <v>48</v>
      </c>
      <c s="34" t="s">
        <v>5642</v>
      </c>
      <c s="34" t="s">
        <v>5643</v>
      </c>
      <c s="35" t="s">
        <v>5</v>
      </c>
      <c s="6" t="s">
        <v>5644</v>
      </c>
      <c s="36" t="s">
        <v>1354</v>
      </c>
      <c s="37">
        <v>2575.589</v>
      </c>
      <c s="36">
        <v>0</v>
      </c>
      <c s="36">
        <f>ROUND(G2450*H2450,6)</f>
      </c>
      <c r="L2450" s="38">
        <v>0</v>
      </c>
      <c s="32">
        <f>ROUND(ROUND(L2450,2)*ROUND(G2450,3),2)</f>
      </c>
      <c s="36" t="s">
        <v>1165</v>
      </c>
      <c>
        <f>(M2450*21)/100</f>
      </c>
      <c t="s">
        <v>27</v>
      </c>
    </row>
    <row r="2451" spans="1:5" ht="12.75">
      <c r="A2451" s="35" t="s">
        <v>54</v>
      </c>
      <c r="E2451" s="39" t="s">
        <v>5644</v>
      </c>
    </row>
    <row r="2452" spans="1:5" ht="12.75">
      <c r="A2452" s="35" t="s">
        <v>56</v>
      </c>
      <c r="E2452" s="40" t="s">
        <v>5</v>
      </c>
    </row>
    <row r="2453" spans="1:5" ht="12.75">
      <c r="A2453" t="s">
        <v>58</v>
      </c>
      <c r="E2453" s="39" t="s">
        <v>5</v>
      </c>
    </row>
    <row r="2454" spans="1:16" ht="25.5">
      <c r="A2454" t="s">
        <v>48</v>
      </c>
      <c s="34" t="s">
        <v>5645</v>
      </c>
      <c s="34" t="s">
        <v>5646</v>
      </c>
      <c s="35" t="s">
        <v>5</v>
      </c>
      <c s="6" t="s">
        <v>5647</v>
      </c>
      <c s="36" t="s">
        <v>246</v>
      </c>
      <c s="37">
        <v>57.27</v>
      </c>
      <c s="36">
        <v>0</v>
      </c>
      <c s="36">
        <f>ROUND(G2454*H2454,6)</f>
      </c>
      <c r="L2454" s="38">
        <v>0</v>
      </c>
      <c s="32">
        <f>ROUND(ROUND(L2454,2)*ROUND(G2454,3),2)</f>
      </c>
      <c s="36" t="s">
        <v>1501</v>
      </c>
      <c>
        <f>(M2454*21)/100</f>
      </c>
      <c t="s">
        <v>27</v>
      </c>
    </row>
    <row r="2455" spans="1:5" ht="25.5">
      <c r="A2455" s="35" t="s">
        <v>54</v>
      </c>
      <c r="E2455" s="39" t="s">
        <v>5648</v>
      </c>
    </row>
    <row r="2456" spans="1:5" ht="12.75">
      <c r="A2456" s="35" t="s">
        <v>56</v>
      </c>
      <c r="E2456" s="40" t="s">
        <v>5</v>
      </c>
    </row>
    <row r="2457" spans="1:5" ht="114.75">
      <c r="A2457" t="s">
        <v>58</v>
      </c>
      <c r="E2457" s="39" t="s">
        <v>1618</v>
      </c>
    </row>
    <row r="2458" spans="1:13" ht="12.75">
      <c r="A2458" t="s">
        <v>46</v>
      </c>
      <c r="C2458" s="31" t="s">
        <v>2462</v>
      </c>
      <c r="E2458" s="33" t="s">
        <v>5649</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5650</v>
      </c>
      <c s="34" t="s">
        <v>5651</v>
      </c>
      <c s="35" t="s">
        <v>5</v>
      </c>
      <c s="6" t="s">
        <v>5652</v>
      </c>
      <c s="36" t="s">
        <v>52</v>
      </c>
      <c s="37">
        <v>2</v>
      </c>
      <c s="36">
        <v>0</v>
      </c>
      <c s="36">
        <f>ROUND(G2459*H2459,6)</f>
      </c>
      <c r="L2459" s="38">
        <v>0</v>
      </c>
      <c s="32">
        <f>ROUND(ROUND(L2459,2)*ROUND(G2459,3),2)</f>
      </c>
      <c s="36" t="s">
        <v>1165</v>
      </c>
      <c>
        <f>(M2459*21)/100</f>
      </c>
      <c t="s">
        <v>27</v>
      </c>
    </row>
    <row r="2460" spans="1:5" ht="12.75">
      <c r="A2460" s="35" t="s">
        <v>54</v>
      </c>
      <c r="E2460" s="39" t="s">
        <v>5652</v>
      </c>
    </row>
    <row r="2461" spans="1:5" ht="12.75">
      <c r="A2461" s="35" t="s">
        <v>56</v>
      </c>
      <c r="E2461" s="40" t="s">
        <v>5</v>
      </c>
    </row>
    <row r="2462" spans="1:5" ht="12.75">
      <c r="A2462" t="s">
        <v>58</v>
      </c>
      <c r="E2462" s="39" t="s">
        <v>5</v>
      </c>
    </row>
    <row r="2463" spans="1:16" ht="12.75">
      <c r="A2463" t="s">
        <v>48</v>
      </c>
      <c s="34" t="s">
        <v>5653</v>
      </c>
      <c s="34" t="s">
        <v>5654</v>
      </c>
      <c s="35" t="s">
        <v>5</v>
      </c>
      <c s="6" t="s">
        <v>5655</v>
      </c>
      <c s="36" t="s">
        <v>52</v>
      </c>
      <c s="37">
        <v>1</v>
      </c>
      <c s="36">
        <v>0</v>
      </c>
      <c s="36">
        <f>ROUND(G2463*H2463,6)</f>
      </c>
      <c r="L2463" s="38">
        <v>0</v>
      </c>
      <c s="32">
        <f>ROUND(ROUND(L2463,2)*ROUND(G2463,3),2)</f>
      </c>
      <c s="36" t="s">
        <v>1165</v>
      </c>
      <c>
        <f>(M2463*21)/100</f>
      </c>
      <c t="s">
        <v>27</v>
      </c>
    </row>
    <row r="2464" spans="1:5" ht="12.75">
      <c r="A2464" s="35" t="s">
        <v>54</v>
      </c>
      <c r="E2464" s="39" t="s">
        <v>5655</v>
      </c>
    </row>
    <row r="2465" spans="1:5" ht="12.75">
      <c r="A2465" s="35" t="s">
        <v>56</v>
      </c>
      <c r="E2465" s="40" t="s">
        <v>5</v>
      </c>
    </row>
    <row r="2466" spans="1:5" ht="12.75">
      <c r="A2466" t="s">
        <v>58</v>
      </c>
      <c r="E2466" s="39" t="s">
        <v>5</v>
      </c>
    </row>
    <row r="2467" spans="1:16" ht="25.5">
      <c r="A2467" t="s">
        <v>48</v>
      </c>
      <c s="34" t="s">
        <v>5656</v>
      </c>
      <c s="34" t="s">
        <v>5657</v>
      </c>
      <c s="35" t="s">
        <v>5</v>
      </c>
      <c s="6" t="s">
        <v>5658</v>
      </c>
      <c s="36" t="s">
        <v>52</v>
      </c>
      <c s="37">
        <v>2</v>
      </c>
      <c s="36">
        <v>0</v>
      </c>
      <c s="36">
        <f>ROUND(G2467*H2467,6)</f>
      </c>
      <c r="L2467" s="38">
        <v>0</v>
      </c>
      <c s="32">
        <f>ROUND(ROUND(L2467,2)*ROUND(G2467,3),2)</f>
      </c>
      <c s="36" t="s">
        <v>1165</v>
      </c>
      <c>
        <f>(M2467*21)/100</f>
      </c>
      <c t="s">
        <v>27</v>
      </c>
    </row>
    <row r="2468" spans="1:5" ht="25.5">
      <c r="A2468" s="35" t="s">
        <v>54</v>
      </c>
      <c r="E2468" s="39" t="s">
        <v>5658</v>
      </c>
    </row>
    <row r="2469" spans="1:5" ht="12.75">
      <c r="A2469" s="35" t="s">
        <v>56</v>
      </c>
      <c r="E2469" s="40" t="s">
        <v>5</v>
      </c>
    </row>
    <row r="2470" spans="1:5" ht="12.75">
      <c r="A2470" t="s">
        <v>58</v>
      </c>
      <c r="E2470" s="39" t="s">
        <v>5</v>
      </c>
    </row>
    <row r="2471" spans="1:16" ht="12.75">
      <c r="A2471" t="s">
        <v>48</v>
      </c>
      <c s="34" t="s">
        <v>5659</v>
      </c>
      <c s="34" t="s">
        <v>5660</v>
      </c>
      <c s="35" t="s">
        <v>5</v>
      </c>
      <c s="6" t="s">
        <v>5661</v>
      </c>
      <c s="36" t="s">
        <v>52</v>
      </c>
      <c s="37">
        <v>1</v>
      </c>
      <c s="36">
        <v>0</v>
      </c>
      <c s="36">
        <f>ROUND(G2471*H2471,6)</f>
      </c>
      <c r="L2471" s="38">
        <v>0</v>
      </c>
      <c s="32">
        <f>ROUND(ROUND(L2471,2)*ROUND(G2471,3),2)</f>
      </c>
      <c s="36" t="s">
        <v>1165</v>
      </c>
      <c>
        <f>(M2471*21)/100</f>
      </c>
      <c t="s">
        <v>27</v>
      </c>
    </row>
    <row r="2472" spans="1:5" ht="12.75">
      <c r="A2472" s="35" t="s">
        <v>54</v>
      </c>
      <c r="E2472" s="39" t="s">
        <v>5661</v>
      </c>
    </row>
    <row r="2473" spans="1:5" ht="12.75">
      <c r="A2473" s="35" t="s">
        <v>56</v>
      </c>
      <c r="E2473" s="40" t="s">
        <v>5</v>
      </c>
    </row>
    <row r="2474" spans="1:5" ht="12.75">
      <c r="A2474" t="s">
        <v>58</v>
      </c>
      <c r="E2474" s="39" t="s">
        <v>5</v>
      </c>
    </row>
    <row r="2475" spans="1:16" ht="25.5">
      <c r="A2475" t="s">
        <v>48</v>
      </c>
      <c s="34" t="s">
        <v>5662</v>
      </c>
      <c s="34" t="s">
        <v>5663</v>
      </c>
      <c s="35" t="s">
        <v>5</v>
      </c>
      <c s="6" t="s">
        <v>5664</v>
      </c>
      <c s="36" t="s">
        <v>52</v>
      </c>
      <c s="37">
        <v>1</v>
      </c>
      <c s="36">
        <v>0</v>
      </c>
      <c s="36">
        <f>ROUND(G2475*H2475,6)</f>
      </c>
      <c r="L2475" s="38">
        <v>0</v>
      </c>
      <c s="32">
        <f>ROUND(ROUND(L2475,2)*ROUND(G2475,3),2)</f>
      </c>
      <c s="36" t="s">
        <v>1165</v>
      </c>
      <c>
        <f>(M2475*21)/100</f>
      </c>
      <c t="s">
        <v>27</v>
      </c>
    </row>
    <row r="2476" spans="1:5" ht="25.5">
      <c r="A2476" s="35" t="s">
        <v>54</v>
      </c>
      <c r="E2476" s="39" t="s">
        <v>5664</v>
      </c>
    </row>
    <row r="2477" spans="1:5" ht="12.75">
      <c r="A2477" s="35" t="s">
        <v>56</v>
      </c>
      <c r="E2477" s="40" t="s">
        <v>5</v>
      </c>
    </row>
    <row r="2478" spans="1:5" ht="12.75">
      <c r="A2478" t="s">
        <v>58</v>
      </c>
      <c r="E2478" s="39" t="s">
        <v>5</v>
      </c>
    </row>
    <row r="2479" spans="1:16" ht="25.5">
      <c r="A2479" t="s">
        <v>48</v>
      </c>
      <c s="34" t="s">
        <v>5665</v>
      </c>
      <c s="34" t="s">
        <v>5666</v>
      </c>
      <c s="35" t="s">
        <v>5</v>
      </c>
      <c s="6" t="s">
        <v>5667</v>
      </c>
      <c s="36" t="s">
        <v>52</v>
      </c>
      <c s="37">
        <v>2</v>
      </c>
      <c s="36">
        <v>0</v>
      </c>
      <c s="36">
        <f>ROUND(G2479*H2479,6)</f>
      </c>
      <c r="L2479" s="38">
        <v>0</v>
      </c>
      <c s="32">
        <f>ROUND(ROUND(L2479,2)*ROUND(G2479,3),2)</f>
      </c>
      <c s="36" t="s">
        <v>1165</v>
      </c>
      <c>
        <f>(M2479*21)/100</f>
      </c>
      <c t="s">
        <v>27</v>
      </c>
    </row>
    <row r="2480" spans="1:5" ht="25.5">
      <c r="A2480" s="35" t="s">
        <v>54</v>
      </c>
      <c r="E2480" s="39" t="s">
        <v>5667</v>
      </c>
    </row>
    <row r="2481" spans="1:5" ht="12.75">
      <c r="A2481" s="35" t="s">
        <v>56</v>
      </c>
      <c r="E2481" s="40" t="s">
        <v>5</v>
      </c>
    </row>
    <row r="2482" spans="1:5" ht="12.75">
      <c r="A2482" t="s">
        <v>58</v>
      </c>
      <c r="E2482" s="39" t="s">
        <v>5</v>
      </c>
    </row>
    <row r="2483" spans="1:16" ht="25.5">
      <c r="A2483" t="s">
        <v>48</v>
      </c>
      <c s="34" t="s">
        <v>5668</v>
      </c>
      <c s="34" t="s">
        <v>5669</v>
      </c>
      <c s="35" t="s">
        <v>5</v>
      </c>
      <c s="6" t="s">
        <v>5670</v>
      </c>
      <c s="36" t="s">
        <v>52</v>
      </c>
      <c s="37">
        <v>2</v>
      </c>
      <c s="36">
        <v>0</v>
      </c>
      <c s="36">
        <f>ROUND(G2483*H2483,6)</f>
      </c>
      <c r="L2483" s="38">
        <v>0</v>
      </c>
      <c s="32">
        <f>ROUND(ROUND(L2483,2)*ROUND(G2483,3),2)</f>
      </c>
      <c s="36" t="s">
        <v>1165</v>
      </c>
      <c>
        <f>(M2483*21)/100</f>
      </c>
      <c t="s">
        <v>27</v>
      </c>
    </row>
    <row r="2484" spans="1:5" ht="25.5">
      <c r="A2484" s="35" t="s">
        <v>54</v>
      </c>
      <c r="E2484" s="39" t="s">
        <v>5670</v>
      </c>
    </row>
    <row r="2485" spans="1:5" ht="12.75">
      <c r="A2485" s="35" t="s">
        <v>56</v>
      </c>
      <c r="E2485" s="40" t="s">
        <v>5</v>
      </c>
    </row>
    <row r="2486" spans="1:5" ht="12.75">
      <c r="A2486" t="s">
        <v>58</v>
      </c>
      <c r="E2486" s="39" t="s">
        <v>5</v>
      </c>
    </row>
    <row r="2487" spans="1:16" ht="12.75">
      <c r="A2487" t="s">
        <v>48</v>
      </c>
      <c s="34" t="s">
        <v>5671</v>
      </c>
      <c s="34" t="s">
        <v>5672</v>
      </c>
      <c s="35" t="s">
        <v>5</v>
      </c>
      <c s="6" t="s">
        <v>5673</v>
      </c>
      <c s="36" t="s">
        <v>52</v>
      </c>
      <c s="37">
        <v>2</v>
      </c>
      <c s="36">
        <v>0</v>
      </c>
      <c s="36">
        <f>ROUND(G2487*H2487,6)</f>
      </c>
      <c r="L2487" s="38">
        <v>0</v>
      </c>
      <c s="32">
        <f>ROUND(ROUND(L2487,2)*ROUND(G2487,3),2)</f>
      </c>
      <c s="36" t="s">
        <v>1165</v>
      </c>
      <c>
        <f>(M2487*21)/100</f>
      </c>
      <c t="s">
        <v>27</v>
      </c>
    </row>
    <row r="2488" spans="1:5" ht="12.75">
      <c r="A2488" s="35" t="s">
        <v>54</v>
      </c>
      <c r="E2488" s="39" t="s">
        <v>5673</v>
      </c>
    </row>
    <row r="2489" spans="1:5" ht="12.75">
      <c r="A2489" s="35" t="s">
        <v>56</v>
      </c>
      <c r="E2489" s="40" t="s">
        <v>5</v>
      </c>
    </row>
    <row r="2490" spans="1:5" ht="12.75">
      <c r="A2490" t="s">
        <v>58</v>
      </c>
      <c r="E2490" s="39" t="s">
        <v>5</v>
      </c>
    </row>
    <row r="2491" spans="1:16" ht="25.5">
      <c r="A2491" t="s">
        <v>48</v>
      </c>
      <c s="34" t="s">
        <v>5674</v>
      </c>
      <c s="34" t="s">
        <v>5675</v>
      </c>
      <c s="35" t="s">
        <v>5</v>
      </c>
      <c s="6" t="s">
        <v>5676</v>
      </c>
      <c s="36" t="s">
        <v>52</v>
      </c>
      <c s="37">
        <v>3</v>
      </c>
      <c s="36">
        <v>0</v>
      </c>
      <c s="36">
        <f>ROUND(G2491*H2491,6)</f>
      </c>
      <c r="L2491" s="38">
        <v>0</v>
      </c>
      <c s="32">
        <f>ROUND(ROUND(L2491,2)*ROUND(G2491,3),2)</f>
      </c>
      <c s="36" t="s">
        <v>1165</v>
      </c>
      <c>
        <f>(M2491*21)/100</f>
      </c>
      <c t="s">
        <v>27</v>
      </c>
    </row>
    <row r="2492" spans="1:5" ht="25.5">
      <c r="A2492" s="35" t="s">
        <v>54</v>
      </c>
      <c r="E2492" s="39" t="s">
        <v>5676</v>
      </c>
    </row>
    <row r="2493" spans="1:5" ht="12.75">
      <c r="A2493" s="35" t="s">
        <v>56</v>
      </c>
      <c r="E2493" s="40" t="s">
        <v>5</v>
      </c>
    </row>
    <row r="2494" spans="1:5" ht="12.75">
      <c r="A2494" t="s">
        <v>58</v>
      </c>
      <c r="E2494" s="39" t="s">
        <v>5</v>
      </c>
    </row>
    <row r="2495" spans="1:16" ht="12.75">
      <c r="A2495" t="s">
        <v>48</v>
      </c>
      <c s="34" t="s">
        <v>5677</v>
      </c>
      <c s="34" t="s">
        <v>5678</v>
      </c>
      <c s="35" t="s">
        <v>5</v>
      </c>
      <c s="6" t="s">
        <v>5679</v>
      </c>
      <c s="36" t="s">
        <v>52</v>
      </c>
      <c s="37">
        <v>1</v>
      </c>
      <c s="36">
        <v>0</v>
      </c>
      <c s="36">
        <f>ROUND(G2495*H2495,6)</f>
      </c>
      <c r="L2495" s="38">
        <v>0</v>
      </c>
      <c s="32">
        <f>ROUND(ROUND(L2495,2)*ROUND(G2495,3),2)</f>
      </c>
      <c s="36" t="s">
        <v>1165</v>
      </c>
      <c>
        <f>(M2495*21)/100</f>
      </c>
      <c t="s">
        <v>27</v>
      </c>
    </row>
    <row r="2496" spans="1:5" ht="12.75">
      <c r="A2496" s="35" t="s">
        <v>54</v>
      </c>
      <c r="E2496" s="39" t="s">
        <v>5679</v>
      </c>
    </row>
    <row r="2497" spans="1:5" ht="12.75">
      <c r="A2497" s="35" t="s">
        <v>56</v>
      </c>
      <c r="E2497" s="40" t="s">
        <v>5</v>
      </c>
    </row>
    <row r="2498" spans="1:5" ht="12.75">
      <c r="A2498" t="s">
        <v>58</v>
      </c>
      <c r="E2498" s="39" t="s">
        <v>5</v>
      </c>
    </row>
    <row r="2499" spans="1:16" ht="25.5">
      <c r="A2499" t="s">
        <v>48</v>
      </c>
      <c s="34" t="s">
        <v>5680</v>
      </c>
      <c s="34" t="s">
        <v>5681</v>
      </c>
      <c s="35" t="s">
        <v>5</v>
      </c>
      <c s="6" t="s">
        <v>5682</v>
      </c>
      <c s="36" t="s">
        <v>52</v>
      </c>
      <c s="37">
        <v>1</v>
      </c>
      <c s="36">
        <v>0</v>
      </c>
      <c s="36">
        <f>ROUND(G2499*H2499,6)</f>
      </c>
      <c r="L2499" s="38">
        <v>0</v>
      </c>
      <c s="32">
        <f>ROUND(ROUND(L2499,2)*ROUND(G2499,3),2)</f>
      </c>
      <c s="36" t="s">
        <v>1165</v>
      </c>
      <c>
        <f>(M2499*21)/100</f>
      </c>
      <c t="s">
        <v>27</v>
      </c>
    </row>
    <row r="2500" spans="1:5" ht="25.5">
      <c r="A2500" s="35" t="s">
        <v>54</v>
      </c>
      <c r="E2500" s="39" t="s">
        <v>5682</v>
      </c>
    </row>
    <row r="2501" spans="1:5" ht="12.75">
      <c r="A2501" s="35" t="s">
        <v>56</v>
      </c>
      <c r="E2501" s="40" t="s">
        <v>5</v>
      </c>
    </row>
    <row r="2502" spans="1:5" ht="12.75">
      <c r="A2502" t="s">
        <v>58</v>
      </c>
      <c r="E2502" s="39" t="s">
        <v>5</v>
      </c>
    </row>
    <row r="2503" spans="1:16" ht="12.75">
      <c r="A2503" t="s">
        <v>48</v>
      </c>
      <c s="34" t="s">
        <v>5683</v>
      </c>
      <c s="34" t="s">
        <v>5684</v>
      </c>
      <c s="35" t="s">
        <v>5</v>
      </c>
      <c s="6" t="s">
        <v>5685</v>
      </c>
      <c s="36" t="s">
        <v>52</v>
      </c>
      <c s="37">
        <v>1</v>
      </c>
      <c s="36">
        <v>0</v>
      </c>
      <c s="36">
        <f>ROUND(G2503*H2503,6)</f>
      </c>
      <c r="L2503" s="38">
        <v>0</v>
      </c>
      <c s="32">
        <f>ROUND(ROUND(L2503,2)*ROUND(G2503,3),2)</f>
      </c>
      <c s="36" t="s">
        <v>1165</v>
      </c>
      <c>
        <f>(M2503*21)/100</f>
      </c>
      <c t="s">
        <v>27</v>
      </c>
    </row>
    <row r="2504" spans="1:5" ht="12.75">
      <c r="A2504" s="35" t="s">
        <v>54</v>
      </c>
      <c r="E2504" s="39" t="s">
        <v>5685</v>
      </c>
    </row>
    <row r="2505" spans="1:5" ht="12.75">
      <c r="A2505" s="35" t="s">
        <v>56</v>
      </c>
      <c r="E2505" s="40" t="s">
        <v>5</v>
      </c>
    </row>
    <row r="2506" spans="1:5" ht="12.75">
      <c r="A2506" t="s">
        <v>58</v>
      </c>
      <c r="E2506" s="39" t="s">
        <v>5</v>
      </c>
    </row>
    <row r="2507" spans="1:16" ht="12.75">
      <c r="A2507" t="s">
        <v>48</v>
      </c>
      <c s="34" t="s">
        <v>5686</v>
      </c>
      <c s="34" t="s">
        <v>5687</v>
      </c>
      <c s="35" t="s">
        <v>5</v>
      </c>
      <c s="6" t="s">
        <v>5688</v>
      </c>
      <c s="36" t="s">
        <v>52</v>
      </c>
      <c s="37">
        <v>1</v>
      </c>
      <c s="36">
        <v>0</v>
      </c>
      <c s="36">
        <f>ROUND(G2507*H2507,6)</f>
      </c>
      <c r="L2507" s="38">
        <v>0</v>
      </c>
      <c s="32">
        <f>ROUND(ROUND(L2507,2)*ROUND(G2507,3),2)</f>
      </c>
      <c s="36" t="s">
        <v>1165</v>
      </c>
      <c>
        <f>(M2507*21)/100</f>
      </c>
      <c t="s">
        <v>27</v>
      </c>
    </row>
    <row r="2508" spans="1:5" ht="12.75">
      <c r="A2508" s="35" t="s">
        <v>54</v>
      </c>
      <c r="E2508" s="39" t="s">
        <v>5688</v>
      </c>
    </row>
    <row r="2509" spans="1:5" ht="12.75">
      <c r="A2509" s="35" t="s">
        <v>56</v>
      </c>
      <c r="E2509" s="40" t="s">
        <v>5</v>
      </c>
    </row>
    <row r="2510" spans="1:5" ht="12.75">
      <c r="A2510" t="s">
        <v>58</v>
      </c>
      <c r="E2510" s="39" t="s">
        <v>5</v>
      </c>
    </row>
    <row r="2511" spans="1:16" ht="12.75">
      <c r="A2511" t="s">
        <v>48</v>
      </c>
      <c s="34" t="s">
        <v>5689</v>
      </c>
      <c s="34" t="s">
        <v>5690</v>
      </c>
      <c s="35" t="s">
        <v>5</v>
      </c>
      <c s="6" t="s">
        <v>5688</v>
      </c>
      <c s="36" t="s">
        <v>52</v>
      </c>
      <c s="37">
        <v>1</v>
      </c>
      <c s="36">
        <v>0</v>
      </c>
      <c s="36">
        <f>ROUND(G2511*H2511,6)</f>
      </c>
      <c r="L2511" s="38">
        <v>0</v>
      </c>
      <c s="32">
        <f>ROUND(ROUND(L2511,2)*ROUND(G2511,3),2)</f>
      </c>
      <c s="36" t="s">
        <v>1165</v>
      </c>
      <c>
        <f>(M2511*21)/100</f>
      </c>
      <c t="s">
        <v>27</v>
      </c>
    </row>
    <row r="2512" spans="1:5" ht="12.75">
      <c r="A2512" s="35" t="s">
        <v>54</v>
      </c>
      <c r="E2512" s="39" t="s">
        <v>5688</v>
      </c>
    </row>
    <row r="2513" spans="1:5" ht="12.75">
      <c r="A2513" s="35" t="s">
        <v>56</v>
      </c>
      <c r="E2513" s="40" t="s">
        <v>5</v>
      </c>
    </row>
    <row r="2514" spans="1:5" ht="12.75">
      <c r="A2514" t="s">
        <v>58</v>
      </c>
      <c r="E2514" s="39" t="s">
        <v>5</v>
      </c>
    </row>
    <row r="2515" spans="1:16" ht="25.5">
      <c r="A2515" t="s">
        <v>48</v>
      </c>
      <c s="34" t="s">
        <v>5691</v>
      </c>
      <c s="34" t="s">
        <v>5692</v>
      </c>
      <c s="35" t="s">
        <v>5</v>
      </c>
      <c s="6" t="s">
        <v>5693</v>
      </c>
      <c s="36" t="s">
        <v>52</v>
      </c>
      <c s="37">
        <v>1</v>
      </c>
      <c s="36">
        <v>0</v>
      </c>
      <c s="36">
        <f>ROUND(G2515*H2515,6)</f>
      </c>
      <c r="L2515" s="38">
        <v>0</v>
      </c>
      <c s="32">
        <f>ROUND(ROUND(L2515,2)*ROUND(G2515,3),2)</f>
      </c>
      <c s="36" t="s">
        <v>1165</v>
      </c>
      <c>
        <f>(M2515*21)/100</f>
      </c>
      <c t="s">
        <v>27</v>
      </c>
    </row>
    <row r="2516" spans="1:5" ht="25.5">
      <c r="A2516" s="35" t="s">
        <v>54</v>
      </c>
      <c r="E2516" s="39" t="s">
        <v>5693</v>
      </c>
    </row>
    <row r="2517" spans="1:5" ht="12.75">
      <c r="A2517" s="35" t="s">
        <v>56</v>
      </c>
      <c r="E2517" s="40" t="s">
        <v>5</v>
      </c>
    </row>
    <row r="2518" spans="1:5" ht="12.75">
      <c r="A2518" t="s">
        <v>58</v>
      </c>
      <c r="E2518" s="39" t="s">
        <v>5</v>
      </c>
    </row>
    <row r="2519" spans="1:16" ht="25.5">
      <c r="A2519" t="s">
        <v>48</v>
      </c>
      <c s="34" t="s">
        <v>5694</v>
      </c>
      <c s="34" t="s">
        <v>5695</v>
      </c>
      <c s="35" t="s">
        <v>5</v>
      </c>
      <c s="6" t="s">
        <v>5696</v>
      </c>
      <c s="36" t="s">
        <v>52</v>
      </c>
      <c s="37">
        <v>1</v>
      </c>
      <c s="36">
        <v>0</v>
      </c>
      <c s="36">
        <f>ROUND(G2519*H2519,6)</f>
      </c>
      <c r="L2519" s="38">
        <v>0</v>
      </c>
      <c s="32">
        <f>ROUND(ROUND(L2519,2)*ROUND(G2519,3),2)</f>
      </c>
      <c s="36" t="s">
        <v>1165</v>
      </c>
      <c>
        <f>(M2519*21)/100</f>
      </c>
      <c t="s">
        <v>27</v>
      </c>
    </row>
    <row r="2520" spans="1:5" ht="25.5">
      <c r="A2520" s="35" t="s">
        <v>54</v>
      </c>
      <c r="E2520" s="39" t="s">
        <v>5696</v>
      </c>
    </row>
    <row r="2521" spans="1:5" ht="12.75">
      <c r="A2521" s="35" t="s">
        <v>56</v>
      </c>
      <c r="E2521" s="40" t="s">
        <v>5</v>
      </c>
    </row>
    <row r="2522" spans="1:5" ht="12.75">
      <c r="A2522" t="s">
        <v>58</v>
      </c>
      <c r="E2522" s="39" t="s">
        <v>5</v>
      </c>
    </row>
    <row r="2523" spans="1:16" ht="25.5">
      <c r="A2523" t="s">
        <v>48</v>
      </c>
      <c s="34" t="s">
        <v>5697</v>
      </c>
      <c s="34" t="s">
        <v>5698</v>
      </c>
      <c s="35" t="s">
        <v>5</v>
      </c>
      <c s="6" t="s">
        <v>5699</v>
      </c>
      <c s="36" t="s">
        <v>52</v>
      </c>
      <c s="37">
        <v>2</v>
      </c>
      <c s="36">
        <v>0</v>
      </c>
      <c s="36">
        <f>ROUND(G2523*H2523,6)</f>
      </c>
      <c r="L2523" s="38">
        <v>0</v>
      </c>
      <c s="32">
        <f>ROUND(ROUND(L2523,2)*ROUND(G2523,3),2)</f>
      </c>
      <c s="36" t="s">
        <v>1165</v>
      </c>
      <c>
        <f>(M2523*21)/100</f>
      </c>
      <c t="s">
        <v>27</v>
      </c>
    </row>
    <row r="2524" spans="1:5" ht="25.5">
      <c r="A2524" s="35" t="s">
        <v>54</v>
      </c>
      <c r="E2524" s="39" t="s">
        <v>5699</v>
      </c>
    </row>
    <row r="2525" spans="1:5" ht="12.75">
      <c r="A2525" s="35" t="s">
        <v>56</v>
      </c>
      <c r="E2525" s="40" t="s">
        <v>5</v>
      </c>
    </row>
    <row r="2526" spans="1:5" ht="12.75">
      <c r="A2526" t="s">
        <v>58</v>
      </c>
      <c r="E2526" s="39" t="s">
        <v>5</v>
      </c>
    </row>
    <row r="2527" spans="1:16" ht="12.75">
      <c r="A2527" t="s">
        <v>48</v>
      </c>
      <c s="34" t="s">
        <v>5700</v>
      </c>
      <c s="34" t="s">
        <v>5701</v>
      </c>
      <c s="35" t="s">
        <v>5</v>
      </c>
      <c s="6" t="s">
        <v>5702</v>
      </c>
      <c s="36" t="s">
        <v>52</v>
      </c>
      <c s="37">
        <v>5</v>
      </c>
      <c s="36">
        <v>0</v>
      </c>
      <c s="36">
        <f>ROUND(G2527*H2527,6)</f>
      </c>
      <c r="L2527" s="38">
        <v>0</v>
      </c>
      <c s="32">
        <f>ROUND(ROUND(L2527,2)*ROUND(G2527,3),2)</f>
      </c>
      <c s="36" t="s">
        <v>1165</v>
      </c>
      <c>
        <f>(M2527*21)/100</f>
      </c>
      <c t="s">
        <v>27</v>
      </c>
    </row>
    <row r="2528" spans="1:5" ht="12.75">
      <c r="A2528" s="35" t="s">
        <v>54</v>
      </c>
      <c r="E2528" s="39" t="s">
        <v>5702</v>
      </c>
    </row>
    <row r="2529" spans="1:5" ht="12.75">
      <c r="A2529" s="35" t="s">
        <v>56</v>
      </c>
      <c r="E2529" s="40" t="s">
        <v>5</v>
      </c>
    </row>
    <row r="2530" spans="1:5" ht="12.75">
      <c r="A2530" t="s">
        <v>58</v>
      </c>
      <c r="E2530" s="39" t="s">
        <v>5</v>
      </c>
    </row>
    <row r="2531" spans="1:16" ht="12.75">
      <c r="A2531" t="s">
        <v>48</v>
      </c>
      <c s="34" t="s">
        <v>5703</v>
      </c>
      <c s="34" t="s">
        <v>5704</v>
      </c>
      <c s="35" t="s">
        <v>5</v>
      </c>
      <c s="6" t="s">
        <v>5705</v>
      </c>
      <c s="36" t="s">
        <v>52</v>
      </c>
      <c s="37">
        <v>3</v>
      </c>
      <c s="36">
        <v>0</v>
      </c>
      <c s="36">
        <f>ROUND(G2531*H2531,6)</f>
      </c>
      <c r="L2531" s="38">
        <v>0</v>
      </c>
      <c s="32">
        <f>ROUND(ROUND(L2531,2)*ROUND(G2531,3),2)</f>
      </c>
      <c s="36" t="s">
        <v>1165</v>
      </c>
      <c>
        <f>(M2531*21)/100</f>
      </c>
      <c t="s">
        <v>27</v>
      </c>
    </row>
    <row r="2532" spans="1:5" ht="12.75">
      <c r="A2532" s="35" t="s">
        <v>54</v>
      </c>
      <c r="E2532" s="39" t="s">
        <v>5705</v>
      </c>
    </row>
    <row r="2533" spans="1:5" ht="12.75">
      <c r="A2533" s="35" t="s">
        <v>56</v>
      </c>
      <c r="E2533" s="40" t="s">
        <v>5</v>
      </c>
    </row>
    <row r="2534" spans="1:5" ht="12.75">
      <c r="A2534" t="s">
        <v>58</v>
      </c>
      <c r="E2534" s="39" t="s">
        <v>5</v>
      </c>
    </row>
    <row r="2535" spans="1:16" ht="12.75">
      <c r="A2535" t="s">
        <v>48</v>
      </c>
      <c s="34" t="s">
        <v>5706</v>
      </c>
      <c s="34" t="s">
        <v>5707</v>
      </c>
      <c s="35" t="s">
        <v>5</v>
      </c>
      <c s="6" t="s">
        <v>5708</v>
      </c>
      <c s="36" t="s">
        <v>52</v>
      </c>
      <c s="37">
        <v>1</v>
      </c>
      <c s="36">
        <v>0</v>
      </c>
      <c s="36">
        <f>ROUND(G2535*H2535,6)</f>
      </c>
      <c r="L2535" s="38">
        <v>0</v>
      </c>
      <c s="32">
        <f>ROUND(ROUND(L2535,2)*ROUND(G2535,3),2)</f>
      </c>
      <c s="36" t="s">
        <v>1165</v>
      </c>
      <c>
        <f>(M2535*21)/100</f>
      </c>
      <c t="s">
        <v>27</v>
      </c>
    </row>
    <row r="2536" spans="1:5" ht="12.75">
      <c r="A2536" s="35" t="s">
        <v>54</v>
      </c>
      <c r="E2536" s="39" t="s">
        <v>5708</v>
      </c>
    </row>
    <row r="2537" spans="1:5" ht="12.75">
      <c r="A2537" s="35" t="s">
        <v>56</v>
      </c>
      <c r="E2537" s="40" t="s">
        <v>5</v>
      </c>
    </row>
    <row r="2538" spans="1:5" ht="12.75">
      <c r="A2538" t="s">
        <v>58</v>
      </c>
      <c r="E2538" s="39" t="s">
        <v>5</v>
      </c>
    </row>
    <row r="2539" spans="1:16" ht="25.5">
      <c r="A2539" t="s">
        <v>48</v>
      </c>
      <c s="34" t="s">
        <v>5709</v>
      </c>
      <c s="34" t="s">
        <v>5710</v>
      </c>
      <c s="35" t="s">
        <v>5</v>
      </c>
      <c s="6" t="s">
        <v>5711</v>
      </c>
      <c s="36" t="s">
        <v>52</v>
      </c>
      <c s="37">
        <v>2</v>
      </c>
      <c s="36">
        <v>0</v>
      </c>
      <c s="36">
        <f>ROUND(G2539*H2539,6)</f>
      </c>
      <c r="L2539" s="38">
        <v>0</v>
      </c>
      <c s="32">
        <f>ROUND(ROUND(L2539,2)*ROUND(G2539,3),2)</f>
      </c>
      <c s="36" t="s">
        <v>1165</v>
      </c>
      <c>
        <f>(M2539*21)/100</f>
      </c>
      <c t="s">
        <v>27</v>
      </c>
    </row>
    <row r="2540" spans="1:5" ht="25.5">
      <c r="A2540" s="35" t="s">
        <v>54</v>
      </c>
      <c r="E2540" s="39" t="s">
        <v>5711</v>
      </c>
    </row>
    <row r="2541" spans="1:5" ht="12.75">
      <c r="A2541" s="35" t="s">
        <v>56</v>
      </c>
      <c r="E2541" s="40" t="s">
        <v>5</v>
      </c>
    </row>
    <row r="2542" spans="1:5" ht="12.75">
      <c r="A2542" t="s">
        <v>58</v>
      </c>
      <c r="E2542" s="39" t="s">
        <v>5</v>
      </c>
    </row>
    <row r="2543" spans="1:16" ht="25.5">
      <c r="A2543" t="s">
        <v>48</v>
      </c>
      <c s="34" t="s">
        <v>5712</v>
      </c>
      <c s="34" t="s">
        <v>5713</v>
      </c>
      <c s="35" t="s">
        <v>5</v>
      </c>
      <c s="6" t="s">
        <v>5714</v>
      </c>
      <c s="36" t="s">
        <v>52</v>
      </c>
      <c s="37">
        <v>1</v>
      </c>
      <c s="36">
        <v>0</v>
      </c>
      <c s="36">
        <f>ROUND(G2543*H2543,6)</f>
      </c>
      <c r="L2543" s="38">
        <v>0</v>
      </c>
      <c s="32">
        <f>ROUND(ROUND(L2543,2)*ROUND(G2543,3),2)</f>
      </c>
      <c s="36" t="s">
        <v>1165</v>
      </c>
      <c>
        <f>(M2543*21)/100</f>
      </c>
      <c t="s">
        <v>27</v>
      </c>
    </row>
    <row r="2544" spans="1:5" ht="25.5">
      <c r="A2544" s="35" t="s">
        <v>54</v>
      </c>
      <c r="E2544" s="39" t="s">
        <v>5714</v>
      </c>
    </row>
    <row r="2545" spans="1:5" ht="12.75">
      <c r="A2545" s="35" t="s">
        <v>56</v>
      </c>
      <c r="E2545" s="40" t="s">
        <v>5</v>
      </c>
    </row>
    <row r="2546" spans="1:5" ht="12.75">
      <c r="A2546" t="s">
        <v>58</v>
      </c>
      <c r="E2546" s="39" t="s">
        <v>5</v>
      </c>
    </row>
    <row r="2547" spans="1:16" ht="12.75">
      <c r="A2547" t="s">
        <v>48</v>
      </c>
      <c s="34" t="s">
        <v>5715</v>
      </c>
      <c s="34" t="s">
        <v>5716</v>
      </c>
      <c s="35" t="s">
        <v>5</v>
      </c>
      <c s="6" t="s">
        <v>5717</v>
      </c>
      <c s="36" t="s">
        <v>52</v>
      </c>
      <c s="37">
        <v>34</v>
      </c>
      <c s="36">
        <v>0</v>
      </c>
      <c s="36">
        <f>ROUND(G2547*H2547,6)</f>
      </c>
      <c r="L2547" s="38">
        <v>0</v>
      </c>
      <c s="32">
        <f>ROUND(ROUND(L2547,2)*ROUND(G2547,3),2)</f>
      </c>
      <c s="36" t="s">
        <v>1165</v>
      </c>
      <c>
        <f>(M2547*21)/100</f>
      </c>
      <c t="s">
        <v>27</v>
      </c>
    </row>
    <row r="2548" spans="1:5" ht="12.75">
      <c r="A2548" s="35" t="s">
        <v>54</v>
      </c>
      <c r="E2548" s="39" t="s">
        <v>5717</v>
      </c>
    </row>
    <row r="2549" spans="1:5" ht="12.75">
      <c r="A2549" s="35" t="s">
        <v>56</v>
      </c>
      <c r="E2549" s="40" t="s">
        <v>5</v>
      </c>
    </row>
    <row r="2550" spans="1:5" ht="12.75">
      <c r="A2550" t="s">
        <v>58</v>
      </c>
      <c r="E2550" s="39" t="s">
        <v>5</v>
      </c>
    </row>
    <row r="2551" spans="1:16" ht="25.5">
      <c r="A2551" t="s">
        <v>48</v>
      </c>
      <c s="34" t="s">
        <v>5718</v>
      </c>
      <c s="34" t="s">
        <v>5719</v>
      </c>
      <c s="35" t="s">
        <v>5</v>
      </c>
      <c s="6" t="s">
        <v>5720</v>
      </c>
      <c s="36" t="s">
        <v>52</v>
      </c>
      <c s="37">
        <v>2</v>
      </c>
      <c s="36">
        <v>0</v>
      </c>
      <c s="36">
        <f>ROUND(G2551*H2551,6)</f>
      </c>
      <c r="L2551" s="38">
        <v>0</v>
      </c>
      <c s="32">
        <f>ROUND(ROUND(L2551,2)*ROUND(G2551,3),2)</f>
      </c>
      <c s="36" t="s">
        <v>1165</v>
      </c>
      <c>
        <f>(M2551*21)/100</f>
      </c>
      <c t="s">
        <v>27</v>
      </c>
    </row>
    <row r="2552" spans="1:5" ht="25.5">
      <c r="A2552" s="35" t="s">
        <v>54</v>
      </c>
      <c r="E2552" s="39" t="s">
        <v>5720</v>
      </c>
    </row>
    <row r="2553" spans="1:5" ht="12.75">
      <c r="A2553" s="35" t="s">
        <v>56</v>
      </c>
      <c r="E2553" s="40" t="s">
        <v>5</v>
      </c>
    </row>
    <row r="2554" spans="1:5" ht="12.75">
      <c r="A2554" t="s">
        <v>58</v>
      </c>
      <c r="E2554" s="39" t="s">
        <v>5</v>
      </c>
    </row>
    <row r="2555" spans="1:16" ht="12.75">
      <c r="A2555" t="s">
        <v>48</v>
      </c>
      <c s="34" t="s">
        <v>5721</v>
      </c>
      <c s="34" t="s">
        <v>5722</v>
      </c>
      <c s="35" t="s">
        <v>5</v>
      </c>
      <c s="6" t="s">
        <v>5723</v>
      </c>
      <c s="36" t="s">
        <v>52</v>
      </c>
      <c s="37">
        <v>1</v>
      </c>
      <c s="36">
        <v>0</v>
      </c>
      <c s="36">
        <f>ROUND(G2555*H2555,6)</f>
      </c>
      <c r="L2555" s="38">
        <v>0</v>
      </c>
      <c s="32">
        <f>ROUND(ROUND(L2555,2)*ROUND(G2555,3),2)</f>
      </c>
      <c s="36" t="s">
        <v>1165</v>
      </c>
      <c>
        <f>(M2555*21)/100</f>
      </c>
      <c t="s">
        <v>27</v>
      </c>
    </row>
    <row r="2556" spans="1:5" ht="12.75">
      <c r="A2556" s="35" t="s">
        <v>54</v>
      </c>
      <c r="E2556" s="39" t="s">
        <v>5723</v>
      </c>
    </row>
    <row r="2557" spans="1:5" ht="12.75">
      <c r="A2557" s="35" t="s">
        <v>56</v>
      </c>
      <c r="E2557" s="40" t="s">
        <v>5</v>
      </c>
    </row>
    <row r="2558" spans="1:5" ht="12.75">
      <c r="A2558" t="s">
        <v>58</v>
      </c>
      <c r="E2558" s="39" t="s">
        <v>5</v>
      </c>
    </row>
    <row r="2559" spans="1:16" ht="12.75">
      <c r="A2559" t="s">
        <v>48</v>
      </c>
      <c s="34" t="s">
        <v>5724</v>
      </c>
      <c s="34" t="s">
        <v>5725</v>
      </c>
      <c s="35" t="s">
        <v>5</v>
      </c>
      <c s="6" t="s">
        <v>5726</v>
      </c>
      <c s="36" t="s">
        <v>52</v>
      </c>
      <c s="37">
        <v>1</v>
      </c>
      <c s="36">
        <v>0</v>
      </c>
      <c s="36">
        <f>ROUND(G2559*H2559,6)</f>
      </c>
      <c r="L2559" s="38">
        <v>0</v>
      </c>
      <c s="32">
        <f>ROUND(ROUND(L2559,2)*ROUND(G2559,3),2)</f>
      </c>
      <c s="36" t="s">
        <v>1165</v>
      </c>
      <c>
        <f>(M2559*21)/100</f>
      </c>
      <c t="s">
        <v>27</v>
      </c>
    </row>
    <row r="2560" spans="1:5" ht="12.75">
      <c r="A2560" s="35" t="s">
        <v>54</v>
      </c>
      <c r="E2560" s="39" t="s">
        <v>5726</v>
      </c>
    </row>
    <row r="2561" spans="1:5" ht="12.75">
      <c r="A2561" s="35" t="s">
        <v>56</v>
      </c>
      <c r="E2561" s="40" t="s">
        <v>5</v>
      </c>
    </row>
    <row r="2562" spans="1:5" ht="12.75">
      <c r="A2562" t="s">
        <v>58</v>
      </c>
      <c r="E2562" s="39" t="s">
        <v>5</v>
      </c>
    </row>
    <row r="2563" spans="1:16" ht="25.5">
      <c r="A2563" t="s">
        <v>48</v>
      </c>
      <c s="34" t="s">
        <v>5727</v>
      </c>
      <c s="34" t="s">
        <v>5728</v>
      </c>
      <c s="35" t="s">
        <v>5</v>
      </c>
      <c s="6" t="s">
        <v>5729</v>
      </c>
      <c s="36" t="s">
        <v>52</v>
      </c>
      <c s="37">
        <v>4</v>
      </c>
      <c s="36">
        <v>0</v>
      </c>
      <c s="36">
        <f>ROUND(G2563*H2563,6)</f>
      </c>
      <c r="L2563" s="38">
        <v>0</v>
      </c>
      <c s="32">
        <f>ROUND(ROUND(L2563,2)*ROUND(G2563,3),2)</f>
      </c>
      <c s="36" t="s">
        <v>1165</v>
      </c>
      <c>
        <f>(M2563*21)/100</f>
      </c>
      <c t="s">
        <v>27</v>
      </c>
    </row>
    <row r="2564" spans="1:5" ht="25.5">
      <c r="A2564" s="35" t="s">
        <v>54</v>
      </c>
      <c r="E2564" s="39" t="s">
        <v>5729</v>
      </c>
    </row>
    <row r="2565" spans="1:5" ht="12.75">
      <c r="A2565" s="35" t="s">
        <v>56</v>
      </c>
      <c r="E2565" s="40" t="s">
        <v>5</v>
      </c>
    </row>
    <row r="2566" spans="1:5" ht="12.75">
      <c r="A2566" t="s">
        <v>58</v>
      </c>
      <c r="E2566" s="39" t="s">
        <v>5</v>
      </c>
    </row>
    <row r="2567" spans="1:16" ht="25.5">
      <c r="A2567" t="s">
        <v>48</v>
      </c>
      <c s="34" t="s">
        <v>5730</v>
      </c>
      <c s="34" t="s">
        <v>5731</v>
      </c>
      <c s="35" t="s">
        <v>5</v>
      </c>
      <c s="6" t="s">
        <v>5732</v>
      </c>
      <c s="36" t="s">
        <v>52</v>
      </c>
      <c s="37">
        <v>2</v>
      </c>
      <c s="36">
        <v>0</v>
      </c>
      <c s="36">
        <f>ROUND(G2567*H2567,6)</f>
      </c>
      <c r="L2567" s="38">
        <v>0</v>
      </c>
      <c s="32">
        <f>ROUND(ROUND(L2567,2)*ROUND(G2567,3),2)</f>
      </c>
      <c s="36" t="s">
        <v>1165</v>
      </c>
      <c>
        <f>(M2567*21)/100</f>
      </c>
      <c t="s">
        <v>27</v>
      </c>
    </row>
    <row r="2568" spans="1:5" ht="25.5">
      <c r="A2568" s="35" t="s">
        <v>54</v>
      </c>
      <c r="E2568" s="39" t="s">
        <v>5732</v>
      </c>
    </row>
    <row r="2569" spans="1:5" ht="12.75">
      <c r="A2569" s="35" t="s">
        <v>56</v>
      </c>
      <c r="E2569" s="40" t="s">
        <v>5</v>
      </c>
    </row>
    <row r="2570" spans="1:5" ht="12.75">
      <c r="A2570" t="s">
        <v>58</v>
      </c>
      <c r="E2570" s="39" t="s">
        <v>5</v>
      </c>
    </row>
    <row r="2571" spans="1:16" ht="12.75">
      <c r="A2571" t="s">
        <v>48</v>
      </c>
      <c s="34" t="s">
        <v>5733</v>
      </c>
      <c s="34" t="s">
        <v>5734</v>
      </c>
      <c s="35" t="s">
        <v>5</v>
      </c>
      <c s="6" t="s">
        <v>5735</v>
      </c>
      <c s="36" t="s">
        <v>52</v>
      </c>
      <c s="37">
        <v>1</v>
      </c>
      <c s="36">
        <v>0</v>
      </c>
      <c s="36">
        <f>ROUND(G2571*H2571,6)</f>
      </c>
      <c r="L2571" s="38">
        <v>0</v>
      </c>
      <c s="32">
        <f>ROUND(ROUND(L2571,2)*ROUND(G2571,3),2)</f>
      </c>
      <c s="36" t="s">
        <v>1165</v>
      </c>
      <c>
        <f>(M2571*21)/100</f>
      </c>
      <c t="s">
        <v>27</v>
      </c>
    </row>
    <row r="2572" spans="1:5" ht="12.75">
      <c r="A2572" s="35" t="s">
        <v>54</v>
      </c>
      <c r="E2572" s="39" t="s">
        <v>5735</v>
      </c>
    </row>
    <row r="2573" spans="1:5" ht="12.75">
      <c r="A2573" s="35" t="s">
        <v>56</v>
      </c>
      <c r="E2573" s="40" t="s">
        <v>5</v>
      </c>
    </row>
    <row r="2574" spans="1:5" ht="12.75">
      <c r="A2574" t="s">
        <v>58</v>
      </c>
      <c r="E2574" s="39" t="s">
        <v>5</v>
      </c>
    </row>
    <row r="2575" spans="1:16" ht="25.5">
      <c r="A2575" t="s">
        <v>48</v>
      </c>
      <c s="34" t="s">
        <v>5736</v>
      </c>
      <c s="34" t="s">
        <v>5737</v>
      </c>
      <c s="35" t="s">
        <v>5</v>
      </c>
      <c s="6" t="s">
        <v>5738</v>
      </c>
      <c s="36" t="s">
        <v>52</v>
      </c>
      <c s="37">
        <v>1</v>
      </c>
      <c s="36">
        <v>0</v>
      </c>
      <c s="36">
        <f>ROUND(G2575*H2575,6)</f>
      </c>
      <c r="L2575" s="38">
        <v>0</v>
      </c>
      <c s="32">
        <f>ROUND(ROUND(L2575,2)*ROUND(G2575,3),2)</f>
      </c>
      <c s="36" t="s">
        <v>1165</v>
      </c>
      <c>
        <f>(M2575*21)/100</f>
      </c>
      <c t="s">
        <v>27</v>
      </c>
    </row>
    <row r="2576" spans="1:5" ht="25.5">
      <c r="A2576" s="35" t="s">
        <v>54</v>
      </c>
      <c r="E2576" s="39" t="s">
        <v>5738</v>
      </c>
    </row>
    <row r="2577" spans="1:5" ht="12.75">
      <c r="A2577" s="35" t="s">
        <v>56</v>
      </c>
      <c r="E2577" s="40" t="s">
        <v>5</v>
      </c>
    </row>
    <row r="2578" spans="1:5" ht="12.75">
      <c r="A2578" t="s">
        <v>58</v>
      </c>
      <c r="E2578" s="39" t="s">
        <v>5</v>
      </c>
    </row>
    <row r="2579" spans="1:16" ht="25.5">
      <c r="A2579" t="s">
        <v>48</v>
      </c>
      <c s="34" t="s">
        <v>5739</v>
      </c>
      <c s="34" t="s">
        <v>5740</v>
      </c>
      <c s="35" t="s">
        <v>5</v>
      </c>
      <c s="6" t="s">
        <v>5741</v>
      </c>
      <c s="36" t="s">
        <v>52</v>
      </c>
      <c s="37">
        <v>6</v>
      </c>
      <c s="36">
        <v>0</v>
      </c>
      <c s="36">
        <f>ROUND(G2579*H2579,6)</f>
      </c>
      <c r="L2579" s="38">
        <v>0</v>
      </c>
      <c s="32">
        <f>ROUND(ROUND(L2579,2)*ROUND(G2579,3),2)</f>
      </c>
      <c s="36" t="s">
        <v>1165</v>
      </c>
      <c>
        <f>(M2579*21)/100</f>
      </c>
      <c t="s">
        <v>27</v>
      </c>
    </row>
    <row r="2580" spans="1:5" ht="25.5">
      <c r="A2580" s="35" t="s">
        <v>54</v>
      </c>
      <c r="E2580" s="39" t="s">
        <v>5741</v>
      </c>
    </row>
    <row r="2581" spans="1:5" ht="12.75">
      <c r="A2581" s="35" t="s">
        <v>56</v>
      </c>
      <c r="E2581" s="40" t="s">
        <v>5</v>
      </c>
    </row>
    <row r="2582" spans="1:5" ht="12.75">
      <c r="A2582" t="s">
        <v>58</v>
      </c>
      <c r="E2582" s="39" t="s">
        <v>5</v>
      </c>
    </row>
    <row r="2583" spans="1:16" ht="12.75">
      <c r="A2583" t="s">
        <v>48</v>
      </c>
      <c s="34" t="s">
        <v>5742</v>
      </c>
      <c s="34" t="s">
        <v>5743</v>
      </c>
      <c s="35" t="s">
        <v>5</v>
      </c>
      <c s="6" t="s">
        <v>5744</v>
      </c>
      <c s="36" t="s">
        <v>52</v>
      </c>
      <c s="37">
        <v>3</v>
      </c>
      <c s="36">
        <v>0</v>
      </c>
      <c s="36">
        <f>ROUND(G2583*H2583,6)</f>
      </c>
      <c r="L2583" s="38">
        <v>0</v>
      </c>
      <c s="32">
        <f>ROUND(ROUND(L2583,2)*ROUND(G2583,3),2)</f>
      </c>
      <c s="36" t="s">
        <v>1165</v>
      </c>
      <c>
        <f>(M2583*21)/100</f>
      </c>
      <c t="s">
        <v>27</v>
      </c>
    </row>
    <row r="2584" spans="1:5" ht="12.75">
      <c r="A2584" s="35" t="s">
        <v>54</v>
      </c>
      <c r="E2584" s="39" t="s">
        <v>5744</v>
      </c>
    </row>
    <row r="2585" spans="1:5" ht="12.75">
      <c r="A2585" s="35" t="s">
        <v>56</v>
      </c>
      <c r="E2585" s="40" t="s">
        <v>5</v>
      </c>
    </row>
    <row r="2586" spans="1:5" ht="12.75">
      <c r="A2586" t="s">
        <v>58</v>
      </c>
      <c r="E2586" s="39" t="s">
        <v>5</v>
      </c>
    </row>
    <row r="2587" spans="1:16" ht="12.75">
      <c r="A2587" t="s">
        <v>48</v>
      </c>
      <c s="34" t="s">
        <v>5745</v>
      </c>
      <c s="34" t="s">
        <v>5746</v>
      </c>
      <c s="35" t="s">
        <v>5</v>
      </c>
      <c s="6" t="s">
        <v>5747</v>
      </c>
      <c s="36" t="s">
        <v>52</v>
      </c>
      <c s="37">
        <v>1</v>
      </c>
      <c s="36">
        <v>0</v>
      </c>
      <c s="36">
        <f>ROUND(G2587*H2587,6)</f>
      </c>
      <c r="L2587" s="38">
        <v>0</v>
      </c>
      <c s="32">
        <f>ROUND(ROUND(L2587,2)*ROUND(G2587,3),2)</f>
      </c>
      <c s="36" t="s">
        <v>1165</v>
      </c>
      <c>
        <f>(M2587*21)/100</f>
      </c>
      <c t="s">
        <v>27</v>
      </c>
    </row>
    <row r="2588" spans="1:5" ht="12.75">
      <c r="A2588" s="35" t="s">
        <v>54</v>
      </c>
      <c r="E2588" s="39" t="s">
        <v>5747</v>
      </c>
    </row>
    <row r="2589" spans="1:5" ht="12.75">
      <c r="A2589" s="35" t="s">
        <v>56</v>
      </c>
      <c r="E2589" s="40" t="s">
        <v>5</v>
      </c>
    </row>
    <row r="2590" spans="1:5" ht="12.75">
      <c r="A2590" t="s">
        <v>58</v>
      </c>
      <c r="E2590" s="39" t="s">
        <v>5</v>
      </c>
    </row>
    <row r="2591" spans="1:16" ht="12.75">
      <c r="A2591" t="s">
        <v>48</v>
      </c>
      <c s="34" t="s">
        <v>5748</v>
      </c>
      <c s="34" t="s">
        <v>5749</v>
      </c>
      <c s="35" t="s">
        <v>5</v>
      </c>
      <c s="6" t="s">
        <v>5750</v>
      </c>
      <c s="36" t="s">
        <v>52</v>
      </c>
      <c s="37">
        <v>1</v>
      </c>
      <c s="36">
        <v>0</v>
      </c>
      <c s="36">
        <f>ROUND(G2591*H2591,6)</f>
      </c>
      <c r="L2591" s="38">
        <v>0</v>
      </c>
      <c s="32">
        <f>ROUND(ROUND(L2591,2)*ROUND(G2591,3),2)</f>
      </c>
      <c s="36" t="s">
        <v>1165</v>
      </c>
      <c>
        <f>(M2591*21)/100</f>
      </c>
      <c t="s">
        <v>27</v>
      </c>
    </row>
    <row r="2592" spans="1:5" ht="12.75">
      <c r="A2592" s="35" t="s">
        <v>54</v>
      </c>
      <c r="E2592" s="39" t="s">
        <v>5750</v>
      </c>
    </row>
    <row r="2593" spans="1:5" ht="12.75">
      <c r="A2593" s="35" t="s">
        <v>56</v>
      </c>
      <c r="E2593" s="40" t="s">
        <v>5</v>
      </c>
    </row>
    <row r="2594" spans="1:5" ht="12.75">
      <c r="A2594" t="s">
        <v>58</v>
      </c>
      <c r="E2594" s="39" t="s">
        <v>5</v>
      </c>
    </row>
    <row r="2595" spans="1:16" ht="12.75">
      <c r="A2595" t="s">
        <v>48</v>
      </c>
      <c s="34" t="s">
        <v>5751</v>
      </c>
      <c s="34" t="s">
        <v>5752</v>
      </c>
      <c s="35" t="s">
        <v>5</v>
      </c>
      <c s="6" t="s">
        <v>5753</v>
      </c>
      <c s="36" t="s">
        <v>52</v>
      </c>
      <c s="37">
        <v>1</v>
      </c>
      <c s="36">
        <v>0</v>
      </c>
      <c s="36">
        <f>ROUND(G2595*H2595,6)</f>
      </c>
      <c r="L2595" s="38">
        <v>0</v>
      </c>
      <c s="32">
        <f>ROUND(ROUND(L2595,2)*ROUND(G2595,3),2)</f>
      </c>
      <c s="36" t="s">
        <v>1165</v>
      </c>
      <c>
        <f>(M2595*21)/100</f>
      </c>
      <c t="s">
        <v>27</v>
      </c>
    </row>
    <row r="2596" spans="1:5" ht="12.75">
      <c r="A2596" s="35" t="s">
        <v>54</v>
      </c>
      <c r="E2596" s="39" t="s">
        <v>5753</v>
      </c>
    </row>
    <row r="2597" spans="1:5" ht="12.75">
      <c r="A2597" s="35" t="s">
        <v>56</v>
      </c>
      <c r="E2597" s="40" t="s">
        <v>5</v>
      </c>
    </row>
    <row r="2598" spans="1:5" ht="12.75">
      <c r="A2598" t="s">
        <v>58</v>
      </c>
      <c r="E2598" s="39" t="s">
        <v>5</v>
      </c>
    </row>
    <row r="2599" spans="1:16" ht="12.75">
      <c r="A2599" t="s">
        <v>48</v>
      </c>
      <c s="34" t="s">
        <v>5754</v>
      </c>
      <c s="34" t="s">
        <v>5755</v>
      </c>
      <c s="35" t="s">
        <v>5</v>
      </c>
      <c s="6" t="s">
        <v>5756</v>
      </c>
      <c s="36" t="s">
        <v>52</v>
      </c>
      <c s="37">
        <v>1</v>
      </c>
      <c s="36">
        <v>0</v>
      </c>
      <c s="36">
        <f>ROUND(G2599*H2599,6)</f>
      </c>
      <c r="L2599" s="38">
        <v>0</v>
      </c>
      <c s="32">
        <f>ROUND(ROUND(L2599,2)*ROUND(G2599,3),2)</f>
      </c>
      <c s="36" t="s">
        <v>1165</v>
      </c>
      <c>
        <f>(M2599*21)/100</f>
      </c>
      <c t="s">
        <v>27</v>
      </c>
    </row>
    <row r="2600" spans="1:5" ht="12.75">
      <c r="A2600" s="35" t="s">
        <v>54</v>
      </c>
      <c r="E2600" s="39" t="s">
        <v>5756</v>
      </c>
    </row>
    <row r="2601" spans="1:5" ht="12.75">
      <c r="A2601" s="35" t="s">
        <v>56</v>
      </c>
      <c r="E2601" s="40" t="s">
        <v>5</v>
      </c>
    </row>
    <row r="2602" spans="1:5" ht="12.75">
      <c r="A2602" t="s">
        <v>58</v>
      </c>
      <c r="E2602" s="39" t="s">
        <v>5</v>
      </c>
    </row>
    <row r="2603" spans="1:16" ht="12.75">
      <c r="A2603" t="s">
        <v>48</v>
      </c>
      <c s="34" t="s">
        <v>5757</v>
      </c>
      <c s="34" t="s">
        <v>5758</v>
      </c>
      <c s="35" t="s">
        <v>5</v>
      </c>
      <c s="6" t="s">
        <v>5759</v>
      </c>
      <c s="36" t="s">
        <v>52</v>
      </c>
      <c s="37">
        <v>1</v>
      </c>
      <c s="36">
        <v>0</v>
      </c>
      <c s="36">
        <f>ROUND(G2603*H2603,6)</f>
      </c>
      <c r="L2603" s="38">
        <v>0</v>
      </c>
      <c s="32">
        <f>ROUND(ROUND(L2603,2)*ROUND(G2603,3),2)</f>
      </c>
      <c s="36" t="s">
        <v>1165</v>
      </c>
      <c>
        <f>(M2603*21)/100</f>
      </c>
      <c t="s">
        <v>27</v>
      </c>
    </row>
    <row r="2604" spans="1:5" ht="12.75">
      <c r="A2604" s="35" t="s">
        <v>54</v>
      </c>
      <c r="E2604" s="39" t="s">
        <v>5759</v>
      </c>
    </row>
    <row r="2605" spans="1:5" ht="12.75">
      <c r="A2605" s="35" t="s">
        <v>56</v>
      </c>
      <c r="E2605" s="40" t="s">
        <v>5</v>
      </c>
    </row>
    <row r="2606" spans="1:5" ht="12.75">
      <c r="A2606" t="s">
        <v>58</v>
      </c>
      <c r="E2606" s="39" t="s">
        <v>5</v>
      </c>
    </row>
    <row r="2607" spans="1:16" ht="12.75">
      <c r="A2607" t="s">
        <v>48</v>
      </c>
      <c s="34" t="s">
        <v>5760</v>
      </c>
      <c s="34" t="s">
        <v>5761</v>
      </c>
      <c s="35" t="s">
        <v>5</v>
      </c>
      <c s="6" t="s">
        <v>5762</v>
      </c>
      <c s="36" t="s">
        <v>52</v>
      </c>
      <c s="37">
        <v>1</v>
      </c>
      <c s="36">
        <v>0</v>
      </c>
      <c s="36">
        <f>ROUND(G2607*H2607,6)</f>
      </c>
      <c r="L2607" s="38">
        <v>0</v>
      </c>
      <c s="32">
        <f>ROUND(ROUND(L2607,2)*ROUND(G2607,3),2)</f>
      </c>
      <c s="36" t="s">
        <v>1165</v>
      </c>
      <c>
        <f>(M2607*21)/100</f>
      </c>
      <c t="s">
        <v>27</v>
      </c>
    </row>
    <row r="2608" spans="1:5" ht="12.75">
      <c r="A2608" s="35" t="s">
        <v>54</v>
      </c>
      <c r="E2608" s="39" t="s">
        <v>5762</v>
      </c>
    </row>
    <row r="2609" spans="1:5" ht="12.75">
      <c r="A2609" s="35" t="s">
        <v>56</v>
      </c>
      <c r="E2609" s="40" t="s">
        <v>5</v>
      </c>
    </row>
    <row r="2610" spans="1:5" ht="12.75">
      <c r="A2610" t="s">
        <v>58</v>
      </c>
      <c r="E2610" s="39" t="s">
        <v>5</v>
      </c>
    </row>
    <row r="2611" spans="1:16" ht="12.75">
      <c r="A2611" t="s">
        <v>48</v>
      </c>
      <c s="34" t="s">
        <v>5763</v>
      </c>
      <c s="34" t="s">
        <v>5764</v>
      </c>
      <c s="35" t="s">
        <v>5</v>
      </c>
      <c s="6" t="s">
        <v>5765</v>
      </c>
      <c s="36" t="s">
        <v>52</v>
      </c>
      <c s="37">
        <v>1</v>
      </c>
      <c s="36">
        <v>0</v>
      </c>
      <c s="36">
        <f>ROUND(G2611*H2611,6)</f>
      </c>
      <c r="L2611" s="38">
        <v>0</v>
      </c>
      <c s="32">
        <f>ROUND(ROUND(L2611,2)*ROUND(G2611,3),2)</f>
      </c>
      <c s="36" t="s">
        <v>1165</v>
      </c>
      <c>
        <f>(M2611*21)/100</f>
      </c>
      <c t="s">
        <v>27</v>
      </c>
    </row>
    <row r="2612" spans="1:5" ht="12.75">
      <c r="A2612" s="35" t="s">
        <v>54</v>
      </c>
      <c r="E2612" s="39" t="s">
        <v>5765</v>
      </c>
    </row>
    <row r="2613" spans="1:5" ht="12.75">
      <c r="A2613" s="35" t="s">
        <v>56</v>
      </c>
      <c r="E2613" s="40" t="s">
        <v>5</v>
      </c>
    </row>
    <row r="2614" spans="1:5" ht="12.75">
      <c r="A2614" t="s">
        <v>58</v>
      </c>
      <c r="E2614" s="39" t="s">
        <v>5</v>
      </c>
    </row>
    <row r="2615" spans="1:16" ht="12.75">
      <c r="A2615" t="s">
        <v>48</v>
      </c>
      <c s="34" t="s">
        <v>5766</v>
      </c>
      <c s="34" t="s">
        <v>5767</v>
      </c>
      <c s="35" t="s">
        <v>5</v>
      </c>
      <c s="6" t="s">
        <v>5768</v>
      </c>
      <c s="36" t="s">
        <v>52</v>
      </c>
      <c s="37">
        <v>1</v>
      </c>
      <c s="36">
        <v>0</v>
      </c>
      <c s="36">
        <f>ROUND(G2615*H2615,6)</f>
      </c>
      <c r="L2615" s="38">
        <v>0</v>
      </c>
      <c s="32">
        <f>ROUND(ROUND(L2615,2)*ROUND(G2615,3),2)</f>
      </c>
      <c s="36" t="s">
        <v>1165</v>
      </c>
      <c>
        <f>(M2615*21)/100</f>
      </c>
      <c t="s">
        <v>27</v>
      </c>
    </row>
    <row r="2616" spans="1:5" ht="12.75">
      <c r="A2616" s="35" t="s">
        <v>54</v>
      </c>
      <c r="E2616" s="39" t="s">
        <v>5768</v>
      </c>
    </row>
    <row r="2617" spans="1:5" ht="12.75">
      <c r="A2617" s="35" t="s">
        <v>56</v>
      </c>
      <c r="E2617" s="40" t="s">
        <v>5</v>
      </c>
    </row>
    <row r="2618" spans="1:5" ht="12.75">
      <c r="A2618" t="s">
        <v>58</v>
      </c>
      <c r="E2618" s="39" t="s">
        <v>5</v>
      </c>
    </row>
    <row r="2619" spans="1:16" ht="25.5">
      <c r="A2619" t="s">
        <v>48</v>
      </c>
      <c s="34" t="s">
        <v>5769</v>
      </c>
      <c s="34" t="s">
        <v>5770</v>
      </c>
      <c s="35" t="s">
        <v>5</v>
      </c>
      <c s="6" t="s">
        <v>5771</v>
      </c>
      <c s="36" t="s">
        <v>52</v>
      </c>
      <c s="37">
        <v>1</v>
      </c>
      <c s="36">
        <v>0</v>
      </c>
      <c s="36">
        <f>ROUND(G2619*H2619,6)</f>
      </c>
      <c r="L2619" s="38">
        <v>0</v>
      </c>
      <c s="32">
        <f>ROUND(ROUND(L2619,2)*ROUND(G2619,3),2)</f>
      </c>
      <c s="36" t="s">
        <v>1165</v>
      </c>
      <c>
        <f>(M2619*21)/100</f>
      </c>
      <c t="s">
        <v>27</v>
      </c>
    </row>
    <row r="2620" spans="1:5" ht="25.5">
      <c r="A2620" s="35" t="s">
        <v>54</v>
      </c>
      <c r="E2620" s="39" t="s">
        <v>5771</v>
      </c>
    </row>
    <row r="2621" spans="1:5" ht="12.75">
      <c r="A2621" s="35" t="s">
        <v>56</v>
      </c>
      <c r="E2621" s="40" t="s">
        <v>5</v>
      </c>
    </row>
    <row r="2622" spans="1:5" ht="12.75">
      <c r="A2622" t="s">
        <v>58</v>
      </c>
      <c r="E2622" s="39" t="s">
        <v>5</v>
      </c>
    </row>
    <row r="2623" spans="1:16" ht="12.75">
      <c r="A2623" t="s">
        <v>48</v>
      </c>
      <c s="34" t="s">
        <v>5772</v>
      </c>
      <c s="34" t="s">
        <v>5773</v>
      </c>
      <c s="35" t="s">
        <v>5</v>
      </c>
      <c s="6" t="s">
        <v>5774</v>
      </c>
      <c s="36" t="s">
        <v>52</v>
      </c>
      <c s="37">
        <v>2</v>
      </c>
      <c s="36">
        <v>0</v>
      </c>
      <c s="36">
        <f>ROUND(G2623*H2623,6)</f>
      </c>
      <c r="L2623" s="38">
        <v>0</v>
      </c>
      <c s="32">
        <f>ROUND(ROUND(L2623,2)*ROUND(G2623,3),2)</f>
      </c>
      <c s="36" t="s">
        <v>1165</v>
      </c>
      <c>
        <f>(M2623*21)/100</f>
      </c>
      <c t="s">
        <v>27</v>
      </c>
    </row>
    <row r="2624" spans="1:5" ht="12.75">
      <c r="A2624" s="35" t="s">
        <v>54</v>
      </c>
      <c r="E2624" s="39" t="s">
        <v>5774</v>
      </c>
    </row>
    <row r="2625" spans="1:5" ht="12.75">
      <c r="A2625" s="35" t="s">
        <v>56</v>
      </c>
      <c r="E2625" s="40" t="s">
        <v>5</v>
      </c>
    </row>
    <row r="2626" spans="1:5" ht="12.75">
      <c r="A2626" t="s">
        <v>58</v>
      </c>
      <c r="E2626" s="39" t="s">
        <v>5</v>
      </c>
    </row>
    <row r="2627" spans="1:16" ht="12.75">
      <c r="A2627" t="s">
        <v>48</v>
      </c>
      <c s="34" t="s">
        <v>5775</v>
      </c>
      <c s="34" t="s">
        <v>5776</v>
      </c>
      <c s="35" t="s">
        <v>5</v>
      </c>
      <c s="6" t="s">
        <v>5777</v>
      </c>
      <c s="36" t="s">
        <v>1354</v>
      </c>
      <c s="37">
        <v>323.6</v>
      </c>
      <c s="36">
        <v>0</v>
      </c>
      <c s="36">
        <f>ROUND(G2627*H2627,6)</f>
      </c>
      <c r="L2627" s="38">
        <v>0</v>
      </c>
      <c s="32">
        <f>ROUND(ROUND(L2627,2)*ROUND(G2627,3),2)</f>
      </c>
      <c s="36" t="s">
        <v>1165</v>
      </c>
      <c>
        <f>(M2627*21)/100</f>
      </c>
      <c t="s">
        <v>27</v>
      </c>
    </row>
    <row r="2628" spans="1:5" ht="12.75">
      <c r="A2628" s="35" t="s">
        <v>54</v>
      </c>
      <c r="E2628" s="39" t="s">
        <v>5777</v>
      </c>
    </row>
    <row r="2629" spans="1:5" ht="140.25">
      <c r="A2629" s="35" t="s">
        <v>56</v>
      </c>
      <c r="E2629" s="40" t="s">
        <v>5778</v>
      </c>
    </row>
    <row r="2630" spans="1:5" ht="25.5">
      <c r="A2630" t="s">
        <v>58</v>
      </c>
      <c r="E2630" s="39" t="s">
        <v>5779</v>
      </c>
    </row>
    <row r="2631" spans="1:16" ht="25.5">
      <c r="A2631" t="s">
        <v>48</v>
      </c>
      <c s="34" t="s">
        <v>5780</v>
      </c>
      <c s="34" t="s">
        <v>5781</v>
      </c>
      <c s="35" t="s">
        <v>5</v>
      </c>
      <c s="6" t="s">
        <v>5782</v>
      </c>
      <c s="36" t="s">
        <v>246</v>
      </c>
      <c s="37">
        <v>8.97</v>
      </c>
      <c s="36">
        <v>0</v>
      </c>
      <c s="36">
        <f>ROUND(G2631*H2631,6)</f>
      </c>
      <c r="L2631" s="38">
        <v>0</v>
      </c>
      <c s="32">
        <f>ROUND(ROUND(L2631,2)*ROUND(G2631,3),2)</f>
      </c>
      <c s="36" t="s">
        <v>1165</v>
      </c>
      <c>
        <f>(M2631*21)/100</f>
      </c>
      <c t="s">
        <v>27</v>
      </c>
    </row>
    <row r="2632" spans="1:5" ht="25.5">
      <c r="A2632" s="35" t="s">
        <v>54</v>
      </c>
      <c r="E2632" s="39" t="s">
        <v>5782</v>
      </c>
    </row>
    <row r="2633" spans="1:5" ht="12.75">
      <c r="A2633" s="35" t="s">
        <v>56</v>
      </c>
      <c r="E2633" s="40" t="s">
        <v>5</v>
      </c>
    </row>
    <row r="2634" spans="1:5" ht="114.75">
      <c r="A2634" t="s">
        <v>58</v>
      </c>
      <c r="E2634" s="39" t="s">
        <v>4425</v>
      </c>
    </row>
    <row r="2635" spans="1:13" ht="12.75">
      <c r="A2635" t="s">
        <v>46</v>
      </c>
      <c r="C2635" s="31" t="s">
        <v>2464</v>
      </c>
      <c r="E2635" s="33" t="s">
        <v>5783</v>
      </c>
      <c r="J2635" s="32">
        <f>0</f>
      </c>
      <c s="32">
        <f>0</f>
      </c>
      <c s="32">
        <f>0+L2636+L2640+L2644+L2648</f>
      </c>
      <c s="32">
        <f>0+M2636+M2640+M2644+M2648</f>
      </c>
    </row>
    <row r="2636" spans="1:16" ht="25.5">
      <c r="A2636" t="s">
        <v>48</v>
      </c>
      <c s="34" t="s">
        <v>5784</v>
      </c>
      <c s="34" t="s">
        <v>5785</v>
      </c>
      <c s="35" t="s">
        <v>5</v>
      </c>
      <c s="6" t="s">
        <v>5786</v>
      </c>
      <c s="36" t="s">
        <v>1354</v>
      </c>
      <c s="37">
        <v>3868.162</v>
      </c>
      <c s="36">
        <v>0.00043</v>
      </c>
      <c s="36">
        <f>ROUND(G2636*H2636,6)</f>
      </c>
      <c r="L2636" s="38">
        <v>0</v>
      </c>
      <c s="32">
        <f>ROUND(ROUND(L2636,2)*ROUND(G2636,3),2)</f>
      </c>
      <c s="36" t="s">
        <v>1501</v>
      </c>
      <c>
        <f>(M2636*21)/100</f>
      </c>
      <c t="s">
        <v>27</v>
      </c>
    </row>
    <row r="2637" spans="1:5" ht="38.25">
      <c r="A2637" s="35" t="s">
        <v>54</v>
      </c>
      <c r="E2637" s="39" t="s">
        <v>5787</v>
      </c>
    </row>
    <row r="2638" spans="1:5" ht="344.25">
      <c r="A2638" s="35" t="s">
        <v>56</v>
      </c>
      <c r="E2638" s="40" t="s">
        <v>5788</v>
      </c>
    </row>
    <row r="2639" spans="1:5" ht="25.5">
      <c r="A2639" t="s">
        <v>58</v>
      </c>
      <c r="E2639" s="39" t="s">
        <v>5789</v>
      </c>
    </row>
    <row r="2640" spans="1:16" ht="25.5">
      <c r="A2640" t="s">
        <v>48</v>
      </c>
      <c s="34" t="s">
        <v>5790</v>
      </c>
      <c s="34" t="s">
        <v>5791</v>
      </c>
      <c s="35" t="s">
        <v>5</v>
      </c>
      <c s="6" t="s">
        <v>5792</v>
      </c>
      <c s="36" t="s">
        <v>1354</v>
      </c>
      <c s="37">
        <v>3868.162</v>
      </c>
      <c s="36">
        <v>0.00013</v>
      </c>
      <c s="36">
        <f>ROUND(G2640*H2640,6)</f>
      </c>
      <c r="L2640" s="38">
        <v>0</v>
      </c>
      <c s="32">
        <f>ROUND(ROUND(L2640,2)*ROUND(G2640,3),2)</f>
      </c>
      <c s="36" t="s">
        <v>1501</v>
      </c>
      <c>
        <f>(M2640*21)/100</f>
      </c>
      <c t="s">
        <v>27</v>
      </c>
    </row>
    <row r="2641" spans="1:5" ht="25.5">
      <c r="A2641" s="35" t="s">
        <v>54</v>
      </c>
      <c r="E2641" s="39" t="s">
        <v>5792</v>
      </c>
    </row>
    <row r="2642" spans="1:5" ht="12.75">
      <c r="A2642" s="35" t="s">
        <v>56</v>
      </c>
      <c r="E2642" s="40" t="s">
        <v>5793</v>
      </c>
    </row>
    <row r="2643" spans="1:5" ht="12.75">
      <c r="A2643" t="s">
        <v>58</v>
      </c>
      <c r="E2643" s="39" t="s">
        <v>5</v>
      </c>
    </row>
    <row r="2644" spans="1:16" ht="25.5">
      <c r="A2644" t="s">
        <v>48</v>
      </c>
      <c s="34" t="s">
        <v>5794</v>
      </c>
      <c s="34" t="s">
        <v>5795</v>
      </c>
      <c s="35" t="s">
        <v>5</v>
      </c>
      <c s="6" t="s">
        <v>5796</v>
      </c>
      <c s="36" t="s">
        <v>1354</v>
      </c>
      <c s="37">
        <v>3868.162</v>
      </c>
      <c s="36">
        <v>0.00025</v>
      </c>
      <c s="36">
        <f>ROUND(G2644*H2644,6)</f>
      </c>
      <c r="L2644" s="38">
        <v>0</v>
      </c>
      <c s="32">
        <f>ROUND(ROUND(L2644,2)*ROUND(G2644,3),2)</f>
      </c>
      <c s="36" t="s">
        <v>1501</v>
      </c>
      <c>
        <f>(M2644*21)/100</f>
      </c>
      <c t="s">
        <v>27</v>
      </c>
    </row>
    <row r="2645" spans="1:5" ht="25.5">
      <c r="A2645" s="35" t="s">
        <v>54</v>
      </c>
      <c r="E2645" s="39" t="s">
        <v>5796</v>
      </c>
    </row>
    <row r="2646" spans="1:5" ht="12.75">
      <c r="A2646" s="35" t="s">
        <v>56</v>
      </c>
      <c r="E2646" s="40" t="s">
        <v>5793</v>
      </c>
    </row>
    <row r="2647" spans="1:5" ht="12.75">
      <c r="A2647" t="s">
        <v>58</v>
      </c>
      <c r="E2647" s="39" t="s">
        <v>5</v>
      </c>
    </row>
    <row r="2648" spans="1:16" ht="25.5">
      <c r="A2648" t="s">
        <v>48</v>
      </c>
      <c s="34" t="s">
        <v>5797</v>
      </c>
      <c s="34" t="s">
        <v>5798</v>
      </c>
      <c s="35" t="s">
        <v>5</v>
      </c>
      <c s="6" t="s">
        <v>5799</v>
      </c>
      <c s="36" t="s">
        <v>1354</v>
      </c>
      <c s="37">
        <v>3868.162</v>
      </c>
      <c s="36">
        <v>0.00092</v>
      </c>
      <c s="36">
        <f>ROUND(G2648*H2648,6)</f>
      </c>
      <c r="L2648" s="38">
        <v>0</v>
      </c>
      <c s="32">
        <f>ROUND(ROUND(L2648,2)*ROUND(G2648,3),2)</f>
      </c>
      <c s="36" t="s">
        <v>1501</v>
      </c>
      <c>
        <f>(M2648*21)/100</f>
      </c>
      <c t="s">
        <v>27</v>
      </c>
    </row>
    <row r="2649" spans="1:5" ht="25.5">
      <c r="A2649" s="35" t="s">
        <v>54</v>
      </c>
      <c r="E2649" s="39" t="s">
        <v>5799</v>
      </c>
    </row>
    <row r="2650" spans="1:5" ht="344.25">
      <c r="A2650" s="35" t="s">
        <v>56</v>
      </c>
      <c r="E2650" s="40" t="s">
        <v>5800</v>
      </c>
    </row>
    <row r="2651" spans="1:5" ht="12.75">
      <c r="A2651" t="s">
        <v>58</v>
      </c>
      <c r="E2651" s="39" t="s">
        <v>5</v>
      </c>
    </row>
    <row r="2652" spans="1:13" ht="12.75">
      <c r="A2652" t="s">
        <v>46</v>
      </c>
      <c r="C2652" s="31" t="s">
        <v>2467</v>
      </c>
      <c r="E2652" s="33" t="s">
        <v>5801</v>
      </c>
      <c r="J2652" s="32">
        <f>0</f>
      </c>
      <c s="32">
        <f>0</f>
      </c>
      <c s="32">
        <f>0+L2653+L2657+L2661</f>
      </c>
      <c s="32">
        <f>0+M2653+M2657+M2661</f>
      </c>
    </row>
    <row r="2653" spans="1:16" ht="12.75">
      <c r="A2653" t="s">
        <v>48</v>
      </c>
      <c s="34" t="s">
        <v>5802</v>
      </c>
      <c s="34" t="s">
        <v>5803</v>
      </c>
      <c s="35" t="s">
        <v>5</v>
      </c>
      <c s="6" t="s">
        <v>5804</v>
      </c>
      <c s="36" t="s">
        <v>1354</v>
      </c>
      <c s="37">
        <v>18729.626</v>
      </c>
      <c s="36">
        <v>0.0002</v>
      </c>
      <c s="36">
        <f>ROUND(G2653*H2653,6)</f>
      </c>
      <c r="L2653" s="38">
        <v>0</v>
      </c>
      <c s="32">
        <f>ROUND(ROUND(L2653,2)*ROUND(G2653,3),2)</f>
      </c>
      <c s="36" t="s">
        <v>1501</v>
      </c>
      <c>
        <f>(M2653*21)/100</f>
      </c>
      <c t="s">
        <v>27</v>
      </c>
    </row>
    <row r="2654" spans="1:5" ht="12.75">
      <c r="A2654" s="35" t="s">
        <v>54</v>
      </c>
      <c r="E2654" s="39" t="s">
        <v>5804</v>
      </c>
    </row>
    <row r="2655" spans="1:5" ht="25.5">
      <c r="A2655" s="35" t="s">
        <v>56</v>
      </c>
      <c r="E2655" s="40" t="s">
        <v>5805</v>
      </c>
    </row>
    <row r="2656" spans="1:5" ht="12.75">
      <c r="A2656" t="s">
        <v>58</v>
      </c>
      <c r="E2656" s="39" t="s">
        <v>5</v>
      </c>
    </row>
    <row r="2657" spans="1:16" ht="25.5">
      <c r="A2657" t="s">
        <v>48</v>
      </c>
      <c s="34" t="s">
        <v>5806</v>
      </c>
      <c s="34" t="s">
        <v>5807</v>
      </c>
      <c s="35" t="s">
        <v>5</v>
      </c>
      <c s="6" t="s">
        <v>5808</v>
      </c>
      <c s="36" t="s">
        <v>1354</v>
      </c>
      <c s="37">
        <v>18729.626</v>
      </c>
      <c s="36">
        <v>0.00029</v>
      </c>
      <c s="36">
        <f>ROUND(G2657*H2657,6)</f>
      </c>
      <c r="L2657" s="38">
        <v>0</v>
      </c>
      <c s="32">
        <f>ROUND(ROUND(L2657,2)*ROUND(G2657,3),2)</f>
      </c>
      <c s="36" t="s">
        <v>1501</v>
      </c>
      <c>
        <f>(M2657*21)/100</f>
      </c>
      <c t="s">
        <v>27</v>
      </c>
    </row>
    <row r="2658" spans="1:5" ht="25.5">
      <c r="A2658" s="35" t="s">
        <v>54</v>
      </c>
      <c r="E2658" s="39" t="s">
        <v>5808</v>
      </c>
    </row>
    <row r="2659" spans="1:5" ht="12.75">
      <c r="A2659" s="35" t="s">
        <v>56</v>
      </c>
      <c r="E2659" s="40" t="s">
        <v>5809</v>
      </c>
    </row>
    <row r="2660" spans="1:5" ht="12.75">
      <c r="A2660" t="s">
        <v>58</v>
      </c>
      <c r="E2660" s="39" t="s">
        <v>5</v>
      </c>
    </row>
    <row r="2661" spans="1:16" ht="25.5">
      <c r="A2661" t="s">
        <v>48</v>
      </c>
      <c s="34" t="s">
        <v>5810</v>
      </c>
      <c s="34" t="s">
        <v>5811</v>
      </c>
      <c s="35" t="s">
        <v>5</v>
      </c>
      <c s="6" t="s">
        <v>5812</v>
      </c>
      <c s="36" t="s">
        <v>1354</v>
      </c>
      <c s="37">
        <v>18729.626</v>
      </c>
      <c s="36">
        <v>1E-05</v>
      </c>
      <c s="36">
        <f>ROUND(G2661*H2661,6)</f>
      </c>
      <c r="L2661" s="38">
        <v>0</v>
      </c>
      <c s="32">
        <f>ROUND(ROUND(L2661,2)*ROUND(G2661,3),2)</f>
      </c>
      <c s="36" t="s">
        <v>1501</v>
      </c>
      <c>
        <f>(M2661*21)/100</f>
      </c>
      <c t="s">
        <v>27</v>
      </c>
    </row>
    <row r="2662" spans="1:5" ht="25.5">
      <c r="A2662" s="35" t="s">
        <v>54</v>
      </c>
      <c r="E2662" s="39" t="s">
        <v>5812</v>
      </c>
    </row>
    <row r="2663" spans="1:5" ht="12.75">
      <c r="A2663" s="35" t="s">
        <v>56</v>
      </c>
      <c r="E2663" s="40" t="s">
        <v>5809</v>
      </c>
    </row>
    <row r="2664" spans="1:5" ht="12.75">
      <c r="A2664" t="s">
        <v>58</v>
      </c>
      <c r="E2664" s="39" t="s">
        <v>5</v>
      </c>
    </row>
    <row r="2665" spans="1:13" ht="12.75">
      <c r="A2665" t="s">
        <v>46</v>
      </c>
      <c r="C2665" s="31" t="s">
        <v>2479</v>
      </c>
      <c r="E2665" s="33" t="s">
        <v>5813</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5814</v>
      </c>
      <c s="34" t="s">
        <v>5815</v>
      </c>
      <c s="35" t="s">
        <v>5</v>
      </c>
      <c s="6" t="s">
        <v>5816</v>
      </c>
      <c s="36" t="s">
        <v>1354</v>
      </c>
      <c s="37">
        <v>90</v>
      </c>
      <c s="36">
        <v>0</v>
      </c>
      <c s="36">
        <f>ROUND(G2666*H2666,6)</f>
      </c>
      <c r="L2666" s="38">
        <v>0</v>
      </c>
      <c s="32">
        <f>ROUND(ROUND(L2666,2)*ROUND(G2666,3),2)</f>
      </c>
      <c s="36" t="s">
        <v>1165</v>
      </c>
      <c>
        <f>(M2666*21)/100</f>
      </c>
      <c t="s">
        <v>27</v>
      </c>
    </row>
    <row r="2667" spans="1:5" ht="12.75">
      <c r="A2667" s="35" t="s">
        <v>54</v>
      </c>
      <c r="E2667" s="39" t="s">
        <v>5816</v>
      </c>
    </row>
    <row r="2668" spans="1:5" ht="12.75">
      <c r="A2668" s="35" t="s">
        <v>56</v>
      </c>
      <c r="E2668" s="40" t="s">
        <v>5</v>
      </c>
    </row>
    <row r="2669" spans="1:5" ht="12.75">
      <c r="A2669" t="s">
        <v>58</v>
      </c>
      <c r="E2669" s="39" t="s">
        <v>5</v>
      </c>
    </row>
    <row r="2670" spans="1:16" ht="12.75">
      <c r="A2670" t="s">
        <v>48</v>
      </c>
      <c s="34" t="s">
        <v>5817</v>
      </c>
      <c s="34" t="s">
        <v>5818</v>
      </c>
      <c s="35" t="s">
        <v>5</v>
      </c>
      <c s="6" t="s">
        <v>5819</v>
      </c>
      <c s="36" t="s">
        <v>1354</v>
      </c>
      <c s="37">
        <v>34</v>
      </c>
      <c s="36">
        <v>0</v>
      </c>
      <c s="36">
        <f>ROUND(G2670*H2670,6)</f>
      </c>
      <c r="L2670" s="38">
        <v>0</v>
      </c>
      <c s="32">
        <f>ROUND(ROUND(L2670,2)*ROUND(G2670,3),2)</f>
      </c>
      <c s="36" t="s">
        <v>1165</v>
      </c>
      <c>
        <f>(M2670*21)/100</f>
      </c>
      <c t="s">
        <v>27</v>
      </c>
    </row>
    <row r="2671" spans="1:5" ht="12.75">
      <c r="A2671" s="35" t="s">
        <v>54</v>
      </c>
      <c r="E2671" s="39" t="s">
        <v>5819</v>
      </c>
    </row>
    <row r="2672" spans="1:5" ht="12.75">
      <c r="A2672" s="35" t="s">
        <v>56</v>
      </c>
      <c r="E2672" s="40" t="s">
        <v>5</v>
      </c>
    </row>
    <row r="2673" spans="1:5" ht="12.75">
      <c r="A2673" t="s">
        <v>58</v>
      </c>
      <c r="E2673" s="39" t="s">
        <v>5</v>
      </c>
    </row>
    <row r="2674" spans="1:16" ht="12.75">
      <c r="A2674" t="s">
        <v>48</v>
      </c>
      <c s="34" t="s">
        <v>5820</v>
      </c>
      <c s="34" t="s">
        <v>5821</v>
      </c>
      <c s="35" t="s">
        <v>5</v>
      </c>
      <c s="6" t="s">
        <v>5822</v>
      </c>
      <c s="36" t="s">
        <v>1354</v>
      </c>
      <c s="37">
        <v>88</v>
      </c>
      <c s="36">
        <v>0</v>
      </c>
      <c s="36">
        <f>ROUND(G2674*H2674,6)</f>
      </c>
      <c r="L2674" s="38">
        <v>0</v>
      </c>
      <c s="32">
        <f>ROUND(ROUND(L2674,2)*ROUND(G2674,3),2)</f>
      </c>
      <c s="36" t="s">
        <v>1165</v>
      </c>
      <c>
        <f>(M2674*21)/100</f>
      </c>
      <c t="s">
        <v>27</v>
      </c>
    </row>
    <row r="2675" spans="1:5" ht="12.75">
      <c r="A2675" s="35" t="s">
        <v>54</v>
      </c>
      <c r="E2675" s="39" t="s">
        <v>5822</v>
      </c>
    </row>
    <row r="2676" spans="1:5" ht="12.75">
      <c r="A2676" s="35" t="s">
        <v>56</v>
      </c>
      <c r="E2676" s="40" t="s">
        <v>5</v>
      </c>
    </row>
    <row r="2677" spans="1:5" ht="12.75">
      <c r="A2677" t="s">
        <v>58</v>
      </c>
      <c r="E2677" s="39" t="s">
        <v>5</v>
      </c>
    </row>
    <row r="2678" spans="1:16" ht="12.75">
      <c r="A2678" t="s">
        <v>48</v>
      </c>
      <c s="34" t="s">
        <v>5823</v>
      </c>
      <c s="34" t="s">
        <v>5824</v>
      </c>
      <c s="35" t="s">
        <v>5</v>
      </c>
      <c s="6" t="s">
        <v>5819</v>
      </c>
      <c s="36" t="s">
        <v>1354</v>
      </c>
      <c s="37">
        <v>34</v>
      </c>
      <c s="36">
        <v>0</v>
      </c>
      <c s="36">
        <f>ROUND(G2678*H2678,6)</f>
      </c>
      <c r="L2678" s="38">
        <v>0</v>
      </c>
      <c s="32">
        <f>ROUND(ROUND(L2678,2)*ROUND(G2678,3),2)</f>
      </c>
      <c s="36" t="s">
        <v>1165</v>
      </c>
      <c>
        <f>(M2678*21)/100</f>
      </c>
      <c t="s">
        <v>27</v>
      </c>
    </row>
    <row r="2679" spans="1:5" ht="12.75">
      <c r="A2679" s="35" t="s">
        <v>54</v>
      </c>
      <c r="E2679" s="39" t="s">
        <v>5819</v>
      </c>
    </row>
    <row r="2680" spans="1:5" ht="12.75">
      <c r="A2680" s="35" t="s">
        <v>56</v>
      </c>
      <c r="E2680" s="40" t="s">
        <v>5</v>
      </c>
    </row>
    <row r="2681" spans="1:5" ht="12.75">
      <c r="A2681" t="s">
        <v>58</v>
      </c>
      <c r="E2681" s="39" t="s">
        <v>5</v>
      </c>
    </row>
    <row r="2682" spans="1:16" ht="12.75">
      <c r="A2682" t="s">
        <v>48</v>
      </c>
      <c s="34" t="s">
        <v>5825</v>
      </c>
      <c s="34" t="s">
        <v>5826</v>
      </c>
      <c s="35" t="s">
        <v>5</v>
      </c>
      <c s="6" t="s">
        <v>5827</v>
      </c>
      <c s="36" t="s">
        <v>52</v>
      </c>
      <c s="37">
        <v>2</v>
      </c>
      <c s="36">
        <v>0</v>
      </c>
      <c s="36">
        <f>ROUND(G2682*H2682,6)</f>
      </c>
      <c r="L2682" s="38">
        <v>0</v>
      </c>
      <c s="32">
        <f>ROUND(ROUND(L2682,2)*ROUND(G2682,3),2)</f>
      </c>
      <c s="36" t="s">
        <v>1165</v>
      </c>
      <c>
        <f>(M2682*21)/100</f>
      </c>
      <c t="s">
        <v>27</v>
      </c>
    </row>
    <row r="2683" spans="1:5" ht="12.75">
      <c r="A2683" s="35" t="s">
        <v>54</v>
      </c>
      <c r="E2683" s="39" t="s">
        <v>5827</v>
      </c>
    </row>
    <row r="2684" spans="1:5" ht="12.75">
      <c r="A2684" s="35" t="s">
        <v>56</v>
      </c>
      <c r="E2684" s="40" t="s">
        <v>5</v>
      </c>
    </row>
    <row r="2685" spans="1:5" ht="12.75">
      <c r="A2685" t="s">
        <v>58</v>
      </c>
      <c r="E2685" s="39" t="s">
        <v>5</v>
      </c>
    </row>
    <row r="2686" spans="1:16" ht="12.75">
      <c r="A2686" t="s">
        <v>48</v>
      </c>
      <c s="34" t="s">
        <v>5828</v>
      </c>
      <c s="34" t="s">
        <v>5829</v>
      </c>
      <c s="35" t="s">
        <v>5</v>
      </c>
      <c s="6" t="s">
        <v>5830</v>
      </c>
      <c s="36" t="s">
        <v>1354</v>
      </c>
      <c s="37">
        <v>186.7</v>
      </c>
      <c s="36">
        <v>0</v>
      </c>
      <c s="36">
        <f>ROUND(G2686*H2686,6)</f>
      </c>
      <c r="L2686" s="38">
        <v>0</v>
      </c>
      <c s="32">
        <f>ROUND(ROUND(L2686,2)*ROUND(G2686,3),2)</f>
      </c>
      <c s="36" t="s">
        <v>1165</v>
      </c>
      <c>
        <f>(M2686*21)/100</f>
      </c>
      <c t="s">
        <v>27</v>
      </c>
    </row>
    <row r="2687" spans="1:5" ht="12.75">
      <c r="A2687" s="35" t="s">
        <v>54</v>
      </c>
      <c r="E2687" s="39" t="s">
        <v>5830</v>
      </c>
    </row>
    <row r="2688" spans="1:5" ht="12.75">
      <c r="A2688" s="35" t="s">
        <v>56</v>
      </c>
      <c r="E2688" s="40" t="s">
        <v>5831</v>
      </c>
    </row>
    <row r="2689" spans="1:5" ht="12.75">
      <c r="A2689" t="s">
        <v>58</v>
      </c>
      <c r="E2689" s="39" t="s">
        <v>5</v>
      </c>
    </row>
    <row r="2690" spans="1:16" ht="12.75">
      <c r="A2690" t="s">
        <v>48</v>
      </c>
      <c s="34" t="s">
        <v>5832</v>
      </c>
      <c s="34" t="s">
        <v>5833</v>
      </c>
      <c s="35" t="s">
        <v>5</v>
      </c>
      <c s="6" t="s">
        <v>5834</v>
      </c>
      <c s="36" t="s">
        <v>52</v>
      </c>
      <c s="37">
        <v>2</v>
      </c>
      <c s="36">
        <v>0</v>
      </c>
      <c s="36">
        <f>ROUND(G2690*H2690,6)</f>
      </c>
      <c r="L2690" s="38">
        <v>0</v>
      </c>
      <c s="32">
        <f>ROUND(ROUND(L2690,2)*ROUND(G2690,3),2)</f>
      </c>
      <c s="36" t="s">
        <v>1165</v>
      </c>
      <c>
        <f>(M2690*21)/100</f>
      </c>
      <c t="s">
        <v>27</v>
      </c>
    </row>
    <row r="2691" spans="1:5" ht="12.75">
      <c r="A2691" s="35" t="s">
        <v>54</v>
      </c>
      <c r="E2691" s="39" t="s">
        <v>5834</v>
      </c>
    </row>
    <row r="2692" spans="1:5" ht="12.75">
      <c r="A2692" s="35" t="s">
        <v>56</v>
      </c>
      <c r="E2692" s="40" t="s">
        <v>5</v>
      </c>
    </row>
    <row r="2693" spans="1:5" ht="12.75">
      <c r="A2693" t="s">
        <v>58</v>
      </c>
      <c r="E2693" s="39" t="s">
        <v>5</v>
      </c>
    </row>
    <row r="2694" spans="1:16" ht="25.5">
      <c r="A2694" t="s">
        <v>48</v>
      </c>
      <c s="34" t="s">
        <v>5835</v>
      </c>
      <c s="34" t="s">
        <v>5836</v>
      </c>
      <c s="35" t="s">
        <v>5</v>
      </c>
      <c s="6" t="s">
        <v>5837</v>
      </c>
      <c s="36" t="s">
        <v>1354</v>
      </c>
      <c s="37">
        <v>72.5</v>
      </c>
      <c s="36">
        <v>0</v>
      </c>
      <c s="36">
        <f>ROUND(G2694*H2694,6)</f>
      </c>
      <c r="L2694" s="38">
        <v>0</v>
      </c>
      <c s="32">
        <f>ROUND(ROUND(L2694,2)*ROUND(G2694,3),2)</f>
      </c>
      <c s="36" t="s">
        <v>1165</v>
      </c>
      <c>
        <f>(M2694*21)/100</f>
      </c>
      <c t="s">
        <v>27</v>
      </c>
    </row>
    <row r="2695" spans="1:5" ht="25.5">
      <c r="A2695" s="35" t="s">
        <v>54</v>
      </c>
      <c r="E2695" s="39" t="s">
        <v>5837</v>
      </c>
    </row>
    <row r="2696" spans="1:5" ht="12.75">
      <c r="A2696" s="35" t="s">
        <v>56</v>
      </c>
      <c r="E2696" s="40" t="s">
        <v>5</v>
      </c>
    </row>
    <row r="2697" spans="1:5" ht="12.75">
      <c r="A2697" t="s">
        <v>58</v>
      </c>
      <c r="E2697" s="39" t="s">
        <v>5</v>
      </c>
    </row>
    <row r="2698" spans="1:16" ht="25.5">
      <c r="A2698" t="s">
        <v>48</v>
      </c>
      <c s="34" t="s">
        <v>5838</v>
      </c>
      <c s="34" t="s">
        <v>5839</v>
      </c>
      <c s="35" t="s">
        <v>5</v>
      </c>
      <c s="6" t="s">
        <v>5840</v>
      </c>
      <c s="36" t="s">
        <v>52</v>
      </c>
      <c s="37">
        <v>1</v>
      </c>
      <c s="36">
        <v>0</v>
      </c>
      <c s="36">
        <f>ROUND(G2698*H2698,6)</f>
      </c>
      <c r="L2698" s="38">
        <v>0</v>
      </c>
      <c s="32">
        <f>ROUND(ROUND(L2698,2)*ROUND(G2698,3),2)</f>
      </c>
      <c s="36" t="s">
        <v>1165</v>
      </c>
      <c>
        <f>(M2698*21)/100</f>
      </c>
      <c t="s">
        <v>27</v>
      </c>
    </row>
    <row r="2699" spans="1:5" ht="25.5">
      <c r="A2699" s="35" t="s">
        <v>54</v>
      </c>
      <c r="E2699" s="39" t="s">
        <v>5840</v>
      </c>
    </row>
    <row r="2700" spans="1:5" ht="12.75">
      <c r="A2700" s="35" t="s">
        <v>56</v>
      </c>
      <c r="E2700" s="40" t="s">
        <v>5</v>
      </c>
    </row>
    <row r="2701" spans="1:5" ht="12.75">
      <c r="A2701" t="s">
        <v>58</v>
      </c>
      <c r="E2701" s="39" t="s">
        <v>5</v>
      </c>
    </row>
    <row r="2702" spans="1:16" ht="25.5">
      <c r="A2702" t="s">
        <v>48</v>
      </c>
      <c s="34" t="s">
        <v>5841</v>
      </c>
      <c s="34" t="s">
        <v>5842</v>
      </c>
      <c s="35" t="s">
        <v>5</v>
      </c>
      <c s="6" t="s">
        <v>5843</v>
      </c>
      <c s="36" t="s">
        <v>52</v>
      </c>
      <c s="37">
        <v>1</v>
      </c>
      <c s="36">
        <v>0</v>
      </c>
      <c s="36">
        <f>ROUND(G2702*H2702,6)</f>
      </c>
      <c r="L2702" s="38">
        <v>0</v>
      </c>
      <c s="32">
        <f>ROUND(ROUND(L2702,2)*ROUND(G2702,3),2)</f>
      </c>
      <c s="36" t="s">
        <v>1165</v>
      </c>
      <c>
        <f>(M2702*21)/100</f>
      </c>
      <c t="s">
        <v>27</v>
      </c>
    </row>
    <row r="2703" spans="1:5" ht="25.5">
      <c r="A2703" s="35" t="s">
        <v>54</v>
      </c>
      <c r="E2703" s="39" t="s">
        <v>5843</v>
      </c>
    </row>
    <row r="2704" spans="1:5" ht="12.75">
      <c r="A2704" s="35" t="s">
        <v>56</v>
      </c>
      <c r="E2704" s="40" t="s">
        <v>5</v>
      </c>
    </row>
    <row r="2705" spans="1:5" ht="12.75">
      <c r="A2705" t="s">
        <v>58</v>
      </c>
      <c r="E2705" s="39" t="s">
        <v>5</v>
      </c>
    </row>
    <row r="2706" spans="1:16" ht="12.75">
      <c r="A2706" t="s">
        <v>48</v>
      </c>
      <c s="34" t="s">
        <v>5844</v>
      </c>
      <c s="34" t="s">
        <v>5845</v>
      </c>
      <c s="35" t="s">
        <v>5</v>
      </c>
      <c s="6" t="s">
        <v>5846</v>
      </c>
      <c s="36" t="s">
        <v>1354</v>
      </c>
      <c s="37">
        <v>4.74</v>
      </c>
      <c s="36">
        <v>0</v>
      </c>
      <c s="36">
        <f>ROUND(G2706*H2706,6)</f>
      </c>
      <c r="L2706" s="38">
        <v>0</v>
      </c>
      <c s="32">
        <f>ROUND(ROUND(L2706,2)*ROUND(G2706,3),2)</f>
      </c>
      <c s="36" t="s">
        <v>1165</v>
      </c>
      <c>
        <f>(M2706*21)/100</f>
      </c>
      <c t="s">
        <v>27</v>
      </c>
    </row>
    <row r="2707" spans="1:5" ht="12.75">
      <c r="A2707" s="35" t="s">
        <v>54</v>
      </c>
      <c r="E2707" s="39" t="s">
        <v>5846</v>
      </c>
    </row>
    <row r="2708" spans="1:5" ht="12.75">
      <c r="A2708" s="35" t="s">
        <v>56</v>
      </c>
      <c r="E2708" s="40" t="s">
        <v>5</v>
      </c>
    </row>
    <row r="2709" spans="1:5" ht="12.75">
      <c r="A2709" t="s">
        <v>58</v>
      </c>
      <c r="E2709" s="39" t="s">
        <v>5</v>
      </c>
    </row>
    <row r="2710" spans="1:16" ht="12.75">
      <c r="A2710" t="s">
        <v>48</v>
      </c>
      <c s="34" t="s">
        <v>5847</v>
      </c>
      <c s="34" t="s">
        <v>5848</v>
      </c>
      <c s="35" t="s">
        <v>5</v>
      </c>
      <c s="6" t="s">
        <v>5849</v>
      </c>
      <c s="36" t="s">
        <v>52</v>
      </c>
      <c s="37">
        <v>2</v>
      </c>
      <c s="36">
        <v>0</v>
      </c>
      <c s="36">
        <f>ROUND(G2710*H2710,6)</f>
      </c>
      <c r="L2710" s="38">
        <v>0</v>
      </c>
      <c s="32">
        <f>ROUND(ROUND(L2710,2)*ROUND(G2710,3),2)</f>
      </c>
      <c s="36" t="s">
        <v>1165</v>
      </c>
      <c>
        <f>(M2710*21)/100</f>
      </c>
      <c t="s">
        <v>27</v>
      </c>
    </row>
    <row r="2711" spans="1:5" ht="12.75">
      <c r="A2711" s="35" t="s">
        <v>54</v>
      </c>
      <c r="E2711" s="39" t="s">
        <v>5849</v>
      </c>
    </row>
    <row r="2712" spans="1:5" ht="12.75">
      <c r="A2712" s="35" t="s">
        <v>56</v>
      </c>
      <c r="E2712" s="40" t="s">
        <v>5</v>
      </c>
    </row>
    <row r="2713" spans="1:5" ht="12.75">
      <c r="A2713" t="s">
        <v>58</v>
      </c>
      <c r="E2713" s="39" t="s">
        <v>5</v>
      </c>
    </row>
    <row r="2714" spans="1:16" ht="12.75">
      <c r="A2714" t="s">
        <v>48</v>
      </c>
      <c s="34" t="s">
        <v>5850</v>
      </c>
      <c s="34" t="s">
        <v>5851</v>
      </c>
      <c s="35" t="s">
        <v>5</v>
      </c>
      <c s="6" t="s">
        <v>5852</v>
      </c>
      <c s="36" t="s">
        <v>52</v>
      </c>
      <c s="37">
        <v>1</v>
      </c>
      <c s="36">
        <v>0</v>
      </c>
      <c s="36">
        <f>ROUND(G2714*H2714,6)</f>
      </c>
      <c r="L2714" s="38">
        <v>0</v>
      </c>
      <c s="32">
        <f>ROUND(ROUND(L2714,2)*ROUND(G2714,3),2)</f>
      </c>
      <c s="36" t="s">
        <v>1165</v>
      </c>
      <c>
        <f>(M2714*21)/100</f>
      </c>
      <c t="s">
        <v>27</v>
      </c>
    </row>
    <row r="2715" spans="1:5" ht="12.75">
      <c r="A2715" s="35" t="s">
        <v>54</v>
      </c>
      <c r="E2715" s="39" t="s">
        <v>5852</v>
      </c>
    </row>
    <row r="2716" spans="1:5" ht="12.75">
      <c r="A2716" s="35" t="s">
        <v>56</v>
      </c>
      <c r="E2716" s="40" t="s">
        <v>5</v>
      </c>
    </row>
    <row r="2717" spans="1:5" ht="12.75">
      <c r="A2717" t="s">
        <v>58</v>
      </c>
      <c r="E2717" s="39" t="s">
        <v>5</v>
      </c>
    </row>
    <row r="2718" spans="1:16" ht="12.75">
      <c r="A2718" t="s">
        <v>48</v>
      </c>
      <c s="34" t="s">
        <v>5853</v>
      </c>
      <c s="34" t="s">
        <v>5854</v>
      </c>
      <c s="35" t="s">
        <v>5</v>
      </c>
      <c s="6" t="s">
        <v>5855</v>
      </c>
      <c s="36" t="s">
        <v>52</v>
      </c>
      <c s="37">
        <v>2</v>
      </c>
      <c s="36">
        <v>0</v>
      </c>
      <c s="36">
        <f>ROUND(G2718*H2718,6)</f>
      </c>
      <c r="L2718" s="38">
        <v>0</v>
      </c>
      <c s="32">
        <f>ROUND(ROUND(L2718,2)*ROUND(G2718,3),2)</f>
      </c>
      <c s="36" t="s">
        <v>1165</v>
      </c>
      <c>
        <f>(M2718*21)/100</f>
      </c>
      <c t="s">
        <v>27</v>
      </c>
    </row>
    <row r="2719" spans="1:5" ht="12.75">
      <c r="A2719" s="35" t="s">
        <v>54</v>
      </c>
      <c r="E2719" s="39" t="s">
        <v>5855</v>
      </c>
    </row>
    <row r="2720" spans="1:5" ht="12.75">
      <c r="A2720" s="35" t="s">
        <v>56</v>
      </c>
      <c r="E2720" s="40" t="s">
        <v>5</v>
      </c>
    </row>
    <row r="2721" spans="1:5" ht="12.75">
      <c r="A2721" t="s">
        <v>58</v>
      </c>
      <c r="E2721" s="39" t="s">
        <v>5</v>
      </c>
    </row>
    <row r="2722" spans="1:16" ht="12.75">
      <c r="A2722" t="s">
        <v>48</v>
      </c>
      <c s="34" t="s">
        <v>5856</v>
      </c>
      <c s="34" t="s">
        <v>5857</v>
      </c>
      <c s="35" t="s">
        <v>5</v>
      </c>
      <c s="6" t="s">
        <v>5858</v>
      </c>
      <c s="36" t="s">
        <v>52</v>
      </c>
      <c s="37">
        <v>4</v>
      </c>
      <c s="36">
        <v>0</v>
      </c>
      <c s="36">
        <f>ROUND(G2722*H2722,6)</f>
      </c>
      <c r="L2722" s="38">
        <v>0</v>
      </c>
      <c s="32">
        <f>ROUND(ROUND(L2722,2)*ROUND(G2722,3),2)</f>
      </c>
      <c s="36" t="s">
        <v>1165</v>
      </c>
      <c>
        <f>(M2722*21)/100</f>
      </c>
      <c t="s">
        <v>27</v>
      </c>
    </row>
    <row r="2723" spans="1:5" ht="12.75">
      <c r="A2723" s="35" t="s">
        <v>54</v>
      </c>
      <c r="E2723" s="39" t="s">
        <v>5858</v>
      </c>
    </row>
    <row r="2724" spans="1:5" ht="12.75">
      <c r="A2724" s="35" t="s">
        <v>56</v>
      </c>
      <c r="E2724" s="40" t="s">
        <v>5</v>
      </c>
    </row>
    <row r="2725" spans="1:5" ht="12.75">
      <c r="A2725" t="s">
        <v>58</v>
      </c>
      <c r="E2725" s="39" t="s">
        <v>5</v>
      </c>
    </row>
    <row r="2726" spans="1:16" ht="12.75">
      <c r="A2726" t="s">
        <v>48</v>
      </c>
      <c s="34" t="s">
        <v>5859</v>
      </c>
      <c s="34" t="s">
        <v>5860</v>
      </c>
      <c s="35" t="s">
        <v>5</v>
      </c>
      <c s="6" t="s">
        <v>5861</v>
      </c>
      <c s="36" t="s">
        <v>52</v>
      </c>
      <c s="37">
        <v>12</v>
      </c>
      <c s="36">
        <v>0</v>
      </c>
      <c s="36">
        <f>ROUND(G2726*H2726,6)</f>
      </c>
      <c r="L2726" s="38">
        <v>0</v>
      </c>
      <c s="32">
        <f>ROUND(ROUND(L2726,2)*ROUND(G2726,3),2)</f>
      </c>
      <c s="36" t="s">
        <v>1165</v>
      </c>
      <c>
        <f>(M2726*21)/100</f>
      </c>
      <c t="s">
        <v>27</v>
      </c>
    </row>
    <row r="2727" spans="1:5" ht="12.75">
      <c r="A2727" s="35" t="s">
        <v>54</v>
      </c>
      <c r="E2727" s="39" t="s">
        <v>5861</v>
      </c>
    </row>
    <row r="2728" spans="1:5" ht="12.75">
      <c r="A2728" s="35" t="s">
        <v>56</v>
      </c>
      <c r="E2728" s="40" t="s">
        <v>5</v>
      </c>
    </row>
    <row r="2729" spans="1:5" ht="12.75">
      <c r="A2729" t="s">
        <v>58</v>
      </c>
      <c r="E2729" s="39" t="s">
        <v>5</v>
      </c>
    </row>
    <row r="2730" spans="1:16" ht="25.5">
      <c r="A2730" t="s">
        <v>48</v>
      </c>
      <c s="34" t="s">
        <v>5862</v>
      </c>
      <c s="34" t="s">
        <v>5863</v>
      </c>
      <c s="35" t="s">
        <v>5</v>
      </c>
      <c s="6" t="s">
        <v>5864</v>
      </c>
      <c s="36" t="s">
        <v>52</v>
      </c>
      <c s="37">
        <v>1</v>
      </c>
      <c s="36">
        <v>0</v>
      </c>
      <c s="36">
        <f>ROUND(G2730*H2730,6)</f>
      </c>
      <c r="L2730" s="38">
        <v>0</v>
      </c>
      <c s="32">
        <f>ROUND(ROUND(L2730,2)*ROUND(G2730,3),2)</f>
      </c>
      <c s="36" t="s">
        <v>1165</v>
      </c>
      <c>
        <f>(M2730*21)/100</f>
      </c>
      <c t="s">
        <v>27</v>
      </c>
    </row>
    <row r="2731" spans="1:5" ht="25.5">
      <c r="A2731" s="35" t="s">
        <v>54</v>
      </c>
      <c r="E2731" s="39" t="s">
        <v>5864</v>
      </c>
    </row>
    <row r="2732" spans="1:5" ht="12.75">
      <c r="A2732" s="35" t="s">
        <v>56</v>
      </c>
      <c r="E2732" s="40" t="s">
        <v>5</v>
      </c>
    </row>
    <row r="2733" spans="1:5" ht="12.75">
      <c r="A2733" t="s">
        <v>58</v>
      </c>
      <c r="E2733" s="39" t="s">
        <v>5</v>
      </c>
    </row>
    <row r="2734" spans="1:16" ht="25.5">
      <c r="A2734" t="s">
        <v>48</v>
      </c>
      <c s="34" t="s">
        <v>5865</v>
      </c>
      <c s="34" t="s">
        <v>5866</v>
      </c>
      <c s="35" t="s">
        <v>5</v>
      </c>
      <c s="6" t="s">
        <v>5867</v>
      </c>
      <c s="36" t="s">
        <v>52</v>
      </c>
      <c s="37">
        <v>2</v>
      </c>
      <c s="36">
        <v>0</v>
      </c>
      <c s="36">
        <f>ROUND(G2734*H2734,6)</f>
      </c>
      <c r="L2734" s="38">
        <v>0</v>
      </c>
      <c s="32">
        <f>ROUND(ROUND(L2734,2)*ROUND(G2734,3),2)</f>
      </c>
      <c s="36" t="s">
        <v>1165</v>
      </c>
      <c>
        <f>(M2734*21)/100</f>
      </c>
      <c t="s">
        <v>27</v>
      </c>
    </row>
    <row r="2735" spans="1:5" ht="25.5">
      <c r="A2735" s="35" t="s">
        <v>54</v>
      </c>
      <c r="E2735" s="39" t="s">
        <v>5867</v>
      </c>
    </row>
    <row r="2736" spans="1:5" ht="12.75">
      <c r="A2736" s="35" t="s">
        <v>56</v>
      </c>
      <c r="E2736" s="40" t="s">
        <v>5</v>
      </c>
    </row>
    <row r="2737" spans="1:5" ht="12.75">
      <c r="A2737" t="s">
        <v>58</v>
      </c>
      <c r="E2737" s="39" t="s">
        <v>5</v>
      </c>
    </row>
    <row r="2738" spans="1:16" ht="25.5">
      <c r="A2738" t="s">
        <v>48</v>
      </c>
      <c s="34" t="s">
        <v>5868</v>
      </c>
      <c s="34" t="s">
        <v>5869</v>
      </c>
      <c s="35" t="s">
        <v>5</v>
      </c>
      <c s="6" t="s">
        <v>5870</v>
      </c>
      <c s="36" t="s">
        <v>52</v>
      </c>
      <c s="37">
        <v>2</v>
      </c>
      <c s="36">
        <v>0</v>
      </c>
      <c s="36">
        <f>ROUND(G2738*H2738,6)</f>
      </c>
      <c r="L2738" s="38">
        <v>0</v>
      </c>
      <c s="32">
        <f>ROUND(ROUND(L2738,2)*ROUND(G2738,3),2)</f>
      </c>
      <c s="36" t="s">
        <v>1165</v>
      </c>
      <c>
        <f>(M2738*21)/100</f>
      </c>
      <c t="s">
        <v>27</v>
      </c>
    </row>
    <row r="2739" spans="1:5" ht="25.5">
      <c r="A2739" s="35" t="s">
        <v>54</v>
      </c>
      <c r="E2739" s="39" t="s">
        <v>5870</v>
      </c>
    </row>
    <row r="2740" spans="1:5" ht="12.75">
      <c r="A2740" s="35" t="s">
        <v>56</v>
      </c>
      <c r="E2740" s="40" t="s">
        <v>5</v>
      </c>
    </row>
    <row r="2741" spans="1:5" ht="12.75">
      <c r="A2741" t="s">
        <v>58</v>
      </c>
      <c r="E2741" s="39" t="s">
        <v>5</v>
      </c>
    </row>
    <row r="2742" spans="1:16" ht="25.5">
      <c r="A2742" t="s">
        <v>48</v>
      </c>
      <c s="34" t="s">
        <v>5871</v>
      </c>
      <c s="34" t="s">
        <v>5872</v>
      </c>
      <c s="35" t="s">
        <v>5</v>
      </c>
      <c s="6" t="s">
        <v>5870</v>
      </c>
      <c s="36" t="s">
        <v>52</v>
      </c>
      <c s="37">
        <v>1</v>
      </c>
      <c s="36">
        <v>0</v>
      </c>
      <c s="36">
        <f>ROUND(G2742*H2742,6)</f>
      </c>
      <c r="L2742" s="38">
        <v>0</v>
      </c>
      <c s="32">
        <f>ROUND(ROUND(L2742,2)*ROUND(G2742,3),2)</f>
      </c>
      <c s="36" t="s">
        <v>1165</v>
      </c>
      <c>
        <f>(M2742*21)/100</f>
      </c>
      <c t="s">
        <v>27</v>
      </c>
    </row>
    <row r="2743" spans="1:5" ht="25.5">
      <c r="A2743" s="35" t="s">
        <v>54</v>
      </c>
      <c r="E2743" s="39" t="s">
        <v>5870</v>
      </c>
    </row>
    <row r="2744" spans="1:5" ht="12.75">
      <c r="A2744" s="35" t="s">
        <v>56</v>
      </c>
      <c r="E2744" s="40" t="s">
        <v>5</v>
      </c>
    </row>
    <row r="2745" spans="1:5" ht="12.75">
      <c r="A2745" t="s">
        <v>58</v>
      </c>
      <c r="E2745" s="39" t="s">
        <v>5</v>
      </c>
    </row>
    <row r="2746" spans="1:16" ht="25.5">
      <c r="A2746" t="s">
        <v>48</v>
      </c>
      <c s="34" t="s">
        <v>5873</v>
      </c>
      <c s="34" t="s">
        <v>5874</v>
      </c>
      <c s="35" t="s">
        <v>5</v>
      </c>
      <c s="6" t="s">
        <v>5875</v>
      </c>
      <c s="36" t="s">
        <v>52</v>
      </c>
      <c s="37">
        <v>2</v>
      </c>
      <c s="36">
        <v>0</v>
      </c>
      <c s="36">
        <f>ROUND(G2746*H2746,6)</f>
      </c>
      <c r="L2746" s="38">
        <v>0</v>
      </c>
      <c s="32">
        <f>ROUND(ROUND(L2746,2)*ROUND(G2746,3),2)</f>
      </c>
      <c s="36" t="s">
        <v>1165</v>
      </c>
      <c>
        <f>(M2746*21)/100</f>
      </c>
      <c t="s">
        <v>27</v>
      </c>
    </row>
    <row r="2747" spans="1:5" ht="25.5">
      <c r="A2747" s="35" t="s">
        <v>54</v>
      </c>
      <c r="E2747" s="39" t="s">
        <v>5875</v>
      </c>
    </row>
    <row r="2748" spans="1:5" ht="12.75">
      <c r="A2748" s="35" t="s">
        <v>56</v>
      </c>
      <c r="E2748" s="40" t="s">
        <v>5</v>
      </c>
    </row>
    <row r="2749" spans="1:5" ht="12.75">
      <c r="A2749" t="s">
        <v>58</v>
      </c>
      <c r="E2749" s="39" t="s">
        <v>5</v>
      </c>
    </row>
    <row r="2750" spans="1:16" ht="25.5">
      <c r="A2750" t="s">
        <v>48</v>
      </c>
      <c s="34" t="s">
        <v>5876</v>
      </c>
      <c s="34" t="s">
        <v>5877</v>
      </c>
      <c s="35" t="s">
        <v>5</v>
      </c>
      <c s="6" t="s">
        <v>5870</v>
      </c>
      <c s="36" t="s">
        <v>52</v>
      </c>
      <c s="37">
        <v>1</v>
      </c>
      <c s="36">
        <v>0</v>
      </c>
      <c s="36">
        <f>ROUND(G2750*H2750,6)</f>
      </c>
      <c r="L2750" s="38">
        <v>0</v>
      </c>
      <c s="32">
        <f>ROUND(ROUND(L2750,2)*ROUND(G2750,3),2)</f>
      </c>
      <c s="36" t="s">
        <v>1165</v>
      </c>
      <c>
        <f>(M2750*21)/100</f>
      </c>
      <c t="s">
        <v>27</v>
      </c>
    </row>
    <row r="2751" spans="1:5" ht="25.5">
      <c r="A2751" s="35" t="s">
        <v>54</v>
      </c>
      <c r="E2751" s="39" t="s">
        <v>5870</v>
      </c>
    </row>
    <row r="2752" spans="1:5" ht="12.75">
      <c r="A2752" s="35" t="s">
        <v>56</v>
      </c>
      <c r="E2752" s="40" t="s">
        <v>5</v>
      </c>
    </row>
    <row r="2753" spans="1:5" ht="12.75">
      <c r="A2753" t="s">
        <v>58</v>
      </c>
      <c r="E2753" s="39" t="s">
        <v>5</v>
      </c>
    </row>
    <row r="2754" spans="1:16" ht="25.5">
      <c r="A2754" t="s">
        <v>48</v>
      </c>
      <c s="34" t="s">
        <v>5878</v>
      </c>
      <c s="34" t="s">
        <v>5879</v>
      </c>
      <c s="35" t="s">
        <v>5</v>
      </c>
      <c s="6" t="s">
        <v>5880</v>
      </c>
      <c s="36" t="s">
        <v>52</v>
      </c>
      <c s="37">
        <v>1</v>
      </c>
      <c s="36">
        <v>0</v>
      </c>
      <c s="36">
        <f>ROUND(G2754*H2754,6)</f>
      </c>
      <c r="L2754" s="38">
        <v>0</v>
      </c>
      <c s="32">
        <f>ROUND(ROUND(L2754,2)*ROUND(G2754,3),2)</f>
      </c>
      <c s="36" t="s">
        <v>1165</v>
      </c>
      <c>
        <f>(M2754*21)/100</f>
      </c>
      <c t="s">
        <v>27</v>
      </c>
    </row>
    <row r="2755" spans="1:5" ht="25.5">
      <c r="A2755" s="35" t="s">
        <v>54</v>
      </c>
      <c r="E2755" s="39" t="s">
        <v>5880</v>
      </c>
    </row>
    <row r="2756" spans="1:5" ht="12.75">
      <c r="A2756" s="35" t="s">
        <v>56</v>
      </c>
      <c r="E2756" s="40" t="s">
        <v>5</v>
      </c>
    </row>
    <row r="2757" spans="1:5" ht="12.75">
      <c r="A2757" t="s">
        <v>58</v>
      </c>
      <c r="E2757" s="39" t="s">
        <v>5</v>
      </c>
    </row>
    <row r="2758" spans="1:16" ht="12.75">
      <c r="A2758" t="s">
        <v>48</v>
      </c>
      <c s="34" t="s">
        <v>5881</v>
      </c>
      <c s="34" t="s">
        <v>5882</v>
      </c>
      <c s="35" t="s">
        <v>5</v>
      </c>
      <c s="6" t="s">
        <v>5883</v>
      </c>
      <c s="36" t="s">
        <v>52</v>
      </c>
      <c s="37">
        <v>29</v>
      </c>
      <c s="36">
        <v>0</v>
      </c>
      <c s="36">
        <f>ROUND(G2758*H2758,6)</f>
      </c>
      <c r="L2758" s="38">
        <v>0</v>
      </c>
      <c s="32">
        <f>ROUND(ROUND(L2758,2)*ROUND(G2758,3),2)</f>
      </c>
      <c s="36" t="s">
        <v>1165</v>
      </c>
      <c>
        <f>(M2758*21)/100</f>
      </c>
      <c t="s">
        <v>27</v>
      </c>
    </row>
    <row r="2759" spans="1:5" ht="12.75">
      <c r="A2759" s="35" t="s">
        <v>54</v>
      </c>
      <c r="E2759" s="39" t="s">
        <v>5883</v>
      </c>
    </row>
    <row r="2760" spans="1:5" ht="12.75">
      <c r="A2760" s="35" t="s">
        <v>56</v>
      </c>
      <c r="E2760" s="40" t="s">
        <v>5</v>
      </c>
    </row>
    <row r="2761" spans="1:5" ht="12.75">
      <c r="A2761" t="s">
        <v>58</v>
      </c>
      <c r="E2761" s="39" t="s">
        <v>5</v>
      </c>
    </row>
    <row r="2762" spans="1:16" ht="25.5">
      <c r="A2762" t="s">
        <v>48</v>
      </c>
      <c s="34" t="s">
        <v>5884</v>
      </c>
      <c s="34" t="s">
        <v>5885</v>
      </c>
      <c s="35" t="s">
        <v>5</v>
      </c>
      <c s="6" t="s">
        <v>5886</v>
      </c>
      <c s="36" t="s">
        <v>52</v>
      </c>
      <c s="37">
        <v>10</v>
      </c>
      <c s="36">
        <v>0</v>
      </c>
      <c s="36">
        <f>ROUND(G2762*H2762,6)</f>
      </c>
      <c r="L2762" s="38">
        <v>0</v>
      </c>
      <c s="32">
        <f>ROUND(ROUND(L2762,2)*ROUND(G2762,3),2)</f>
      </c>
      <c s="36" t="s">
        <v>1165</v>
      </c>
      <c>
        <f>(M2762*21)/100</f>
      </c>
      <c t="s">
        <v>27</v>
      </c>
    </row>
    <row r="2763" spans="1:5" ht="25.5">
      <c r="A2763" s="35" t="s">
        <v>54</v>
      </c>
      <c r="E2763" s="39" t="s">
        <v>5886</v>
      </c>
    </row>
    <row r="2764" spans="1:5" ht="12.75">
      <c r="A2764" s="35" t="s">
        <v>56</v>
      </c>
      <c r="E2764" s="40" t="s">
        <v>5</v>
      </c>
    </row>
    <row r="2765" spans="1:5" ht="12.75">
      <c r="A2765" t="s">
        <v>58</v>
      </c>
      <c r="E2765" s="39" t="s">
        <v>5</v>
      </c>
    </row>
    <row r="2766" spans="1:16" ht="25.5">
      <c r="A2766" t="s">
        <v>48</v>
      </c>
      <c s="34" t="s">
        <v>5887</v>
      </c>
      <c s="34" t="s">
        <v>5888</v>
      </c>
      <c s="35" t="s">
        <v>5</v>
      </c>
      <c s="6" t="s">
        <v>5886</v>
      </c>
      <c s="36" t="s">
        <v>52</v>
      </c>
      <c s="37">
        <v>4</v>
      </c>
      <c s="36">
        <v>0</v>
      </c>
      <c s="36">
        <f>ROUND(G2766*H2766,6)</f>
      </c>
      <c r="L2766" s="38">
        <v>0</v>
      </c>
      <c s="32">
        <f>ROUND(ROUND(L2766,2)*ROUND(G2766,3),2)</f>
      </c>
      <c s="36" t="s">
        <v>1165</v>
      </c>
      <c>
        <f>(M2766*21)/100</f>
      </c>
      <c t="s">
        <v>27</v>
      </c>
    </row>
    <row r="2767" spans="1:5" ht="25.5">
      <c r="A2767" s="35" t="s">
        <v>54</v>
      </c>
      <c r="E2767" s="39" t="s">
        <v>5886</v>
      </c>
    </row>
    <row r="2768" spans="1:5" ht="12.75">
      <c r="A2768" s="35" t="s">
        <v>56</v>
      </c>
      <c r="E2768" s="40" t="s">
        <v>5</v>
      </c>
    </row>
    <row r="2769" spans="1:5" ht="12.75">
      <c r="A2769" t="s">
        <v>58</v>
      </c>
      <c r="E2769" s="39" t="s">
        <v>5</v>
      </c>
    </row>
    <row r="2770" spans="1:16" ht="25.5">
      <c r="A2770" t="s">
        <v>48</v>
      </c>
      <c s="34" t="s">
        <v>5889</v>
      </c>
      <c s="34" t="s">
        <v>5890</v>
      </c>
      <c s="35" t="s">
        <v>5</v>
      </c>
      <c s="6" t="s">
        <v>5891</v>
      </c>
      <c s="36" t="s">
        <v>52</v>
      </c>
      <c s="37">
        <v>1</v>
      </c>
      <c s="36">
        <v>0</v>
      </c>
      <c s="36">
        <f>ROUND(G2770*H2770,6)</f>
      </c>
      <c r="L2770" s="38">
        <v>0</v>
      </c>
      <c s="32">
        <f>ROUND(ROUND(L2770,2)*ROUND(G2770,3),2)</f>
      </c>
      <c s="36" t="s">
        <v>1165</v>
      </c>
      <c>
        <f>(M2770*21)/100</f>
      </c>
      <c t="s">
        <v>27</v>
      </c>
    </row>
    <row r="2771" spans="1:5" ht="25.5">
      <c r="A2771" s="35" t="s">
        <v>54</v>
      </c>
      <c r="E2771" s="39" t="s">
        <v>5891</v>
      </c>
    </row>
    <row r="2772" spans="1:5" ht="12.75">
      <c r="A2772" s="35" t="s">
        <v>56</v>
      </c>
      <c r="E2772" s="40" t="s">
        <v>5</v>
      </c>
    </row>
    <row r="2773" spans="1:5" ht="12.75">
      <c r="A2773" t="s">
        <v>58</v>
      </c>
      <c r="E2773" s="39" t="s">
        <v>5</v>
      </c>
    </row>
    <row r="2774" spans="1:16" ht="12.75">
      <c r="A2774" t="s">
        <v>48</v>
      </c>
      <c s="34" t="s">
        <v>5892</v>
      </c>
      <c s="34" t="s">
        <v>5893</v>
      </c>
      <c s="35" t="s">
        <v>5</v>
      </c>
      <c s="6" t="s">
        <v>5894</v>
      </c>
      <c s="36" t="s">
        <v>52</v>
      </c>
      <c s="37">
        <v>12</v>
      </c>
      <c s="36">
        <v>0</v>
      </c>
      <c s="36">
        <f>ROUND(G2774*H2774,6)</f>
      </c>
      <c r="L2774" s="38">
        <v>0</v>
      </c>
      <c s="32">
        <f>ROUND(ROUND(L2774,2)*ROUND(G2774,3),2)</f>
      </c>
      <c s="36" t="s">
        <v>1165</v>
      </c>
      <c>
        <f>(M2774*21)/100</f>
      </c>
      <c t="s">
        <v>27</v>
      </c>
    </row>
    <row r="2775" spans="1:5" ht="12.75">
      <c r="A2775" s="35" t="s">
        <v>54</v>
      </c>
      <c r="E2775" s="39" t="s">
        <v>5894</v>
      </c>
    </row>
    <row r="2776" spans="1:5" ht="12.75">
      <c r="A2776" s="35" t="s">
        <v>56</v>
      </c>
      <c r="E2776" s="40" t="s">
        <v>5</v>
      </c>
    </row>
    <row r="2777" spans="1:5" ht="12.75">
      <c r="A2777" t="s">
        <v>58</v>
      </c>
      <c r="E2777" s="39" t="s">
        <v>5</v>
      </c>
    </row>
    <row r="2778" spans="1:16" ht="25.5">
      <c r="A2778" t="s">
        <v>48</v>
      </c>
      <c s="34" t="s">
        <v>5895</v>
      </c>
      <c s="34" t="s">
        <v>5896</v>
      </c>
      <c s="35" t="s">
        <v>5</v>
      </c>
      <c s="6" t="s">
        <v>5897</v>
      </c>
      <c s="36" t="s">
        <v>52</v>
      </c>
      <c s="37">
        <v>3</v>
      </c>
      <c s="36">
        <v>0</v>
      </c>
      <c s="36">
        <f>ROUND(G2778*H2778,6)</f>
      </c>
      <c r="L2778" s="38">
        <v>0</v>
      </c>
      <c s="32">
        <f>ROUND(ROUND(L2778,2)*ROUND(G2778,3),2)</f>
      </c>
      <c s="36" t="s">
        <v>1165</v>
      </c>
      <c>
        <f>(M2778*21)/100</f>
      </c>
      <c t="s">
        <v>27</v>
      </c>
    </row>
    <row r="2779" spans="1:5" ht="25.5">
      <c r="A2779" s="35" t="s">
        <v>54</v>
      </c>
      <c r="E2779" s="39" t="s">
        <v>5897</v>
      </c>
    </row>
    <row r="2780" spans="1:5" ht="12.75">
      <c r="A2780" s="35" t="s">
        <v>56</v>
      </c>
      <c r="E2780" s="40" t="s">
        <v>5</v>
      </c>
    </row>
    <row r="2781" spans="1:5" ht="12.75">
      <c r="A2781" t="s">
        <v>58</v>
      </c>
      <c r="E2781" s="39" t="s">
        <v>5</v>
      </c>
    </row>
    <row r="2782" spans="1:16" ht="25.5">
      <c r="A2782" t="s">
        <v>48</v>
      </c>
      <c s="34" t="s">
        <v>5898</v>
      </c>
      <c s="34" t="s">
        <v>5899</v>
      </c>
      <c s="35" t="s">
        <v>5</v>
      </c>
      <c s="6" t="s">
        <v>5900</v>
      </c>
      <c s="36" t="s">
        <v>52</v>
      </c>
      <c s="37">
        <v>2</v>
      </c>
      <c s="36">
        <v>0</v>
      </c>
      <c s="36">
        <f>ROUND(G2782*H2782,6)</f>
      </c>
      <c r="L2782" s="38">
        <v>0</v>
      </c>
      <c s="32">
        <f>ROUND(ROUND(L2782,2)*ROUND(G2782,3),2)</f>
      </c>
      <c s="36" t="s">
        <v>1165</v>
      </c>
      <c>
        <f>(M2782*21)/100</f>
      </c>
      <c t="s">
        <v>27</v>
      </c>
    </row>
    <row r="2783" spans="1:5" ht="25.5">
      <c r="A2783" s="35" t="s">
        <v>54</v>
      </c>
      <c r="E2783" s="39" t="s">
        <v>5900</v>
      </c>
    </row>
    <row r="2784" spans="1:5" ht="12.75">
      <c r="A2784" s="35" t="s">
        <v>56</v>
      </c>
      <c r="E2784" s="40" t="s">
        <v>5</v>
      </c>
    </row>
    <row r="2785" spans="1:5" ht="12.75">
      <c r="A2785" t="s">
        <v>58</v>
      </c>
      <c r="E2785" s="39" t="s">
        <v>5</v>
      </c>
    </row>
    <row r="2786" spans="1:16" ht="25.5">
      <c r="A2786" t="s">
        <v>48</v>
      </c>
      <c s="34" t="s">
        <v>5901</v>
      </c>
      <c s="34" t="s">
        <v>5902</v>
      </c>
      <c s="35" t="s">
        <v>5</v>
      </c>
      <c s="6" t="s">
        <v>5903</v>
      </c>
      <c s="36" t="s">
        <v>52</v>
      </c>
      <c s="37">
        <v>2</v>
      </c>
      <c s="36">
        <v>0</v>
      </c>
      <c s="36">
        <f>ROUND(G2786*H2786,6)</f>
      </c>
      <c r="L2786" s="38">
        <v>0</v>
      </c>
      <c s="32">
        <f>ROUND(ROUND(L2786,2)*ROUND(G2786,3),2)</f>
      </c>
      <c s="36" t="s">
        <v>1165</v>
      </c>
      <c>
        <f>(M2786*21)/100</f>
      </c>
      <c t="s">
        <v>27</v>
      </c>
    </row>
    <row r="2787" spans="1:5" ht="25.5">
      <c r="A2787" s="35" t="s">
        <v>54</v>
      </c>
      <c r="E2787" s="39" t="s">
        <v>5903</v>
      </c>
    </row>
    <row r="2788" spans="1:5" ht="12.75">
      <c r="A2788" s="35" t="s">
        <v>56</v>
      </c>
      <c r="E2788" s="40" t="s">
        <v>5</v>
      </c>
    </row>
    <row r="2789" spans="1:5" ht="12.75">
      <c r="A2789" t="s">
        <v>58</v>
      </c>
      <c r="E2789" s="39" t="s">
        <v>5</v>
      </c>
    </row>
    <row r="2790" spans="1:16" ht="25.5">
      <c r="A2790" t="s">
        <v>48</v>
      </c>
      <c s="34" t="s">
        <v>5904</v>
      </c>
      <c s="34" t="s">
        <v>5905</v>
      </c>
      <c s="35" t="s">
        <v>5</v>
      </c>
      <c s="6" t="s">
        <v>5906</v>
      </c>
      <c s="36" t="s">
        <v>52</v>
      </c>
      <c s="37">
        <v>2</v>
      </c>
      <c s="36">
        <v>0</v>
      </c>
      <c s="36">
        <f>ROUND(G2790*H2790,6)</f>
      </c>
      <c r="L2790" s="38">
        <v>0</v>
      </c>
      <c s="32">
        <f>ROUND(ROUND(L2790,2)*ROUND(G2790,3),2)</f>
      </c>
      <c s="36" t="s">
        <v>1165</v>
      </c>
      <c>
        <f>(M2790*21)/100</f>
      </c>
      <c t="s">
        <v>27</v>
      </c>
    </row>
    <row r="2791" spans="1:5" ht="25.5">
      <c r="A2791" s="35" t="s">
        <v>54</v>
      </c>
      <c r="E2791" s="39" t="s">
        <v>5906</v>
      </c>
    </row>
    <row r="2792" spans="1:5" ht="12.75">
      <c r="A2792" s="35" t="s">
        <v>56</v>
      </c>
      <c r="E2792" s="40" t="s">
        <v>5</v>
      </c>
    </row>
    <row r="2793" spans="1:5" ht="12.75">
      <c r="A2793" t="s">
        <v>58</v>
      </c>
      <c r="E2793" s="39" t="s">
        <v>5</v>
      </c>
    </row>
    <row r="2794" spans="1:16" ht="25.5">
      <c r="A2794" t="s">
        <v>48</v>
      </c>
      <c s="34" t="s">
        <v>5907</v>
      </c>
      <c s="34" t="s">
        <v>5908</v>
      </c>
      <c s="35" t="s">
        <v>5</v>
      </c>
      <c s="6" t="s">
        <v>5909</v>
      </c>
      <c s="36" t="s">
        <v>52</v>
      </c>
      <c s="37">
        <v>1</v>
      </c>
      <c s="36">
        <v>0</v>
      </c>
      <c s="36">
        <f>ROUND(G2794*H2794,6)</f>
      </c>
      <c r="L2794" s="38">
        <v>0</v>
      </c>
      <c s="32">
        <f>ROUND(ROUND(L2794,2)*ROUND(G2794,3),2)</f>
      </c>
      <c s="36" t="s">
        <v>1165</v>
      </c>
      <c>
        <f>(M2794*21)/100</f>
      </c>
      <c t="s">
        <v>27</v>
      </c>
    </row>
    <row r="2795" spans="1:5" ht="25.5">
      <c r="A2795" s="35" t="s">
        <v>54</v>
      </c>
      <c r="E2795" s="39" t="s">
        <v>5909</v>
      </c>
    </row>
    <row r="2796" spans="1:5" ht="12.75">
      <c r="A2796" s="35" t="s">
        <v>56</v>
      </c>
      <c r="E2796" s="40" t="s">
        <v>5</v>
      </c>
    </row>
    <row r="2797" spans="1:5" ht="12.75">
      <c r="A2797" t="s">
        <v>58</v>
      </c>
      <c r="E2797" s="39" t="s">
        <v>5</v>
      </c>
    </row>
    <row r="2798" spans="1:16" ht="25.5">
      <c r="A2798" t="s">
        <v>48</v>
      </c>
      <c s="34" t="s">
        <v>5910</v>
      </c>
      <c s="34" t="s">
        <v>5911</v>
      </c>
      <c s="35" t="s">
        <v>5</v>
      </c>
      <c s="6" t="s">
        <v>5912</v>
      </c>
      <c s="36" t="s">
        <v>52</v>
      </c>
      <c s="37">
        <v>1</v>
      </c>
      <c s="36">
        <v>0</v>
      </c>
      <c s="36">
        <f>ROUND(G2798*H2798,6)</f>
      </c>
      <c r="L2798" s="38">
        <v>0</v>
      </c>
      <c s="32">
        <f>ROUND(ROUND(L2798,2)*ROUND(G2798,3),2)</f>
      </c>
      <c s="36" t="s">
        <v>1165</v>
      </c>
      <c>
        <f>(M2798*21)/100</f>
      </c>
      <c t="s">
        <v>27</v>
      </c>
    </row>
    <row r="2799" spans="1:5" ht="25.5">
      <c r="A2799" s="35" t="s">
        <v>54</v>
      </c>
      <c r="E2799" s="39" t="s">
        <v>5912</v>
      </c>
    </row>
    <row r="2800" spans="1:5" ht="12.75">
      <c r="A2800" s="35" t="s">
        <v>56</v>
      </c>
      <c r="E2800" s="40" t="s">
        <v>5</v>
      </c>
    </row>
    <row r="2801" spans="1:5" ht="12.75">
      <c r="A2801" t="s">
        <v>58</v>
      </c>
      <c r="E2801" s="39" t="s">
        <v>5</v>
      </c>
    </row>
    <row r="2802" spans="1:16" ht="25.5">
      <c r="A2802" t="s">
        <v>48</v>
      </c>
      <c s="34" t="s">
        <v>5913</v>
      </c>
      <c s="34" t="s">
        <v>5914</v>
      </c>
      <c s="35" t="s">
        <v>5</v>
      </c>
      <c s="6" t="s">
        <v>5915</v>
      </c>
      <c s="36" t="s">
        <v>52</v>
      </c>
      <c s="37">
        <v>1</v>
      </c>
      <c s="36">
        <v>0</v>
      </c>
      <c s="36">
        <f>ROUND(G2802*H2802,6)</f>
      </c>
      <c r="L2802" s="38">
        <v>0</v>
      </c>
      <c s="32">
        <f>ROUND(ROUND(L2802,2)*ROUND(G2802,3),2)</f>
      </c>
      <c s="36" t="s">
        <v>1165</v>
      </c>
      <c>
        <f>(M2802*21)/100</f>
      </c>
      <c t="s">
        <v>27</v>
      </c>
    </row>
    <row r="2803" spans="1:5" ht="25.5">
      <c r="A2803" s="35" t="s">
        <v>54</v>
      </c>
      <c r="E2803" s="39" t="s">
        <v>5915</v>
      </c>
    </row>
    <row r="2804" spans="1:5" ht="12.75">
      <c r="A2804" s="35" t="s">
        <v>56</v>
      </c>
      <c r="E2804" s="40" t="s">
        <v>5</v>
      </c>
    </row>
    <row r="2805" spans="1:5" ht="12.75">
      <c r="A2805" t="s">
        <v>58</v>
      </c>
      <c r="E2805" s="39" t="s">
        <v>5</v>
      </c>
    </row>
    <row r="2806" spans="1:16" ht="25.5">
      <c r="A2806" t="s">
        <v>48</v>
      </c>
      <c s="34" t="s">
        <v>5916</v>
      </c>
      <c s="34" t="s">
        <v>5917</v>
      </c>
      <c s="35" t="s">
        <v>5</v>
      </c>
      <c s="6" t="s">
        <v>5918</v>
      </c>
      <c s="36" t="s">
        <v>52</v>
      </c>
      <c s="37">
        <v>1</v>
      </c>
      <c s="36">
        <v>0</v>
      </c>
      <c s="36">
        <f>ROUND(G2806*H2806,6)</f>
      </c>
      <c r="L2806" s="38">
        <v>0</v>
      </c>
      <c s="32">
        <f>ROUND(ROUND(L2806,2)*ROUND(G2806,3),2)</f>
      </c>
      <c s="36" t="s">
        <v>1165</v>
      </c>
      <c>
        <f>(M2806*21)/100</f>
      </c>
      <c t="s">
        <v>27</v>
      </c>
    </row>
    <row r="2807" spans="1:5" ht="25.5">
      <c r="A2807" s="35" t="s">
        <v>54</v>
      </c>
      <c r="E2807" s="39" t="s">
        <v>5918</v>
      </c>
    </row>
    <row r="2808" spans="1:5" ht="12.75">
      <c r="A2808" s="35" t="s">
        <v>56</v>
      </c>
      <c r="E2808" s="40" t="s">
        <v>5</v>
      </c>
    </row>
    <row r="2809" spans="1:5" ht="12.75">
      <c r="A2809" t="s">
        <v>58</v>
      </c>
      <c r="E2809" s="39" t="s">
        <v>5</v>
      </c>
    </row>
    <row r="2810" spans="1:16" ht="12.75">
      <c r="A2810" t="s">
        <v>48</v>
      </c>
      <c s="34" t="s">
        <v>5919</v>
      </c>
      <c s="34" t="s">
        <v>5920</v>
      </c>
      <c s="35" t="s">
        <v>5</v>
      </c>
      <c s="6" t="s">
        <v>5921</v>
      </c>
      <c s="36" t="s">
        <v>52</v>
      </c>
      <c s="37">
        <v>1</v>
      </c>
      <c s="36">
        <v>0</v>
      </c>
      <c s="36">
        <f>ROUND(G2810*H2810,6)</f>
      </c>
      <c r="L2810" s="38">
        <v>0</v>
      </c>
      <c s="32">
        <f>ROUND(ROUND(L2810,2)*ROUND(G2810,3),2)</f>
      </c>
      <c s="36" t="s">
        <v>1165</v>
      </c>
      <c>
        <f>(M2810*21)/100</f>
      </c>
      <c t="s">
        <v>27</v>
      </c>
    </row>
    <row r="2811" spans="1:5" ht="12.75">
      <c r="A2811" s="35" t="s">
        <v>54</v>
      </c>
      <c r="E2811" s="39" t="s">
        <v>5921</v>
      </c>
    </row>
    <row r="2812" spans="1:5" ht="12.75">
      <c r="A2812" s="35" t="s">
        <v>56</v>
      </c>
      <c r="E2812" s="40" t="s">
        <v>5</v>
      </c>
    </row>
    <row r="2813" spans="1:5" ht="12.75">
      <c r="A2813" t="s">
        <v>58</v>
      </c>
      <c r="E2813" s="39" t="s">
        <v>5</v>
      </c>
    </row>
    <row r="2814" spans="1:16" ht="12.75">
      <c r="A2814" t="s">
        <v>48</v>
      </c>
      <c s="34" t="s">
        <v>5922</v>
      </c>
      <c s="34" t="s">
        <v>5923</v>
      </c>
      <c s="35" t="s">
        <v>5</v>
      </c>
      <c s="6" t="s">
        <v>5924</v>
      </c>
      <c s="36" t="s">
        <v>52</v>
      </c>
      <c s="37">
        <v>1</v>
      </c>
      <c s="36">
        <v>0</v>
      </c>
      <c s="36">
        <f>ROUND(G2814*H2814,6)</f>
      </c>
      <c r="L2814" s="38">
        <v>0</v>
      </c>
      <c s="32">
        <f>ROUND(ROUND(L2814,2)*ROUND(G2814,3),2)</f>
      </c>
      <c s="36" t="s">
        <v>1165</v>
      </c>
      <c>
        <f>(M2814*21)/100</f>
      </c>
      <c t="s">
        <v>27</v>
      </c>
    </row>
    <row r="2815" spans="1:5" ht="12.75">
      <c r="A2815" s="35" t="s">
        <v>54</v>
      </c>
      <c r="E2815" s="39" t="s">
        <v>5924</v>
      </c>
    </row>
    <row r="2816" spans="1:5" ht="12.75">
      <c r="A2816" s="35" t="s">
        <v>56</v>
      </c>
      <c r="E2816" s="40" t="s">
        <v>5</v>
      </c>
    </row>
    <row r="2817" spans="1:5" ht="12.75">
      <c r="A2817" t="s">
        <v>58</v>
      </c>
      <c r="E2817" s="39" t="s">
        <v>5</v>
      </c>
    </row>
    <row r="2818" spans="1:16" ht="12.75">
      <c r="A2818" t="s">
        <v>48</v>
      </c>
      <c s="34" t="s">
        <v>5925</v>
      </c>
      <c s="34" t="s">
        <v>5926</v>
      </c>
      <c s="35" t="s">
        <v>5</v>
      </c>
      <c s="6" t="s">
        <v>5927</v>
      </c>
      <c s="36" t="s">
        <v>52</v>
      </c>
      <c s="37">
        <v>2</v>
      </c>
      <c s="36">
        <v>0</v>
      </c>
      <c s="36">
        <f>ROUND(G2818*H2818,6)</f>
      </c>
      <c r="L2818" s="38">
        <v>0</v>
      </c>
      <c s="32">
        <f>ROUND(ROUND(L2818,2)*ROUND(G2818,3),2)</f>
      </c>
      <c s="36" t="s">
        <v>1165</v>
      </c>
      <c>
        <f>(M2818*21)/100</f>
      </c>
      <c t="s">
        <v>27</v>
      </c>
    </row>
    <row r="2819" spans="1:5" ht="12.75">
      <c r="A2819" s="35" t="s">
        <v>54</v>
      </c>
      <c r="E2819" s="39" t="s">
        <v>5927</v>
      </c>
    </row>
    <row r="2820" spans="1:5" ht="12.75">
      <c r="A2820" s="35" t="s">
        <v>56</v>
      </c>
      <c r="E2820" s="40" t="s">
        <v>5</v>
      </c>
    </row>
    <row r="2821" spans="1:5" ht="12.75">
      <c r="A2821" t="s">
        <v>58</v>
      </c>
      <c r="E2821" s="39" t="s">
        <v>5</v>
      </c>
    </row>
    <row r="2822" spans="1:16" ht="25.5">
      <c r="A2822" t="s">
        <v>48</v>
      </c>
      <c s="34" t="s">
        <v>5928</v>
      </c>
      <c s="34" t="s">
        <v>5929</v>
      </c>
      <c s="35" t="s">
        <v>5</v>
      </c>
      <c s="6" t="s">
        <v>5930</v>
      </c>
      <c s="36" t="s">
        <v>52</v>
      </c>
      <c s="37">
        <v>1</v>
      </c>
      <c s="36">
        <v>0</v>
      </c>
      <c s="36">
        <f>ROUND(G2822*H2822,6)</f>
      </c>
      <c r="L2822" s="38">
        <v>0</v>
      </c>
      <c s="32">
        <f>ROUND(ROUND(L2822,2)*ROUND(G2822,3),2)</f>
      </c>
      <c s="36" t="s">
        <v>1165</v>
      </c>
      <c>
        <f>(M2822*21)/100</f>
      </c>
      <c t="s">
        <v>27</v>
      </c>
    </row>
    <row r="2823" spans="1:5" ht="25.5">
      <c r="A2823" s="35" t="s">
        <v>54</v>
      </c>
      <c r="E2823" s="39" t="s">
        <v>5930</v>
      </c>
    </row>
    <row r="2824" spans="1:5" ht="12.75">
      <c r="A2824" s="35" t="s">
        <v>56</v>
      </c>
      <c r="E2824" s="40" t="s">
        <v>5</v>
      </c>
    </row>
    <row r="2825" spans="1:5" ht="12.75">
      <c r="A2825" t="s">
        <v>58</v>
      </c>
      <c r="E2825" s="39" t="s">
        <v>5</v>
      </c>
    </row>
    <row r="2826" spans="1:16" ht="25.5">
      <c r="A2826" t="s">
        <v>48</v>
      </c>
      <c s="34" t="s">
        <v>5931</v>
      </c>
      <c s="34" t="s">
        <v>5932</v>
      </c>
      <c s="35" t="s">
        <v>5</v>
      </c>
      <c s="6" t="s">
        <v>5933</v>
      </c>
      <c s="36" t="s">
        <v>246</v>
      </c>
      <c s="37">
        <v>325.3</v>
      </c>
      <c s="36">
        <v>0</v>
      </c>
      <c s="36">
        <f>ROUND(G2826*H2826,6)</f>
      </c>
      <c r="L2826" s="38">
        <v>0</v>
      </c>
      <c s="32">
        <f>ROUND(ROUND(L2826,2)*ROUND(G2826,3),2)</f>
      </c>
      <c s="36" t="s">
        <v>2560</v>
      </c>
      <c>
        <f>(M2826*21)/100</f>
      </c>
      <c t="s">
        <v>27</v>
      </c>
    </row>
    <row r="2827" spans="1:5" ht="25.5">
      <c r="A2827" s="35" t="s">
        <v>54</v>
      </c>
      <c r="E2827" s="39" t="s">
        <v>5933</v>
      </c>
    </row>
    <row r="2828" spans="1:5" ht="12.75">
      <c r="A2828" s="35" t="s">
        <v>56</v>
      </c>
      <c r="E2828" s="40" t="s">
        <v>5</v>
      </c>
    </row>
    <row r="2829" spans="1:5" ht="114.75">
      <c r="A2829" t="s">
        <v>58</v>
      </c>
      <c r="E2829" s="39" t="s">
        <v>3393</v>
      </c>
    </row>
    <row r="2830" spans="1:13" ht="12.75">
      <c r="A2830" t="s">
        <v>46</v>
      </c>
      <c r="C2830" s="31" t="s">
        <v>2516</v>
      </c>
      <c r="E2830" s="33" t="s">
        <v>5934</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5935</v>
      </c>
      <c s="34" t="s">
        <v>5936</v>
      </c>
      <c s="35" t="s">
        <v>5</v>
      </c>
      <c s="6" t="s">
        <v>5937</v>
      </c>
      <c s="36" t="s">
        <v>52</v>
      </c>
      <c s="37">
        <v>24</v>
      </c>
      <c s="36">
        <v>0</v>
      </c>
      <c s="36">
        <f>ROUND(G2831*H2831,6)</f>
      </c>
      <c r="L2831" s="38">
        <v>0</v>
      </c>
      <c s="32">
        <f>ROUND(ROUND(L2831,2)*ROUND(G2831,3),2)</f>
      </c>
      <c s="36" t="s">
        <v>2560</v>
      </c>
      <c>
        <f>(M2831*21)/100</f>
      </c>
      <c t="s">
        <v>27</v>
      </c>
    </row>
    <row r="2832" spans="1:5" ht="12.75">
      <c r="A2832" s="35" t="s">
        <v>54</v>
      </c>
      <c r="E2832" s="39" t="s">
        <v>5937</v>
      </c>
    </row>
    <row r="2833" spans="1:5" ht="12.75">
      <c r="A2833" s="35" t="s">
        <v>56</v>
      </c>
      <c r="E2833" s="40" t="s">
        <v>5</v>
      </c>
    </row>
    <row r="2834" spans="1:5" ht="12.75">
      <c r="A2834" t="s">
        <v>58</v>
      </c>
      <c r="E2834" s="39" t="s">
        <v>5</v>
      </c>
    </row>
    <row r="2835" spans="1:16" ht="25.5">
      <c r="A2835" t="s">
        <v>48</v>
      </c>
      <c s="34" t="s">
        <v>5938</v>
      </c>
      <c s="34" t="s">
        <v>5939</v>
      </c>
      <c s="35" t="s">
        <v>5</v>
      </c>
      <c s="6" t="s">
        <v>5940</v>
      </c>
      <c s="36" t="s">
        <v>52</v>
      </c>
      <c s="37">
        <v>2</v>
      </c>
      <c s="36">
        <v>0</v>
      </c>
      <c s="36">
        <f>ROUND(G2835*H2835,6)</f>
      </c>
      <c r="L2835" s="38">
        <v>0</v>
      </c>
      <c s="32">
        <f>ROUND(ROUND(L2835,2)*ROUND(G2835,3),2)</f>
      </c>
      <c s="36" t="s">
        <v>2560</v>
      </c>
      <c>
        <f>(M2835*21)/100</f>
      </c>
      <c t="s">
        <v>27</v>
      </c>
    </row>
    <row r="2836" spans="1:5" ht="25.5">
      <c r="A2836" s="35" t="s">
        <v>54</v>
      </c>
      <c r="E2836" s="39" t="s">
        <v>5940</v>
      </c>
    </row>
    <row r="2837" spans="1:5" ht="12.75">
      <c r="A2837" s="35" t="s">
        <v>56</v>
      </c>
      <c r="E2837" s="40" t="s">
        <v>5</v>
      </c>
    </row>
    <row r="2838" spans="1:5" ht="12.75">
      <c r="A2838" t="s">
        <v>58</v>
      </c>
      <c r="E2838" s="39" t="s">
        <v>5</v>
      </c>
    </row>
    <row r="2839" spans="1:16" ht="25.5">
      <c r="A2839" t="s">
        <v>48</v>
      </c>
      <c s="34" t="s">
        <v>5941</v>
      </c>
      <c s="34" t="s">
        <v>5942</v>
      </c>
      <c s="35" t="s">
        <v>5</v>
      </c>
      <c s="6" t="s">
        <v>5940</v>
      </c>
      <c s="36" t="s">
        <v>52</v>
      </c>
      <c s="37">
        <v>10</v>
      </c>
      <c s="36">
        <v>0</v>
      </c>
      <c s="36">
        <f>ROUND(G2839*H2839,6)</f>
      </c>
      <c r="L2839" s="38">
        <v>0</v>
      </c>
      <c s="32">
        <f>ROUND(ROUND(L2839,2)*ROUND(G2839,3),2)</f>
      </c>
      <c s="36" t="s">
        <v>2560</v>
      </c>
      <c>
        <f>(M2839*21)/100</f>
      </c>
      <c t="s">
        <v>27</v>
      </c>
    </row>
    <row r="2840" spans="1:5" ht="25.5">
      <c r="A2840" s="35" t="s">
        <v>54</v>
      </c>
      <c r="E2840" s="39" t="s">
        <v>5940</v>
      </c>
    </row>
    <row r="2841" spans="1:5" ht="12.75">
      <c r="A2841" s="35" t="s">
        <v>56</v>
      </c>
      <c r="E2841" s="40" t="s">
        <v>5</v>
      </c>
    </row>
    <row r="2842" spans="1:5" ht="12.75">
      <c r="A2842" t="s">
        <v>58</v>
      </c>
      <c r="E2842" s="39" t="s">
        <v>5</v>
      </c>
    </row>
    <row r="2843" spans="1:16" ht="12.75">
      <c r="A2843" t="s">
        <v>48</v>
      </c>
      <c s="34" t="s">
        <v>5943</v>
      </c>
      <c s="34" t="s">
        <v>5944</v>
      </c>
      <c s="35" t="s">
        <v>5</v>
      </c>
      <c s="6" t="s">
        <v>5945</v>
      </c>
      <c s="36" t="s">
        <v>52</v>
      </c>
      <c s="37">
        <v>5</v>
      </c>
      <c s="36">
        <v>0</v>
      </c>
      <c s="36">
        <f>ROUND(G2843*H2843,6)</f>
      </c>
      <c r="L2843" s="38">
        <v>0</v>
      </c>
      <c s="32">
        <f>ROUND(ROUND(L2843,2)*ROUND(G2843,3),2)</f>
      </c>
      <c s="36" t="s">
        <v>2560</v>
      </c>
      <c>
        <f>(M2843*21)/100</f>
      </c>
      <c t="s">
        <v>27</v>
      </c>
    </row>
    <row r="2844" spans="1:5" ht="12.75">
      <c r="A2844" s="35" t="s">
        <v>54</v>
      </c>
      <c r="E2844" s="39" t="s">
        <v>5945</v>
      </c>
    </row>
    <row r="2845" spans="1:5" ht="12.75">
      <c r="A2845" s="35" t="s">
        <v>56</v>
      </c>
      <c r="E2845" s="40" t="s">
        <v>5</v>
      </c>
    </row>
    <row r="2846" spans="1:5" ht="12.75">
      <c r="A2846" t="s">
        <v>58</v>
      </c>
      <c r="E2846" s="39" t="s">
        <v>5</v>
      </c>
    </row>
    <row r="2847" spans="1:16" ht="12.75">
      <c r="A2847" t="s">
        <v>48</v>
      </c>
      <c s="34" t="s">
        <v>5946</v>
      </c>
      <c s="34" t="s">
        <v>5947</v>
      </c>
      <c s="35" t="s">
        <v>5</v>
      </c>
      <c s="6" t="s">
        <v>5948</v>
      </c>
      <c s="36" t="s">
        <v>52</v>
      </c>
      <c s="37">
        <v>41</v>
      </c>
      <c s="36">
        <v>0</v>
      </c>
      <c s="36">
        <f>ROUND(G2847*H2847,6)</f>
      </c>
      <c r="L2847" s="38">
        <v>0</v>
      </c>
      <c s="32">
        <f>ROUND(ROUND(L2847,2)*ROUND(G2847,3),2)</f>
      </c>
      <c s="36" t="s">
        <v>2560</v>
      </c>
      <c>
        <f>(M2847*21)/100</f>
      </c>
      <c t="s">
        <v>27</v>
      </c>
    </row>
    <row r="2848" spans="1:5" ht="12.75">
      <c r="A2848" s="35" t="s">
        <v>54</v>
      </c>
      <c r="E2848" s="39" t="s">
        <v>5948</v>
      </c>
    </row>
    <row r="2849" spans="1:5" ht="12.75">
      <c r="A2849" s="35" t="s">
        <v>56</v>
      </c>
      <c r="E2849" s="40" t="s">
        <v>5</v>
      </c>
    </row>
    <row r="2850" spans="1:5" ht="12.75">
      <c r="A2850" t="s">
        <v>58</v>
      </c>
      <c r="E2850" s="39" t="s">
        <v>5</v>
      </c>
    </row>
    <row r="2851" spans="1:16" ht="25.5">
      <c r="A2851" t="s">
        <v>48</v>
      </c>
      <c s="34" t="s">
        <v>5949</v>
      </c>
      <c s="34" t="s">
        <v>5950</v>
      </c>
      <c s="35" t="s">
        <v>5</v>
      </c>
      <c s="6" t="s">
        <v>5951</v>
      </c>
      <c s="36" t="s">
        <v>52</v>
      </c>
      <c s="37">
        <v>4</v>
      </c>
      <c s="36">
        <v>0</v>
      </c>
      <c s="36">
        <f>ROUND(G2851*H2851,6)</f>
      </c>
      <c r="L2851" s="38">
        <v>0</v>
      </c>
      <c s="32">
        <f>ROUND(ROUND(L2851,2)*ROUND(G2851,3),2)</f>
      </c>
      <c s="36" t="s">
        <v>1165</v>
      </c>
      <c>
        <f>(M2851*21)/100</f>
      </c>
      <c t="s">
        <v>27</v>
      </c>
    </row>
    <row r="2852" spans="1:5" ht="38.25">
      <c r="A2852" s="35" t="s">
        <v>54</v>
      </c>
      <c r="E2852" s="39" t="s">
        <v>5952</v>
      </c>
    </row>
    <row r="2853" spans="1:5" ht="12.75">
      <c r="A2853" s="35" t="s">
        <v>56</v>
      </c>
      <c r="E2853" s="40" t="s">
        <v>5</v>
      </c>
    </row>
    <row r="2854" spans="1:5" ht="12.75">
      <c r="A2854" t="s">
        <v>58</v>
      </c>
      <c r="E2854" s="39" t="s">
        <v>5</v>
      </c>
    </row>
    <row r="2855" spans="1:16" ht="12.75">
      <c r="A2855" t="s">
        <v>48</v>
      </c>
      <c s="34" t="s">
        <v>5953</v>
      </c>
      <c s="34" t="s">
        <v>5954</v>
      </c>
      <c s="35" t="s">
        <v>5</v>
      </c>
      <c s="6" t="s">
        <v>5955</v>
      </c>
      <c s="36" t="s">
        <v>52</v>
      </c>
      <c s="37">
        <v>4</v>
      </c>
      <c s="36">
        <v>0</v>
      </c>
      <c s="36">
        <f>ROUND(G2855*H2855,6)</f>
      </c>
      <c r="L2855" s="38">
        <v>0</v>
      </c>
      <c s="32">
        <f>ROUND(ROUND(L2855,2)*ROUND(G2855,3),2)</f>
      </c>
      <c s="36" t="s">
        <v>2560</v>
      </c>
      <c>
        <f>(M2855*21)/100</f>
      </c>
      <c t="s">
        <v>27</v>
      </c>
    </row>
    <row r="2856" spans="1:5" ht="12.75">
      <c r="A2856" s="35" t="s">
        <v>54</v>
      </c>
      <c r="E2856" s="39" t="s">
        <v>5955</v>
      </c>
    </row>
    <row r="2857" spans="1:5" ht="12.75">
      <c r="A2857" s="35" t="s">
        <v>56</v>
      </c>
      <c r="E2857" s="40" t="s">
        <v>5</v>
      </c>
    </row>
    <row r="2858" spans="1:5" ht="12.75">
      <c r="A2858" t="s">
        <v>58</v>
      </c>
      <c r="E2858" s="39" t="s">
        <v>5</v>
      </c>
    </row>
    <row r="2859" spans="1:16" ht="12.75">
      <c r="A2859" t="s">
        <v>48</v>
      </c>
      <c s="34" t="s">
        <v>5956</v>
      </c>
      <c s="34" t="s">
        <v>5957</v>
      </c>
      <c s="35" t="s">
        <v>5</v>
      </c>
      <c s="6" t="s">
        <v>5958</v>
      </c>
      <c s="36" t="s">
        <v>52</v>
      </c>
      <c s="37">
        <v>12</v>
      </c>
      <c s="36">
        <v>0</v>
      </c>
      <c s="36">
        <f>ROUND(G2859*H2859,6)</f>
      </c>
      <c r="L2859" s="38">
        <v>0</v>
      </c>
      <c s="32">
        <f>ROUND(ROUND(L2859,2)*ROUND(G2859,3),2)</f>
      </c>
      <c s="36" t="s">
        <v>2560</v>
      </c>
      <c>
        <f>(M2859*21)/100</f>
      </c>
      <c t="s">
        <v>27</v>
      </c>
    </row>
    <row r="2860" spans="1:5" ht="12.75">
      <c r="A2860" s="35" t="s">
        <v>54</v>
      </c>
      <c r="E2860" s="39" t="s">
        <v>5958</v>
      </c>
    </row>
    <row r="2861" spans="1:5" ht="12.75">
      <c r="A2861" s="35" t="s">
        <v>56</v>
      </c>
      <c r="E2861" s="40" t="s">
        <v>5</v>
      </c>
    </row>
    <row r="2862" spans="1:5" ht="12.75">
      <c r="A2862" t="s">
        <v>58</v>
      </c>
      <c r="E2862" s="39" t="s">
        <v>5</v>
      </c>
    </row>
    <row r="2863" spans="1:16" ht="25.5">
      <c r="A2863" t="s">
        <v>48</v>
      </c>
      <c s="34" t="s">
        <v>5959</v>
      </c>
      <c s="34" t="s">
        <v>5960</v>
      </c>
      <c s="35" t="s">
        <v>5</v>
      </c>
      <c s="6" t="s">
        <v>5961</v>
      </c>
      <c s="36" t="s">
        <v>52</v>
      </c>
      <c s="37">
        <v>12</v>
      </c>
      <c s="36">
        <v>0</v>
      </c>
      <c s="36">
        <f>ROUND(G2863*H2863,6)</f>
      </c>
      <c r="L2863" s="38">
        <v>0</v>
      </c>
      <c s="32">
        <f>ROUND(ROUND(L2863,2)*ROUND(G2863,3),2)</f>
      </c>
      <c s="36" t="s">
        <v>2560</v>
      </c>
      <c>
        <f>(M2863*21)/100</f>
      </c>
      <c t="s">
        <v>27</v>
      </c>
    </row>
    <row r="2864" spans="1:5" ht="25.5">
      <c r="A2864" s="35" t="s">
        <v>54</v>
      </c>
      <c r="E2864" s="39" t="s">
        <v>5961</v>
      </c>
    </row>
    <row r="2865" spans="1:5" ht="12.75">
      <c r="A2865" s="35" t="s">
        <v>56</v>
      </c>
      <c r="E2865" s="40" t="s">
        <v>5</v>
      </c>
    </row>
    <row r="2866" spans="1:5" ht="12.75">
      <c r="A2866" t="s">
        <v>58</v>
      </c>
      <c r="E2866" s="39" t="s">
        <v>5</v>
      </c>
    </row>
    <row r="2867" spans="1:16" ht="25.5">
      <c r="A2867" t="s">
        <v>48</v>
      </c>
      <c s="34" t="s">
        <v>5962</v>
      </c>
      <c s="34" t="s">
        <v>5963</v>
      </c>
      <c s="35" t="s">
        <v>5</v>
      </c>
      <c s="6" t="s">
        <v>5964</v>
      </c>
      <c s="36" t="s">
        <v>52</v>
      </c>
      <c s="37">
        <v>24</v>
      </c>
      <c s="36">
        <v>0</v>
      </c>
      <c s="36">
        <f>ROUND(G2867*H2867,6)</f>
      </c>
      <c r="L2867" s="38">
        <v>0</v>
      </c>
      <c s="32">
        <f>ROUND(ROUND(L2867,2)*ROUND(G2867,3),2)</f>
      </c>
      <c s="36" t="s">
        <v>2560</v>
      </c>
      <c>
        <f>(M2867*21)/100</f>
      </c>
      <c t="s">
        <v>27</v>
      </c>
    </row>
    <row r="2868" spans="1:5" ht="25.5">
      <c r="A2868" s="35" t="s">
        <v>54</v>
      </c>
      <c r="E2868" s="39" t="s">
        <v>5964</v>
      </c>
    </row>
    <row r="2869" spans="1:5" ht="12.75">
      <c r="A2869" s="35" t="s">
        <v>56</v>
      </c>
      <c r="E2869" s="40" t="s">
        <v>5</v>
      </c>
    </row>
    <row r="2870" spans="1:5" ht="12.75">
      <c r="A2870" t="s">
        <v>58</v>
      </c>
      <c r="E2870" s="39" t="s">
        <v>5</v>
      </c>
    </row>
    <row r="2871" spans="1:16" ht="12.75">
      <c r="A2871" t="s">
        <v>48</v>
      </c>
      <c s="34" t="s">
        <v>5965</v>
      </c>
      <c s="34" t="s">
        <v>5966</v>
      </c>
      <c s="35" t="s">
        <v>5</v>
      </c>
      <c s="6" t="s">
        <v>5967</v>
      </c>
      <c s="36" t="s">
        <v>52</v>
      </c>
      <c s="37">
        <v>24</v>
      </c>
      <c s="36">
        <v>0</v>
      </c>
      <c s="36">
        <f>ROUND(G2871*H2871,6)</f>
      </c>
      <c r="L2871" s="38">
        <v>0</v>
      </c>
      <c s="32">
        <f>ROUND(ROUND(L2871,2)*ROUND(G2871,3),2)</f>
      </c>
      <c s="36" t="s">
        <v>1165</v>
      </c>
      <c>
        <f>(M2871*21)/100</f>
      </c>
      <c t="s">
        <v>27</v>
      </c>
    </row>
    <row r="2872" spans="1:5" ht="12.75">
      <c r="A2872" s="35" t="s">
        <v>54</v>
      </c>
      <c r="E2872" s="39" t="s">
        <v>5967</v>
      </c>
    </row>
    <row r="2873" spans="1:5" ht="12.75">
      <c r="A2873" s="35" t="s">
        <v>56</v>
      </c>
      <c r="E2873" s="40" t="s">
        <v>5</v>
      </c>
    </row>
    <row r="2874" spans="1:5" ht="12.75">
      <c r="A2874" t="s">
        <v>58</v>
      </c>
      <c r="E2874" s="39" t="s">
        <v>5</v>
      </c>
    </row>
    <row r="2875" spans="1:16" ht="25.5">
      <c r="A2875" t="s">
        <v>48</v>
      </c>
      <c s="34" t="s">
        <v>5968</v>
      </c>
      <c s="34" t="s">
        <v>5969</v>
      </c>
      <c s="35" t="s">
        <v>5</v>
      </c>
      <c s="6" t="s">
        <v>5970</v>
      </c>
      <c s="36" t="s">
        <v>52</v>
      </c>
      <c s="37">
        <v>8</v>
      </c>
      <c s="36">
        <v>0</v>
      </c>
      <c s="36">
        <f>ROUND(G2875*H2875,6)</f>
      </c>
      <c r="L2875" s="38">
        <v>0</v>
      </c>
      <c s="32">
        <f>ROUND(ROUND(L2875,2)*ROUND(G2875,3),2)</f>
      </c>
      <c s="36" t="s">
        <v>2560</v>
      </c>
      <c>
        <f>(M2875*21)/100</f>
      </c>
      <c t="s">
        <v>27</v>
      </c>
    </row>
    <row r="2876" spans="1:5" ht="25.5">
      <c r="A2876" s="35" t="s">
        <v>54</v>
      </c>
      <c r="E2876" s="39" t="s">
        <v>5970</v>
      </c>
    </row>
    <row r="2877" spans="1:5" ht="12.75">
      <c r="A2877" s="35" t="s">
        <v>56</v>
      </c>
      <c r="E2877" s="40" t="s">
        <v>5</v>
      </c>
    </row>
    <row r="2878" spans="1:5" ht="12.75">
      <c r="A2878" t="s">
        <v>58</v>
      </c>
      <c r="E2878" s="39" t="s">
        <v>5</v>
      </c>
    </row>
    <row r="2879" spans="1:16" ht="25.5">
      <c r="A2879" t="s">
        <v>48</v>
      </c>
      <c s="34" t="s">
        <v>5971</v>
      </c>
      <c s="34" t="s">
        <v>5972</v>
      </c>
      <c s="35" t="s">
        <v>5</v>
      </c>
      <c s="6" t="s">
        <v>5973</v>
      </c>
      <c s="36" t="s">
        <v>52</v>
      </c>
      <c s="37">
        <v>13</v>
      </c>
      <c s="36">
        <v>0</v>
      </c>
      <c s="36">
        <f>ROUND(G2879*H2879,6)</f>
      </c>
      <c r="L2879" s="38">
        <v>0</v>
      </c>
      <c s="32">
        <f>ROUND(ROUND(L2879,2)*ROUND(G2879,3),2)</f>
      </c>
      <c s="36" t="s">
        <v>2560</v>
      </c>
      <c>
        <f>(M2879*21)/100</f>
      </c>
      <c t="s">
        <v>27</v>
      </c>
    </row>
    <row r="2880" spans="1:5" ht="25.5">
      <c r="A2880" s="35" t="s">
        <v>54</v>
      </c>
      <c r="E2880" s="39" t="s">
        <v>5973</v>
      </c>
    </row>
    <row r="2881" spans="1:5" ht="12.75">
      <c r="A2881" s="35" t="s">
        <v>56</v>
      </c>
      <c r="E2881" s="40" t="s">
        <v>5</v>
      </c>
    </row>
    <row r="2882" spans="1:5" ht="12.75">
      <c r="A2882" t="s">
        <v>58</v>
      </c>
      <c r="E2882" s="39" t="s">
        <v>5</v>
      </c>
    </row>
    <row r="2883" spans="1:16" ht="25.5">
      <c r="A2883" t="s">
        <v>48</v>
      </c>
      <c s="34" t="s">
        <v>5974</v>
      </c>
      <c s="34" t="s">
        <v>5975</v>
      </c>
      <c s="35" t="s">
        <v>5</v>
      </c>
      <c s="6" t="s">
        <v>5976</v>
      </c>
      <c s="36" t="s">
        <v>52</v>
      </c>
      <c s="37">
        <v>21</v>
      </c>
      <c s="36">
        <v>0</v>
      </c>
      <c s="36">
        <f>ROUND(G2883*H2883,6)</f>
      </c>
      <c r="L2883" s="38">
        <v>0</v>
      </c>
      <c s="32">
        <f>ROUND(ROUND(L2883,2)*ROUND(G2883,3),2)</f>
      </c>
      <c s="36" t="s">
        <v>2560</v>
      </c>
      <c>
        <f>(M2883*21)/100</f>
      </c>
      <c t="s">
        <v>27</v>
      </c>
    </row>
    <row r="2884" spans="1:5" ht="25.5">
      <c r="A2884" s="35" t="s">
        <v>54</v>
      </c>
      <c r="E2884" s="39" t="s">
        <v>5976</v>
      </c>
    </row>
    <row r="2885" spans="1:5" ht="12.75">
      <c r="A2885" s="35" t="s">
        <v>56</v>
      </c>
      <c r="E2885" s="40" t="s">
        <v>5</v>
      </c>
    </row>
    <row r="2886" spans="1:5" ht="12.75">
      <c r="A2886" t="s">
        <v>58</v>
      </c>
      <c r="E2886" s="39" t="s">
        <v>5</v>
      </c>
    </row>
    <row r="2887" spans="1:16" ht="12.75">
      <c r="A2887" t="s">
        <v>48</v>
      </c>
      <c s="34" t="s">
        <v>5977</v>
      </c>
      <c s="34" t="s">
        <v>5978</v>
      </c>
      <c s="35" t="s">
        <v>5</v>
      </c>
      <c s="6" t="s">
        <v>5979</v>
      </c>
      <c s="36" t="s">
        <v>52</v>
      </c>
      <c s="37">
        <v>30</v>
      </c>
      <c s="36">
        <v>0</v>
      </c>
      <c s="36">
        <f>ROUND(G2887*H2887,6)</f>
      </c>
      <c r="L2887" s="38">
        <v>0</v>
      </c>
      <c s="32">
        <f>ROUND(ROUND(L2887,2)*ROUND(G2887,3),2)</f>
      </c>
      <c s="36" t="s">
        <v>1165</v>
      </c>
      <c>
        <f>(M2887*21)/100</f>
      </c>
      <c t="s">
        <v>27</v>
      </c>
    </row>
    <row r="2888" spans="1:5" ht="12.75">
      <c r="A2888" s="35" t="s">
        <v>54</v>
      </c>
      <c r="E2888" s="39" t="s">
        <v>5979</v>
      </c>
    </row>
    <row r="2889" spans="1:5" ht="12.75">
      <c r="A2889" s="35" t="s">
        <v>56</v>
      </c>
      <c r="E2889" s="40" t="s">
        <v>5</v>
      </c>
    </row>
    <row r="2890" spans="1:5" ht="12.75">
      <c r="A2890" t="s">
        <v>58</v>
      </c>
      <c r="E2890" s="39" t="s">
        <v>5</v>
      </c>
    </row>
    <row r="2891" spans="1:16" ht="12.75">
      <c r="A2891" t="s">
        <v>48</v>
      </c>
      <c s="34" t="s">
        <v>5980</v>
      </c>
      <c s="34" t="s">
        <v>5981</v>
      </c>
      <c s="35" t="s">
        <v>5</v>
      </c>
      <c s="6" t="s">
        <v>5982</v>
      </c>
      <c s="36" t="s">
        <v>52</v>
      </c>
      <c s="37">
        <v>30</v>
      </c>
      <c s="36">
        <v>0</v>
      </c>
      <c s="36">
        <f>ROUND(G2891*H2891,6)</f>
      </c>
      <c r="L2891" s="38">
        <v>0</v>
      </c>
      <c s="32">
        <f>ROUND(ROUND(L2891,2)*ROUND(G2891,3),2)</f>
      </c>
      <c s="36" t="s">
        <v>1165</v>
      </c>
      <c>
        <f>(M2891*21)/100</f>
      </c>
      <c t="s">
        <v>27</v>
      </c>
    </row>
    <row r="2892" spans="1:5" ht="12.75">
      <c r="A2892" s="35" t="s">
        <v>54</v>
      </c>
      <c r="E2892" s="39" t="s">
        <v>5982</v>
      </c>
    </row>
    <row r="2893" spans="1:5" ht="12.75">
      <c r="A2893" s="35" t="s">
        <v>56</v>
      </c>
      <c r="E2893" s="40" t="s">
        <v>5</v>
      </c>
    </row>
    <row r="2894" spans="1:5" ht="12.75">
      <c r="A2894" t="s">
        <v>58</v>
      </c>
      <c r="E2894" s="39" t="s">
        <v>5</v>
      </c>
    </row>
    <row r="2895" spans="1:16" ht="25.5">
      <c r="A2895" t="s">
        <v>48</v>
      </c>
      <c s="34" t="s">
        <v>5983</v>
      </c>
      <c s="34" t="s">
        <v>5984</v>
      </c>
      <c s="35" t="s">
        <v>5</v>
      </c>
      <c s="6" t="s">
        <v>5985</v>
      </c>
      <c s="36" t="s">
        <v>163</v>
      </c>
      <c s="37">
        <v>248</v>
      </c>
      <c s="36">
        <v>0</v>
      </c>
      <c s="36">
        <f>ROUND(G2895*H2895,6)</f>
      </c>
      <c r="L2895" s="38">
        <v>0</v>
      </c>
      <c s="32">
        <f>ROUND(ROUND(L2895,2)*ROUND(G2895,3),2)</f>
      </c>
      <c s="36" t="s">
        <v>2560</v>
      </c>
      <c>
        <f>(M2895*21)/100</f>
      </c>
      <c t="s">
        <v>27</v>
      </c>
    </row>
    <row r="2896" spans="1:5" ht="25.5">
      <c r="A2896" s="35" t="s">
        <v>54</v>
      </c>
      <c r="E2896" s="39" t="s">
        <v>5985</v>
      </c>
    </row>
    <row r="2897" spans="1:5" ht="12.75">
      <c r="A2897" s="35" t="s">
        <v>56</v>
      </c>
      <c r="E2897" s="40" t="s">
        <v>5</v>
      </c>
    </row>
    <row r="2898" spans="1:5" ht="12.75">
      <c r="A2898" t="s">
        <v>58</v>
      </c>
      <c r="E2898" s="39" t="s">
        <v>5</v>
      </c>
    </row>
    <row r="2899" spans="1:16" ht="12.75">
      <c r="A2899" t="s">
        <v>48</v>
      </c>
      <c s="34" t="s">
        <v>5986</v>
      </c>
      <c s="34" t="s">
        <v>5987</v>
      </c>
      <c s="35" t="s">
        <v>5</v>
      </c>
      <c s="6" t="s">
        <v>5988</v>
      </c>
      <c s="36" t="s">
        <v>52</v>
      </c>
      <c s="37">
        <v>10</v>
      </c>
      <c s="36">
        <v>0</v>
      </c>
      <c s="36">
        <f>ROUND(G2899*H2899,6)</f>
      </c>
      <c r="L2899" s="38">
        <v>0</v>
      </c>
      <c s="32">
        <f>ROUND(ROUND(L2899,2)*ROUND(G2899,3),2)</f>
      </c>
      <c s="36" t="s">
        <v>2560</v>
      </c>
      <c>
        <f>(M2899*21)/100</f>
      </c>
      <c t="s">
        <v>27</v>
      </c>
    </row>
    <row r="2900" spans="1:5" ht="12.75">
      <c r="A2900" s="35" t="s">
        <v>54</v>
      </c>
      <c r="E2900" s="39" t="s">
        <v>5988</v>
      </c>
    </row>
    <row r="2901" spans="1:5" ht="12.75">
      <c r="A2901" s="35" t="s">
        <v>56</v>
      </c>
      <c r="E2901" s="40" t="s">
        <v>5</v>
      </c>
    </row>
    <row r="2902" spans="1:5" ht="12.75">
      <c r="A2902" t="s">
        <v>58</v>
      </c>
      <c r="E2902" s="39" t="s">
        <v>5</v>
      </c>
    </row>
    <row r="2903" spans="1:16" ht="25.5">
      <c r="A2903" t="s">
        <v>48</v>
      </c>
      <c s="34" t="s">
        <v>5989</v>
      </c>
      <c s="34" t="s">
        <v>5990</v>
      </c>
      <c s="35" t="s">
        <v>5</v>
      </c>
      <c s="6" t="s">
        <v>5991</v>
      </c>
      <c s="36" t="s">
        <v>52</v>
      </c>
      <c s="37">
        <v>3</v>
      </c>
      <c s="36">
        <v>0</v>
      </c>
      <c s="36">
        <f>ROUND(G2903*H2903,6)</f>
      </c>
      <c r="L2903" s="38">
        <v>0</v>
      </c>
      <c s="32">
        <f>ROUND(ROUND(L2903,2)*ROUND(G2903,3),2)</f>
      </c>
      <c s="36" t="s">
        <v>2560</v>
      </c>
      <c>
        <f>(M2903*21)/100</f>
      </c>
      <c t="s">
        <v>27</v>
      </c>
    </row>
    <row r="2904" spans="1:5" ht="25.5">
      <c r="A2904" s="35" t="s">
        <v>54</v>
      </c>
      <c r="E2904" s="39" t="s">
        <v>5991</v>
      </c>
    </row>
    <row r="2905" spans="1:5" ht="12.75">
      <c r="A2905" s="35" t="s">
        <v>56</v>
      </c>
      <c r="E2905" s="40" t="s">
        <v>5</v>
      </c>
    </row>
    <row r="2906" spans="1:5" ht="12.75">
      <c r="A2906" t="s">
        <v>58</v>
      </c>
      <c r="E2906" s="39" t="s">
        <v>5</v>
      </c>
    </row>
    <row r="2907" spans="1:16" ht="25.5">
      <c r="A2907" t="s">
        <v>48</v>
      </c>
      <c s="34" t="s">
        <v>5992</v>
      </c>
      <c s="34" t="s">
        <v>5993</v>
      </c>
      <c s="35" t="s">
        <v>5</v>
      </c>
      <c s="6" t="s">
        <v>5994</v>
      </c>
      <c s="36" t="s">
        <v>52</v>
      </c>
      <c s="37">
        <v>20</v>
      </c>
      <c s="36">
        <v>0</v>
      </c>
      <c s="36">
        <f>ROUND(G2907*H2907,6)</f>
      </c>
      <c r="L2907" s="38">
        <v>0</v>
      </c>
      <c s="32">
        <f>ROUND(ROUND(L2907,2)*ROUND(G2907,3),2)</f>
      </c>
      <c s="36" t="s">
        <v>2560</v>
      </c>
      <c>
        <f>(M2907*21)/100</f>
      </c>
      <c t="s">
        <v>27</v>
      </c>
    </row>
    <row r="2908" spans="1:5" ht="25.5">
      <c r="A2908" s="35" t="s">
        <v>54</v>
      </c>
      <c r="E2908" s="39" t="s">
        <v>5994</v>
      </c>
    </row>
    <row r="2909" spans="1:5" ht="12.75">
      <c r="A2909" s="35" t="s">
        <v>56</v>
      </c>
      <c r="E2909" s="40" t="s">
        <v>5</v>
      </c>
    </row>
    <row r="2910" spans="1:5" ht="12.75">
      <c r="A2910" t="s">
        <v>58</v>
      </c>
      <c r="E2910" s="39" t="s">
        <v>5</v>
      </c>
    </row>
    <row r="2911" spans="1:16" ht="12.75">
      <c r="A2911" t="s">
        <v>48</v>
      </c>
      <c s="34" t="s">
        <v>5995</v>
      </c>
      <c s="34" t="s">
        <v>5996</v>
      </c>
      <c s="35" t="s">
        <v>5</v>
      </c>
      <c s="6" t="s">
        <v>5997</v>
      </c>
      <c s="36" t="s">
        <v>52</v>
      </c>
      <c s="37">
        <v>10</v>
      </c>
      <c s="36">
        <v>0</v>
      </c>
      <c s="36">
        <f>ROUND(G2911*H2911,6)</f>
      </c>
      <c r="L2911" s="38">
        <v>0</v>
      </c>
      <c s="32">
        <f>ROUND(ROUND(L2911,2)*ROUND(G2911,3),2)</f>
      </c>
      <c s="36" t="s">
        <v>2560</v>
      </c>
      <c>
        <f>(M2911*21)/100</f>
      </c>
      <c t="s">
        <v>27</v>
      </c>
    </row>
    <row r="2912" spans="1:5" ht="12.75">
      <c r="A2912" s="35" t="s">
        <v>54</v>
      </c>
      <c r="E2912" s="39" t="s">
        <v>5997</v>
      </c>
    </row>
    <row r="2913" spans="1:5" ht="12.75">
      <c r="A2913" s="35" t="s">
        <v>56</v>
      </c>
      <c r="E2913" s="40" t="s">
        <v>5</v>
      </c>
    </row>
    <row r="2914" spans="1:5" ht="12.75">
      <c r="A2914" t="s">
        <v>58</v>
      </c>
      <c r="E2914" s="39" t="s">
        <v>5</v>
      </c>
    </row>
    <row r="2915" spans="1:16" ht="25.5">
      <c r="A2915" t="s">
        <v>48</v>
      </c>
      <c s="34" t="s">
        <v>5998</v>
      </c>
      <c s="34" t="s">
        <v>5999</v>
      </c>
      <c s="35" t="s">
        <v>5</v>
      </c>
      <c s="6" t="s">
        <v>6000</v>
      </c>
      <c s="36" t="s">
        <v>52</v>
      </c>
      <c s="37">
        <v>10</v>
      </c>
      <c s="36">
        <v>0</v>
      </c>
      <c s="36">
        <f>ROUND(G2915*H2915,6)</f>
      </c>
      <c r="L2915" s="38">
        <v>0</v>
      </c>
      <c s="32">
        <f>ROUND(ROUND(L2915,2)*ROUND(G2915,3),2)</f>
      </c>
      <c s="36" t="s">
        <v>2560</v>
      </c>
      <c>
        <f>(M2915*21)/100</f>
      </c>
      <c t="s">
        <v>27</v>
      </c>
    </row>
    <row r="2916" spans="1:5" ht="25.5">
      <c r="A2916" s="35" t="s">
        <v>54</v>
      </c>
      <c r="E2916" s="39" t="s">
        <v>6000</v>
      </c>
    </row>
    <row r="2917" spans="1:5" ht="12.75">
      <c r="A2917" s="35" t="s">
        <v>56</v>
      </c>
      <c r="E2917" s="40" t="s">
        <v>5</v>
      </c>
    </row>
    <row r="2918" spans="1:5" ht="12.75">
      <c r="A2918" t="s">
        <v>58</v>
      </c>
      <c r="E2918" s="39" t="s">
        <v>5</v>
      </c>
    </row>
    <row r="2919" spans="1:16" ht="25.5">
      <c r="A2919" t="s">
        <v>48</v>
      </c>
      <c s="34" t="s">
        <v>6001</v>
      </c>
      <c s="34" t="s">
        <v>6002</v>
      </c>
      <c s="35" t="s">
        <v>5</v>
      </c>
      <c s="6" t="s">
        <v>6003</v>
      </c>
      <c s="36" t="s">
        <v>52</v>
      </c>
      <c s="37">
        <v>10</v>
      </c>
      <c s="36">
        <v>0</v>
      </c>
      <c s="36">
        <f>ROUND(G2919*H2919,6)</f>
      </c>
      <c r="L2919" s="38">
        <v>0</v>
      </c>
      <c s="32">
        <f>ROUND(ROUND(L2919,2)*ROUND(G2919,3),2)</f>
      </c>
      <c s="36" t="s">
        <v>1165</v>
      </c>
      <c>
        <f>(M2919*21)/100</f>
      </c>
      <c t="s">
        <v>27</v>
      </c>
    </row>
    <row r="2920" spans="1:5" ht="25.5">
      <c r="A2920" s="35" t="s">
        <v>54</v>
      </c>
      <c r="E2920" s="39" t="s">
        <v>6003</v>
      </c>
    </row>
    <row r="2921" spans="1:5" ht="12.75">
      <c r="A2921" s="35" t="s">
        <v>56</v>
      </c>
      <c r="E2921" s="40" t="s">
        <v>5</v>
      </c>
    </row>
    <row r="2922" spans="1:5" ht="12.75">
      <c r="A2922" t="s">
        <v>58</v>
      </c>
      <c r="E2922" s="39" t="s">
        <v>5</v>
      </c>
    </row>
    <row r="2923" spans="1:16" ht="25.5">
      <c r="A2923" t="s">
        <v>48</v>
      </c>
      <c s="34" t="s">
        <v>6004</v>
      </c>
      <c s="34" t="s">
        <v>6005</v>
      </c>
      <c s="35" t="s">
        <v>5</v>
      </c>
      <c s="6" t="s">
        <v>6006</v>
      </c>
      <c s="36" t="s">
        <v>201</v>
      </c>
      <c s="37">
        <v>9</v>
      </c>
      <c s="36">
        <v>0</v>
      </c>
      <c s="36">
        <f>ROUND(G2923*H2923,6)</f>
      </c>
      <c r="L2923" s="38">
        <v>0</v>
      </c>
      <c s="32">
        <f>ROUND(ROUND(L2923,2)*ROUND(G2923,3),2)</f>
      </c>
      <c s="36" t="s">
        <v>2560</v>
      </c>
      <c>
        <f>(M2923*21)/100</f>
      </c>
      <c t="s">
        <v>27</v>
      </c>
    </row>
    <row r="2924" spans="1:5" ht="25.5">
      <c r="A2924" s="35" t="s">
        <v>54</v>
      </c>
      <c r="E2924" s="39" t="s">
        <v>6006</v>
      </c>
    </row>
    <row r="2925" spans="1:5" ht="12.75">
      <c r="A2925" s="35" t="s">
        <v>56</v>
      </c>
      <c r="E2925" s="40" t="s">
        <v>5</v>
      </c>
    </row>
    <row r="2926" spans="1:5" ht="12.75">
      <c r="A2926" t="s">
        <v>58</v>
      </c>
      <c r="E2926" s="39" t="s">
        <v>5</v>
      </c>
    </row>
    <row r="2927" spans="1:16" ht="25.5">
      <c r="A2927" t="s">
        <v>48</v>
      </c>
      <c s="34" t="s">
        <v>6007</v>
      </c>
      <c s="34" t="s">
        <v>6008</v>
      </c>
      <c s="35" t="s">
        <v>5</v>
      </c>
      <c s="6" t="s">
        <v>6009</v>
      </c>
      <c s="36" t="s">
        <v>201</v>
      </c>
      <c s="37">
        <v>1</v>
      </c>
      <c s="36">
        <v>0</v>
      </c>
      <c s="36">
        <f>ROUND(G2927*H2927,6)</f>
      </c>
      <c r="L2927" s="38">
        <v>0</v>
      </c>
      <c s="32">
        <f>ROUND(ROUND(L2927,2)*ROUND(G2927,3),2)</f>
      </c>
      <c s="36" t="s">
        <v>2560</v>
      </c>
      <c>
        <f>(M2927*21)/100</f>
      </c>
      <c t="s">
        <v>27</v>
      </c>
    </row>
    <row r="2928" spans="1:5" ht="25.5">
      <c r="A2928" s="35" t="s">
        <v>54</v>
      </c>
      <c r="E2928" s="39" t="s">
        <v>6009</v>
      </c>
    </row>
    <row r="2929" spans="1:5" ht="12.75">
      <c r="A2929" s="35" t="s">
        <v>56</v>
      </c>
      <c r="E2929" s="40" t="s">
        <v>5</v>
      </c>
    </row>
    <row r="2930" spans="1:5" ht="12.75">
      <c r="A2930" t="s">
        <v>58</v>
      </c>
      <c r="E2930" s="39" t="s">
        <v>5</v>
      </c>
    </row>
    <row r="2931" spans="1:16" ht="25.5">
      <c r="A2931" t="s">
        <v>48</v>
      </c>
      <c s="34" t="s">
        <v>6010</v>
      </c>
      <c s="34" t="s">
        <v>6011</v>
      </c>
      <c s="35" t="s">
        <v>5</v>
      </c>
      <c s="6" t="s">
        <v>6012</v>
      </c>
      <c s="36" t="s">
        <v>52</v>
      </c>
      <c s="37">
        <v>1</v>
      </c>
      <c s="36">
        <v>0</v>
      </c>
      <c s="36">
        <f>ROUND(G2931*H2931,6)</f>
      </c>
      <c r="L2931" s="38">
        <v>0</v>
      </c>
      <c s="32">
        <f>ROUND(ROUND(L2931,2)*ROUND(G2931,3),2)</f>
      </c>
      <c s="36" t="s">
        <v>1165</v>
      </c>
      <c>
        <f>(M2931*21)/100</f>
      </c>
      <c t="s">
        <v>27</v>
      </c>
    </row>
    <row r="2932" spans="1:5" ht="25.5">
      <c r="A2932" s="35" t="s">
        <v>54</v>
      </c>
      <c r="E2932" s="39" t="s">
        <v>6012</v>
      </c>
    </row>
    <row r="2933" spans="1:5" ht="12.75">
      <c r="A2933" s="35" t="s">
        <v>56</v>
      </c>
      <c r="E2933" s="40" t="s">
        <v>5</v>
      </c>
    </row>
    <row r="2934" spans="1:5" ht="12.75">
      <c r="A2934" t="s">
        <v>58</v>
      </c>
      <c r="E2934" s="39" t="s">
        <v>5</v>
      </c>
    </row>
    <row r="2935" spans="1:16" ht="12.75">
      <c r="A2935" t="s">
        <v>48</v>
      </c>
      <c s="34" t="s">
        <v>6013</v>
      </c>
      <c s="34" t="s">
        <v>6014</v>
      </c>
      <c s="35" t="s">
        <v>5</v>
      </c>
      <c s="6" t="s">
        <v>6015</v>
      </c>
      <c s="36" t="s">
        <v>52</v>
      </c>
      <c s="37">
        <v>1</v>
      </c>
      <c s="36">
        <v>0</v>
      </c>
      <c s="36">
        <f>ROUND(G2935*H2935,6)</f>
      </c>
      <c r="L2935" s="38">
        <v>0</v>
      </c>
      <c s="32">
        <f>ROUND(ROUND(L2935,2)*ROUND(G2935,3),2)</f>
      </c>
      <c s="36" t="s">
        <v>1165</v>
      </c>
      <c>
        <f>(M2935*21)/100</f>
      </c>
      <c t="s">
        <v>27</v>
      </c>
    </row>
    <row r="2936" spans="1:5" ht="12.75">
      <c r="A2936" s="35" t="s">
        <v>54</v>
      </c>
      <c r="E2936" s="39" t="s">
        <v>6015</v>
      </c>
    </row>
    <row r="2937" spans="1:5" ht="12.75">
      <c r="A2937" s="35" t="s">
        <v>56</v>
      </c>
      <c r="E2937" s="40" t="s">
        <v>5</v>
      </c>
    </row>
    <row r="2938" spans="1:5" ht="12.75">
      <c r="A2938" t="s">
        <v>58</v>
      </c>
      <c r="E2938" s="39" t="s">
        <v>5</v>
      </c>
    </row>
    <row r="2939" spans="1:13" ht="12.75">
      <c r="A2939" t="s">
        <v>46</v>
      </c>
      <c r="C2939" s="31" t="s">
        <v>2520</v>
      </c>
      <c r="E2939" s="33" t="s">
        <v>6016</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6017</v>
      </c>
      <c s="34" t="s">
        <v>6018</v>
      </c>
      <c s="35" t="s">
        <v>5</v>
      </c>
      <c s="6" t="s">
        <v>6019</v>
      </c>
      <c s="36" t="s">
        <v>52</v>
      </c>
      <c s="37">
        <v>1</v>
      </c>
      <c s="36">
        <v>0</v>
      </c>
      <c s="36">
        <f>ROUND(G2940*H2940,6)</f>
      </c>
      <c r="L2940" s="38">
        <v>0</v>
      </c>
      <c s="32">
        <f>ROUND(ROUND(L2940,2)*ROUND(G2940,3),2)</f>
      </c>
      <c s="36" t="s">
        <v>1165</v>
      </c>
      <c>
        <f>(M2940*21)/100</f>
      </c>
      <c t="s">
        <v>27</v>
      </c>
    </row>
    <row r="2941" spans="1:5" ht="12.75">
      <c r="A2941" s="35" t="s">
        <v>54</v>
      </c>
      <c r="E2941" s="39" t="s">
        <v>6019</v>
      </c>
    </row>
    <row r="2942" spans="1:5" ht="12.75">
      <c r="A2942" s="35" t="s">
        <v>56</v>
      </c>
      <c r="E2942" s="40" t="s">
        <v>5</v>
      </c>
    </row>
    <row r="2943" spans="1:5" ht="12.75">
      <c r="A2943" t="s">
        <v>58</v>
      </c>
      <c r="E2943" s="39" t="s">
        <v>5</v>
      </c>
    </row>
    <row r="2944" spans="1:16" ht="25.5">
      <c r="A2944" t="s">
        <v>48</v>
      </c>
      <c s="34" t="s">
        <v>6020</v>
      </c>
      <c s="34" t="s">
        <v>6021</v>
      </c>
      <c s="35" t="s">
        <v>5</v>
      </c>
      <c s="6" t="s">
        <v>6022</v>
      </c>
      <c s="36" t="s">
        <v>52</v>
      </c>
      <c s="37">
        <v>1</v>
      </c>
      <c s="36">
        <v>0</v>
      </c>
      <c s="36">
        <f>ROUND(G2944*H2944,6)</f>
      </c>
      <c r="L2944" s="38">
        <v>0</v>
      </c>
      <c s="32">
        <f>ROUND(ROUND(L2944,2)*ROUND(G2944,3),2)</f>
      </c>
      <c s="36" t="s">
        <v>1165</v>
      </c>
      <c>
        <f>(M2944*21)/100</f>
      </c>
      <c t="s">
        <v>27</v>
      </c>
    </row>
    <row r="2945" spans="1:5" ht="25.5">
      <c r="A2945" s="35" t="s">
        <v>54</v>
      </c>
      <c r="E2945" s="39" t="s">
        <v>6022</v>
      </c>
    </row>
    <row r="2946" spans="1:5" ht="12.75">
      <c r="A2946" s="35" t="s">
        <v>56</v>
      </c>
      <c r="E2946" s="40" t="s">
        <v>5</v>
      </c>
    </row>
    <row r="2947" spans="1:5" ht="12.75">
      <c r="A2947" t="s">
        <v>58</v>
      </c>
      <c r="E2947" s="39" t="s">
        <v>5</v>
      </c>
    </row>
    <row r="2948" spans="1:16" ht="12.75">
      <c r="A2948" t="s">
        <v>48</v>
      </c>
      <c s="34" t="s">
        <v>6023</v>
      </c>
      <c s="34" t="s">
        <v>6024</v>
      </c>
      <c s="35" t="s">
        <v>5</v>
      </c>
      <c s="6" t="s">
        <v>6025</v>
      </c>
      <c s="36" t="s">
        <v>52</v>
      </c>
      <c s="37">
        <v>1</v>
      </c>
      <c s="36">
        <v>0</v>
      </c>
      <c s="36">
        <f>ROUND(G2948*H2948,6)</f>
      </c>
      <c r="L2948" s="38">
        <v>0</v>
      </c>
      <c s="32">
        <f>ROUND(ROUND(L2948,2)*ROUND(G2948,3),2)</f>
      </c>
      <c s="36" t="s">
        <v>1165</v>
      </c>
      <c>
        <f>(M2948*21)/100</f>
      </c>
      <c t="s">
        <v>27</v>
      </c>
    </row>
    <row r="2949" spans="1:5" ht="12.75">
      <c r="A2949" s="35" t="s">
        <v>54</v>
      </c>
      <c r="E2949" s="39" t="s">
        <v>6025</v>
      </c>
    </row>
    <row r="2950" spans="1:5" ht="12.75">
      <c r="A2950" s="35" t="s">
        <v>56</v>
      </c>
      <c r="E2950" s="40" t="s">
        <v>5</v>
      </c>
    </row>
    <row r="2951" spans="1:5" ht="12.75">
      <c r="A2951" t="s">
        <v>58</v>
      </c>
      <c r="E2951" s="39" t="s">
        <v>5</v>
      </c>
    </row>
    <row r="2952" spans="1:16" ht="12.75">
      <c r="A2952" t="s">
        <v>48</v>
      </c>
      <c s="34" t="s">
        <v>6026</v>
      </c>
      <c s="34" t="s">
        <v>6027</v>
      </c>
      <c s="35" t="s">
        <v>5</v>
      </c>
      <c s="6" t="s">
        <v>6025</v>
      </c>
      <c s="36" t="s">
        <v>52</v>
      </c>
      <c s="37">
        <v>1</v>
      </c>
      <c s="36">
        <v>0</v>
      </c>
      <c s="36">
        <f>ROUND(G2952*H2952,6)</f>
      </c>
      <c r="L2952" s="38">
        <v>0</v>
      </c>
      <c s="32">
        <f>ROUND(ROUND(L2952,2)*ROUND(G2952,3),2)</f>
      </c>
      <c s="36" t="s">
        <v>1165</v>
      </c>
      <c>
        <f>(M2952*21)/100</f>
      </c>
      <c t="s">
        <v>27</v>
      </c>
    </row>
    <row r="2953" spans="1:5" ht="12.75">
      <c r="A2953" s="35" t="s">
        <v>54</v>
      </c>
      <c r="E2953" s="39" t="s">
        <v>6025</v>
      </c>
    </row>
    <row r="2954" spans="1:5" ht="12.75">
      <c r="A2954" s="35" t="s">
        <v>56</v>
      </c>
      <c r="E2954" s="40" t="s">
        <v>5</v>
      </c>
    </row>
    <row r="2955" spans="1:5" ht="12.75">
      <c r="A2955" t="s">
        <v>58</v>
      </c>
      <c r="E2955" s="39" t="s">
        <v>5</v>
      </c>
    </row>
    <row r="2956" spans="1:16" ht="12.75">
      <c r="A2956" t="s">
        <v>48</v>
      </c>
      <c s="34" t="s">
        <v>6028</v>
      </c>
      <c s="34" t="s">
        <v>6029</v>
      </c>
      <c s="35" t="s">
        <v>5</v>
      </c>
      <c s="6" t="s">
        <v>6030</v>
      </c>
      <c s="36" t="s">
        <v>52</v>
      </c>
      <c s="37">
        <v>1</v>
      </c>
      <c s="36">
        <v>0</v>
      </c>
      <c s="36">
        <f>ROUND(G2956*H2956,6)</f>
      </c>
      <c r="L2956" s="38">
        <v>0</v>
      </c>
      <c s="32">
        <f>ROUND(ROUND(L2956,2)*ROUND(G2956,3),2)</f>
      </c>
      <c s="36" t="s">
        <v>1165</v>
      </c>
      <c>
        <f>(M2956*21)/100</f>
      </c>
      <c t="s">
        <v>27</v>
      </c>
    </row>
    <row r="2957" spans="1:5" ht="12.75">
      <c r="A2957" s="35" t="s">
        <v>54</v>
      </c>
      <c r="E2957" s="39" t="s">
        <v>6030</v>
      </c>
    </row>
    <row r="2958" spans="1:5" ht="12.75">
      <c r="A2958" s="35" t="s">
        <v>56</v>
      </c>
      <c r="E2958" s="40" t="s">
        <v>5</v>
      </c>
    </row>
    <row r="2959" spans="1:5" ht="12.75">
      <c r="A2959" t="s">
        <v>58</v>
      </c>
      <c r="E2959" s="39" t="s">
        <v>5</v>
      </c>
    </row>
    <row r="2960" spans="1:16" ht="12.75">
      <c r="A2960" t="s">
        <v>48</v>
      </c>
      <c s="34" t="s">
        <v>6031</v>
      </c>
      <c s="34" t="s">
        <v>6032</v>
      </c>
      <c s="35" t="s">
        <v>5</v>
      </c>
      <c s="6" t="s">
        <v>6033</v>
      </c>
      <c s="36" t="s">
        <v>52</v>
      </c>
      <c s="37">
        <v>1</v>
      </c>
      <c s="36">
        <v>0</v>
      </c>
      <c s="36">
        <f>ROUND(G2960*H2960,6)</f>
      </c>
      <c r="L2960" s="38">
        <v>0</v>
      </c>
      <c s="32">
        <f>ROUND(ROUND(L2960,2)*ROUND(G2960,3),2)</f>
      </c>
      <c s="36" t="s">
        <v>1165</v>
      </c>
      <c>
        <f>(M2960*21)/100</f>
      </c>
      <c t="s">
        <v>27</v>
      </c>
    </row>
    <row r="2961" spans="1:5" ht="12.75">
      <c r="A2961" s="35" t="s">
        <v>54</v>
      </c>
      <c r="E2961" s="39" t="s">
        <v>6033</v>
      </c>
    </row>
    <row r="2962" spans="1:5" ht="38.25">
      <c r="A2962" s="35" t="s">
        <v>56</v>
      </c>
      <c r="E2962" s="40" t="s">
        <v>6034</v>
      </c>
    </row>
    <row r="2963" spans="1:5" ht="12.75">
      <c r="A2963" t="s">
        <v>58</v>
      </c>
      <c r="E2963" s="39" t="s">
        <v>5</v>
      </c>
    </row>
    <row r="2964" spans="1:16" ht="12.75">
      <c r="A2964" t="s">
        <v>48</v>
      </c>
      <c s="34" t="s">
        <v>6035</v>
      </c>
      <c s="34" t="s">
        <v>6036</v>
      </c>
      <c s="35" t="s">
        <v>5</v>
      </c>
      <c s="6" t="s">
        <v>6037</v>
      </c>
      <c s="36" t="s">
        <v>52</v>
      </c>
      <c s="37">
        <v>1</v>
      </c>
      <c s="36">
        <v>0</v>
      </c>
      <c s="36">
        <f>ROUND(G2964*H2964,6)</f>
      </c>
      <c r="L2964" s="38">
        <v>0</v>
      </c>
      <c s="32">
        <f>ROUND(ROUND(L2964,2)*ROUND(G2964,3),2)</f>
      </c>
      <c s="36" t="s">
        <v>1165</v>
      </c>
      <c>
        <f>(M2964*21)/100</f>
      </c>
      <c t="s">
        <v>27</v>
      </c>
    </row>
    <row r="2965" spans="1:5" ht="12.75">
      <c r="A2965" s="35" t="s">
        <v>54</v>
      </c>
      <c r="E2965" s="39" t="s">
        <v>6037</v>
      </c>
    </row>
    <row r="2966" spans="1:5" ht="38.25">
      <c r="A2966" s="35" t="s">
        <v>56</v>
      </c>
      <c r="E2966" s="40" t="s">
        <v>6038</v>
      </c>
    </row>
    <row r="2967" spans="1:5" ht="12.75">
      <c r="A2967" t="s">
        <v>58</v>
      </c>
      <c r="E2967" s="39" t="s">
        <v>5</v>
      </c>
    </row>
    <row r="2968" spans="1:16" ht="12.75">
      <c r="A2968" t="s">
        <v>48</v>
      </c>
      <c s="34" t="s">
        <v>6039</v>
      </c>
      <c s="34" t="s">
        <v>6040</v>
      </c>
      <c s="35" t="s">
        <v>5</v>
      </c>
      <c s="6" t="s">
        <v>6041</v>
      </c>
      <c s="36" t="s">
        <v>52</v>
      </c>
      <c s="37">
        <v>1</v>
      </c>
      <c s="36">
        <v>0</v>
      </c>
      <c s="36">
        <f>ROUND(G2968*H2968,6)</f>
      </c>
      <c r="L2968" s="38">
        <v>0</v>
      </c>
      <c s="32">
        <f>ROUND(ROUND(L2968,2)*ROUND(G2968,3),2)</f>
      </c>
      <c s="36" t="s">
        <v>1165</v>
      </c>
      <c>
        <f>(M2968*21)/100</f>
      </c>
      <c t="s">
        <v>27</v>
      </c>
    </row>
    <row r="2969" spans="1:5" ht="12.75">
      <c r="A2969" s="35" t="s">
        <v>54</v>
      </c>
      <c r="E2969" s="39" t="s">
        <v>6041</v>
      </c>
    </row>
    <row r="2970" spans="1:5" ht="38.25">
      <c r="A2970" s="35" t="s">
        <v>56</v>
      </c>
      <c r="E2970" s="40" t="s">
        <v>6042</v>
      </c>
    </row>
    <row r="2971" spans="1:5" ht="12.75">
      <c r="A2971" t="s">
        <v>58</v>
      </c>
      <c r="E2971" s="39" t="s">
        <v>5</v>
      </c>
    </row>
    <row r="2972" spans="1:16" ht="12.75">
      <c r="A2972" t="s">
        <v>48</v>
      </c>
      <c s="34" t="s">
        <v>6043</v>
      </c>
      <c s="34" t="s">
        <v>6044</v>
      </c>
      <c s="35" t="s">
        <v>5</v>
      </c>
      <c s="6" t="s">
        <v>6045</v>
      </c>
      <c s="36" t="s">
        <v>52</v>
      </c>
      <c s="37">
        <v>1</v>
      </c>
      <c s="36">
        <v>0</v>
      </c>
      <c s="36">
        <f>ROUND(G2972*H2972,6)</f>
      </c>
      <c r="L2972" s="38">
        <v>0</v>
      </c>
      <c s="32">
        <f>ROUND(ROUND(L2972,2)*ROUND(G2972,3),2)</f>
      </c>
      <c s="36" t="s">
        <v>1165</v>
      </c>
      <c>
        <f>(M2972*21)/100</f>
      </c>
      <c t="s">
        <v>27</v>
      </c>
    </row>
    <row r="2973" spans="1:5" ht="12.75">
      <c r="A2973" s="35" t="s">
        <v>54</v>
      </c>
      <c r="E2973" s="39" t="s">
        <v>6045</v>
      </c>
    </row>
    <row r="2974" spans="1:5" ht="38.25">
      <c r="A2974" s="35" t="s">
        <v>56</v>
      </c>
      <c r="E2974" s="40" t="s">
        <v>6046</v>
      </c>
    </row>
    <row r="2975" spans="1:5" ht="12.75">
      <c r="A2975" t="s">
        <v>58</v>
      </c>
      <c r="E2975" s="39" t="s">
        <v>5</v>
      </c>
    </row>
    <row r="2976" spans="1:16" ht="12.75">
      <c r="A2976" t="s">
        <v>48</v>
      </c>
      <c s="34" t="s">
        <v>6047</v>
      </c>
      <c s="34" t="s">
        <v>6048</v>
      </c>
      <c s="35" t="s">
        <v>5</v>
      </c>
      <c s="6" t="s">
        <v>6049</v>
      </c>
      <c s="36" t="s">
        <v>52</v>
      </c>
      <c s="37">
        <v>1</v>
      </c>
      <c s="36">
        <v>0</v>
      </c>
      <c s="36">
        <f>ROUND(G2976*H2976,6)</f>
      </c>
      <c r="L2976" s="38">
        <v>0</v>
      </c>
      <c s="32">
        <f>ROUND(ROUND(L2976,2)*ROUND(G2976,3),2)</f>
      </c>
      <c s="36" t="s">
        <v>1165</v>
      </c>
      <c>
        <f>(M2976*21)/100</f>
      </c>
      <c t="s">
        <v>27</v>
      </c>
    </row>
    <row r="2977" spans="1:5" ht="12.75">
      <c r="A2977" s="35" t="s">
        <v>54</v>
      </c>
      <c r="E2977" s="39" t="s">
        <v>6049</v>
      </c>
    </row>
    <row r="2978" spans="1:5" ht="38.25">
      <c r="A2978" s="35" t="s">
        <v>56</v>
      </c>
      <c r="E2978" s="40" t="s">
        <v>6050</v>
      </c>
    </row>
    <row r="2979" spans="1:5" ht="12.75">
      <c r="A2979" t="s">
        <v>58</v>
      </c>
      <c r="E2979" s="39" t="s">
        <v>5</v>
      </c>
    </row>
    <row r="2980" spans="1:16" ht="12.75">
      <c r="A2980" t="s">
        <v>48</v>
      </c>
      <c s="34" t="s">
        <v>6051</v>
      </c>
      <c s="34" t="s">
        <v>6052</v>
      </c>
      <c s="35" t="s">
        <v>5</v>
      </c>
      <c s="6" t="s">
        <v>6049</v>
      </c>
      <c s="36" t="s">
        <v>52</v>
      </c>
      <c s="37">
        <v>1</v>
      </c>
      <c s="36">
        <v>0</v>
      </c>
      <c s="36">
        <f>ROUND(G2980*H2980,6)</f>
      </c>
      <c r="L2980" s="38">
        <v>0</v>
      </c>
      <c s="32">
        <f>ROUND(ROUND(L2980,2)*ROUND(G2980,3),2)</f>
      </c>
      <c s="36" t="s">
        <v>1165</v>
      </c>
      <c>
        <f>(M2980*21)/100</f>
      </c>
      <c t="s">
        <v>27</v>
      </c>
    </row>
    <row r="2981" spans="1:5" ht="12.75">
      <c r="A2981" s="35" t="s">
        <v>54</v>
      </c>
      <c r="E2981" s="39" t="s">
        <v>6049</v>
      </c>
    </row>
    <row r="2982" spans="1:5" ht="38.25">
      <c r="A2982" s="35" t="s">
        <v>56</v>
      </c>
      <c r="E2982" s="40" t="s">
        <v>6050</v>
      </c>
    </row>
    <row r="2983" spans="1:5" ht="12.75">
      <c r="A2983" t="s">
        <v>58</v>
      </c>
      <c r="E2983" s="39" t="s">
        <v>5</v>
      </c>
    </row>
    <row r="2984" spans="1:16" ht="12.75">
      <c r="A2984" t="s">
        <v>48</v>
      </c>
      <c s="34" t="s">
        <v>6053</v>
      </c>
      <c s="34" t="s">
        <v>6054</v>
      </c>
      <c s="35" t="s">
        <v>5</v>
      </c>
      <c s="6" t="s">
        <v>6055</v>
      </c>
      <c s="36" t="s">
        <v>52</v>
      </c>
      <c s="37">
        <v>1</v>
      </c>
      <c s="36">
        <v>0</v>
      </c>
      <c s="36">
        <f>ROUND(G2984*H2984,6)</f>
      </c>
      <c r="L2984" s="38">
        <v>0</v>
      </c>
      <c s="32">
        <f>ROUND(ROUND(L2984,2)*ROUND(G2984,3),2)</f>
      </c>
      <c s="36" t="s">
        <v>1165</v>
      </c>
      <c>
        <f>(M2984*21)/100</f>
      </c>
      <c t="s">
        <v>27</v>
      </c>
    </row>
    <row r="2985" spans="1:5" ht="12.75">
      <c r="A2985" s="35" t="s">
        <v>54</v>
      </c>
      <c r="E2985" s="39" t="s">
        <v>6055</v>
      </c>
    </row>
    <row r="2986" spans="1:5" ht="38.25">
      <c r="A2986" s="35" t="s">
        <v>56</v>
      </c>
      <c r="E2986" s="40" t="s">
        <v>6056</v>
      </c>
    </row>
    <row r="2987" spans="1:5" ht="12.75">
      <c r="A2987" t="s">
        <v>58</v>
      </c>
      <c r="E2987" s="39" t="s">
        <v>5</v>
      </c>
    </row>
    <row r="2988" spans="1:16" ht="12.75">
      <c r="A2988" t="s">
        <v>48</v>
      </c>
      <c s="34" t="s">
        <v>6057</v>
      </c>
      <c s="34" t="s">
        <v>6058</v>
      </c>
      <c s="35" t="s">
        <v>5</v>
      </c>
      <c s="6" t="s">
        <v>6059</v>
      </c>
      <c s="36" t="s">
        <v>52</v>
      </c>
      <c s="37">
        <v>1</v>
      </c>
      <c s="36">
        <v>0</v>
      </c>
      <c s="36">
        <f>ROUND(G2988*H2988,6)</f>
      </c>
      <c r="L2988" s="38">
        <v>0</v>
      </c>
      <c s="32">
        <f>ROUND(ROUND(L2988,2)*ROUND(G2988,3),2)</f>
      </c>
      <c s="36" t="s">
        <v>1165</v>
      </c>
      <c>
        <f>(M2988*21)/100</f>
      </c>
      <c t="s">
        <v>27</v>
      </c>
    </row>
    <row r="2989" spans="1:5" ht="12.75">
      <c r="A2989" s="35" t="s">
        <v>54</v>
      </c>
      <c r="E2989" s="39" t="s">
        <v>6059</v>
      </c>
    </row>
    <row r="2990" spans="1:5" ht="38.25">
      <c r="A2990" s="35" t="s">
        <v>56</v>
      </c>
      <c r="E2990" s="40" t="s">
        <v>6060</v>
      </c>
    </row>
    <row r="2991" spans="1:5" ht="12.75">
      <c r="A2991" t="s">
        <v>58</v>
      </c>
      <c r="E2991" s="39" t="s">
        <v>5</v>
      </c>
    </row>
    <row r="2992" spans="1:16" ht="12.75">
      <c r="A2992" t="s">
        <v>48</v>
      </c>
      <c s="34" t="s">
        <v>6061</v>
      </c>
      <c s="34" t="s">
        <v>6062</v>
      </c>
      <c s="35" t="s">
        <v>5</v>
      </c>
      <c s="6" t="s">
        <v>6063</v>
      </c>
      <c s="36" t="s">
        <v>52</v>
      </c>
      <c s="37">
        <v>1</v>
      </c>
      <c s="36">
        <v>0</v>
      </c>
      <c s="36">
        <f>ROUND(G2992*H2992,6)</f>
      </c>
      <c r="L2992" s="38">
        <v>0</v>
      </c>
      <c s="32">
        <f>ROUND(ROUND(L2992,2)*ROUND(G2992,3),2)</f>
      </c>
      <c s="36" t="s">
        <v>1165</v>
      </c>
      <c>
        <f>(M2992*21)/100</f>
      </c>
      <c t="s">
        <v>27</v>
      </c>
    </row>
    <row r="2993" spans="1:5" ht="12.75">
      <c r="A2993" s="35" t="s">
        <v>54</v>
      </c>
      <c r="E2993" s="39" t="s">
        <v>6063</v>
      </c>
    </row>
    <row r="2994" spans="1:5" ht="38.25">
      <c r="A2994" s="35" t="s">
        <v>56</v>
      </c>
      <c r="E2994" s="40" t="s">
        <v>6064</v>
      </c>
    </row>
    <row r="2995" spans="1:5" ht="12.75">
      <c r="A2995" t="s">
        <v>58</v>
      </c>
      <c r="E2995" s="39" t="s">
        <v>5</v>
      </c>
    </row>
    <row r="2996" spans="1:16" ht="12.75">
      <c r="A2996" t="s">
        <v>48</v>
      </c>
      <c s="34" t="s">
        <v>6065</v>
      </c>
      <c s="34" t="s">
        <v>6066</v>
      </c>
      <c s="35" t="s">
        <v>5</v>
      </c>
      <c s="6" t="s">
        <v>6067</v>
      </c>
      <c s="36" t="s">
        <v>52</v>
      </c>
      <c s="37">
        <v>1</v>
      </c>
      <c s="36">
        <v>0</v>
      </c>
      <c s="36">
        <f>ROUND(G2996*H2996,6)</f>
      </c>
      <c r="L2996" s="38">
        <v>0</v>
      </c>
      <c s="32">
        <f>ROUND(ROUND(L2996,2)*ROUND(G2996,3),2)</f>
      </c>
      <c s="36" t="s">
        <v>1165</v>
      </c>
      <c>
        <f>(M2996*21)/100</f>
      </c>
      <c t="s">
        <v>27</v>
      </c>
    </row>
    <row r="2997" spans="1:5" ht="12.75">
      <c r="A2997" s="35" t="s">
        <v>54</v>
      </c>
      <c r="E2997" s="39" t="s">
        <v>6067</v>
      </c>
    </row>
    <row r="2998" spans="1:5" ht="38.25">
      <c r="A2998" s="35" t="s">
        <v>56</v>
      </c>
      <c r="E2998" s="40" t="s">
        <v>6068</v>
      </c>
    </row>
    <row r="2999" spans="1:5" ht="12.75">
      <c r="A2999" t="s">
        <v>58</v>
      </c>
      <c r="E2999" s="39" t="s">
        <v>5</v>
      </c>
    </row>
    <row r="3000" spans="1:16" ht="12.75">
      <c r="A3000" t="s">
        <v>48</v>
      </c>
      <c s="34" t="s">
        <v>6069</v>
      </c>
      <c s="34" t="s">
        <v>6070</v>
      </c>
      <c s="35" t="s">
        <v>5</v>
      </c>
      <c s="6" t="s">
        <v>6071</v>
      </c>
      <c s="36" t="s">
        <v>52</v>
      </c>
      <c s="37">
        <v>1</v>
      </c>
      <c s="36">
        <v>0</v>
      </c>
      <c s="36">
        <f>ROUND(G3000*H3000,6)</f>
      </c>
      <c r="L3000" s="38">
        <v>0</v>
      </c>
      <c s="32">
        <f>ROUND(ROUND(L3000,2)*ROUND(G3000,3),2)</f>
      </c>
      <c s="36" t="s">
        <v>1165</v>
      </c>
      <c>
        <f>(M3000*21)/100</f>
      </c>
      <c t="s">
        <v>27</v>
      </c>
    </row>
    <row r="3001" spans="1:5" ht="12.75">
      <c r="A3001" s="35" t="s">
        <v>54</v>
      </c>
      <c r="E3001" s="39" t="s">
        <v>6071</v>
      </c>
    </row>
    <row r="3002" spans="1:5" ht="38.25">
      <c r="A3002" s="35" t="s">
        <v>56</v>
      </c>
      <c r="E3002" s="40" t="s">
        <v>6072</v>
      </c>
    </row>
    <row r="3003" spans="1:5" ht="12.75">
      <c r="A3003" t="s">
        <v>58</v>
      </c>
      <c r="E3003" s="39" t="s">
        <v>5</v>
      </c>
    </row>
    <row r="3004" spans="1:16" ht="12.75">
      <c r="A3004" t="s">
        <v>48</v>
      </c>
      <c s="34" t="s">
        <v>6073</v>
      </c>
      <c s="34" t="s">
        <v>6074</v>
      </c>
      <c s="35" t="s">
        <v>5</v>
      </c>
      <c s="6" t="s">
        <v>6075</v>
      </c>
      <c s="36" t="s">
        <v>52</v>
      </c>
      <c s="37">
        <v>1</v>
      </c>
      <c s="36">
        <v>0</v>
      </c>
      <c s="36">
        <f>ROUND(G3004*H3004,6)</f>
      </c>
      <c r="L3004" s="38">
        <v>0</v>
      </c>
      <c s="32">
        <f>ROUND(ROUND(L3004,2)*ROUND(G3004,3),2)</f>
      </c>
      <c s="36" t="s">
        <v>1165</v>
      </c>
      <c>
        <f>(M3004*21)/100</f>
      </c>
      <c t="s">
        <v>27</v>
      </c>
    </row>
    <row r="3005" spans="1:5" ht="12.75">
      <c r="A3005" s="35" t="s">
        <v>54</v>
      </c>
      <c r="E3005" s="39" t="s">
        <v>6075</v>
      </c>
    </row>
    <row r="3006" spans="1:5" ht="38.25">
      <c r="A3006" s="35" t="s">
        <v>56</v>
      </c>
      <c r="E3006" s="40" t="s">
        <v>6076</v>
      </c>
    </row>
    <row r="3007" spans="1:5" ht="12.75">
      <c r="A3007" t="s">
        <v>58</v>
      </c>
      <c r="E3007" s="39" t="s">
        <v>5</v>
      </c>
    </row>
    <row r="3008" spans="1:16" ht="12.75">
      <c r="A3008" t="s">
        <v>48</v>
      </c>
      <c s="34" t="s">
        <v>6077</v>
      </c>
      <c s="34" t="s">
        <v>6078</v>
      </c>
      <c s="35" t="s">
        <v>5</v>
      </c>
      <c s="6" t="s">
        <v>6075</v>
      </c>
      <c s="36" t="s">
        <v>52</v>
      </c>
      <c s="37">
        <v>1</v>
      </c>
      <c s="36">
        <v>0</v>
      </c>
      <c s="36">
        <f>ROUND(G3008*H3008,6)</f>
      </c>
      <c r="L3008" s="38">
        <v>0</v>
      </c>
      <c s="32">
        <f>ROUND(ROUND(L3008,2)*ROUND(G3008,3),2)</f>
      </c>
      <c s="36" t="s">
        <v>1165</v>
      </c>
      <c>
        <f>(M3008*21)/100</f>
      </c>
      <c t="s">
        <v>27</v>
      </c>
    </row>
    <row r="3009" spans="1:5" ht="12.75">
      <c r="A3009" s="35" t="s">
        <v>54</v>
      </c>
      <c r="E3009" s="39" t="s">
        <v>6075</v>
      </c>
    </row>
    <row r="3010" spans="1:5" ht="38.25">
      <c r="A3010" s="35" t="s">
        <v>56</v>
      </c>
      <c r="E3010" s="40" t="s">
        <v>6076</v>
      </c>
    </row>
    <row r="3011" spans="1:5" ht="12.75">
      <c r="A3011" t="s">
        <v>58</v>
      </c>
      <c r="E3011" s="39" t="s">
        <v>5</v>
      </c>
    </row>
    <row r="3012" spans="1:16" ht="12.75">
      <c r="A3012" t="s">
        <v>48</v>
      </c>
      <c s="34" t="s">
        <v>6079</v>
      </c>
      <c s="34" t="s">
        <v>6080</v>
      </c>
      <c s="35" t="s">
        <v>5</v>
      </c>
      <c s="6" t="s">
        <v>6081</v>
      </c>
      <c s="36" t="s">
        <v>52</v>
      </c>
      <c s="37">
        <v>1</v>
      </c>
      <c s="36">
        <v>0</v>
      </c>
      <c s="36">
        <f>ROUND(G3012*H3012,6)</f>
      </c>
      <c r="L3012" s="38">
        <v>0</v>
      </c>
      <c s="32">
        <f>ROUND(ROUND(L3012,2)*ROUND(G3012,3),2)</f>
      </c>
      <c s="36" t="s">
        <v>1165</v>
      </c>
      <c>
        <f>(M3012*21)/100</f>
      </c>
      <c t="s">
        <v>27</v>
      </c>
    </row>
    <row r="3013" spans="1:5" ht="12.75">
      <c r="A3013" s="35" t="s">
        <v>54</v>
      </c>
      <c r="E3013" s="39" t="s">
        <v>6081</v>
      </c>
    </row>
    <row r="3014" spans="1:5" ht="25.5">
      <c r="A3014" s="35" t="s">
        <v>56</v>
      </c>
      <c r="E3014" s="40" t="s">
        <v>6082</v>
      </c>
    </row>
    <row r="3015" spans="1:5" ht="12.75">
      <c r="A3015" t="s">
        <v>58</v>
      </c>
      <c r="E3015" s="39" t="s">
        <v>5</v>
      </c>
    </row>
    <row r="3016" spans="1:16" ht="12.75">
      <c r="A3016" t="s">
        <v>48</v>
      </c>
      <c s="34" t="s">
        <v>6083</v>
      </c>
      <c s="34" t="s">
        <v>6084</v>
      </c>
      <c s="35" t="s">
        <v>5</v>
      </c>
      <c s="6" t="s">
        <v>6033</v>
      </c>
      <c s="36" t="s">
        <v>52</v>
      </c>
      <c s="37">
        <v>1</v>
      </c>
      <c s="36">
        <v>0</v>
      </c>
      <c s="36">
        <f>ROUND(G3016*H3016,6)</f>
      </c>
      <c r="L3016" s="38">
        <v>0</v>
      </c>
      <c s="32">
        <f>ROUND(ROUND(L3016,2)*ROUND(G3016,3),2)</f>
      </c>
      <c s="36" t="s">
        <v>1165</v>
      </c>
      <c>
        <f>(M3016*21)/100</f>
      </c>
      <c t="s">
        <v>27</v>
      </c>
    </row>
    <row r="3017" spans="1:5" ht="12.75">
      <c r="A3017" s="35" t="s">
        <v>54</v>
      </c>
      <c r="E3017" s="39" t="s">
        <v>6033</v>
      </c>
    </row>
    <row r="3018" spans="1:5" ht="25.5">
      <c r="A3018" s="35" t="s">
        <v>56</v>
      </c>
      <c r="E3018" s="40" t="s">
        <v>6082</v>
      </c>
    </row>
    <row r="3019" spans="1:5" ht="12.75">
      <c r="A3019" t="s">
        <v>58</v>
      </c>
      <c r="E3019" s="39" t="s">
        <v>5</v>
      </c>
    </row>
    <row r="3020" spans="1:16" ht="12.75">
      <c r="A3020" t="s">
        <v>48</v>
      </c>
      <c s="34" t="s">
        <v>6085</v>
      </c>
      <c s="34" t="s">
        <v>6086</v>
      </c>
      <c s="35" t="s">
        <v>5</v>
      </c>
      <c s="6" t="s">
        <v>6087</v>
      </c>
      <c s="36" t="s">
        <v>52</v>
      </c>
      <c s="37">
        <v>1</v>
      </c>
      <c s="36">
        <v>0</v>
      </c>
      <c s="36">
        <f>ROUND(G3020*H3020,6)</f>
      </c>
      <c r="L3020" s="38">
        <v>0</v>
      </c>
      <c s="32">
        <f>ROUND(ROUND(L3020,2)*ROUND(G3020,3),2)</f>
      </c>
      <c s="36" t="s">
        <v>1165</v>
      </c>
      <c>
        <f>(M3020*21)/100</f>
      </c>
      <c t="s">
        <v>27</v>
      </c>
    </row>
    <row r="3021" spans="1:5" ht="12.75">
      <c r="A3021" s="35" t="s">
        <v>54</v>
      </c>
      <c r="E3021" s="39" t="s">
        <v>6087</v>
      </c>
    </row>
    <row r="3022" spans="1:5" ht="25.5">
      <c r="A3022" s="35" t="s">
        <v>56</v>
      </c>
      <c r="E3022" s="40" t="s">
        <v>6082</v>
      </c>
    </row>
    <row r="3023" spans="1:5" ht="12.75">
      <c r="A3023" t="s">
        <v>58</v>
      </c>
      <c r="E3023" s="39" t="s">
        <v>5</v>
      </c>
    </row>
    <row r="3024" spans="1:16" ht="12.75">
      <c r="A3024" t="s">
        <v>48</v>
      </c>
      <c s="34" t="s">
        <v>6088</v>
      </c>
      <c s="34" t="s">
        <v>6089</v>
      </c>
      <c s="35" t="s">
        <v>5</v>
      </c>
      <c s="6" t="s">
        <v>6090</v>
      </c>
      <c s="36" t="s">
        <v>52</v>
      </c>
      <c s="37">
        <v>1</v>
      </c>
      <c s="36">
        <v>0</v>
      </c>
      <c s="36">
        <f>ROUND(G3024*H3024,6)</f>
      </c>
      <c r="L3024" s="38">
        <v>0</v>
      </c>
      <c s="32">
        <f>ROUND(ROUND(L3024,2)*ROUND(G3024,3),2)</f>
      </c>
      <c s="36" t="s">
        <v>1165</v>
      </c>
      <c>
        <f>(M3024*21)/100</f>
      </c>
      <c t="s">
        <v>27</v>
      </c>
    </row>
    <row r="3025" spans="1:5" ht="12.75">
      <c r="A3025" s="35" t="s">
        <v>54</v>
      </c>
      <c r="E3025" s="39" t="s">
        <v>6090</v>
      </c>
    </row>
    <row r="3026" spans="1:5" ht="25.5">
      <c r="A3026" s="35" t="s">
        <v>56</v>
      </c>
      <c r="E3026" s="40" t="s">
        <v>6082</v>
      </c>
    </row>
    <row r="3027" spans="1:5" ht="12.75">
      <c r="A3027" t="s">
        <v>58</v>
      </c>
      <c r="E3027" s="39" t="s">
        <v>5</v>
      </c>
    </row>
    <row r="3028" spans="1:16" ht="12.75">
      <c r="A3028" t="s">
        <v>48</v>
      </c>
      <c s="34" t="s">
        <v>6091</v>
      </c>
      <c s="34" t="s">
        <v>6092</v>
      </c>
      <c s="35" t="s">
        <v>5</v>
      </c>
      <c s="6" t="s">
        <v>6093</v>
      </c>
      <c s="36" t="s">
        <v>52</v>
      </c>
      <c s="37">
        <v>1</v>
      </c>
      <c s="36">
        <v>0</v>
      </c>
      <c s="36">
        <f>ROUND(G3028*H3028,6)</f>
      </c>
      <c r="L3028" s="38">
        <v>0</v>
      </c>
      <c s="32">
        <f>ROUND(ROUND(L3028,2)*ROUND(G3028,3),2)</f>
      </c>
      <c s="36" t="s">
        <v>1165</v>
      </c>
      <c>
        <f>(M3028*21)/100</f>
      </c>
      <c t="s">
        <v>27</v>
      </c>
    </row>
    <row r="3029" spans="1:5" ht="12.75">
      <c r="A3029" s="35" t="s">
        <v>54</v>
      </c>
      <c r="E3029" s="39" t="s">
        <v>6093</v>
      </c>
    </row>
    <row r="3030" spans="1:5" ht="25.5">
      <c r="A3030" s="35" t="s">
        <v>56</v>
      </c>
      <c r="E3030" s="40" t="s">
        <v>6082</v>
      </c>
    </row>
    <row r="3031" spans="1:5" ht="12.75">
      <c r="A3031" t="s">
        <v>58</v>
      </c>
      <c r="E3031" s="39" t="s">
        <v>5</v>
      </c>
    </row>
    <row r="3032" spans="1:16" ht="12.75">
      <c r="A3032" t="s">
        <v>48</v>
      </c>
      <c s="34" t="s">
        <v>6094</v>
      </c>
      <c s="34" t="s">
        <v>6095</v>
      </c>
      <c s="35" t="s">
        <v>5</v>
      </c>
      <c s="6" t="s">
        <v>6096</v>
      </c>
      <c s="36" t="s">
        <v>52</v>
      </c>
      <c s="37">
        <v>1</v>
      </c>
      <c s="36">
        <v>0</v>
      </c>
      <c s="36">
        <f>ROUND(G3032*H3032,6)</f>
      </c>
      <c r="L3032" s="38">
        <v>0</v>
      </c>
      <c s="32">
        <f>ROUND(ROUND(L3032,2)*ROUND(G3032,3),2)</f>
      </c>
      <c s="36" t="s">
        <v>1165</v>
      </c>
      <c>
        <f>(M3032*21)/100</f>
      </c>
      <c t="s">
        <v>27</v>
      </c>
    </row>
    <row r="3033" spans="1:5" ht="12.75">
      <c r="A3033" s="35" t="s">
        <v>54</v>
      </c>
      <c r="E3033" s="39" t="s">
        <v>6096</v>
      </c>
    </row>
    <row r="3034" spans="1:5" ht="25.5">
      <c r="A3034" s="35" t="s">
        <v>56</v>
      </c>
      <c r="E3034" s="40" t="s">
        <v>6082</v>
      </c>
    </row>
    <row r="3035" spans="1:5" ht="12.75">
      <c r="A3035" t="s">
        <v>58</v>
      </c>
      <c r="E3035" s="39" t="s">
        <v>5</v>
      </c>
    </row>
    <row r="3036" spans="1:16" ht="12.75">
      <c r="A3036" t="s">
        <v>48</v>
      </c>
      <c s="34" t="s">
        <v>6097</v>
      </c>
      <c s="34" t="s">
        <v>6098</v>
      </c>
      <c s="35" t="s">
        <v>5</v>
      </c>
      <c s="6" t="s">
        <v>6099</v>
      </c>
      <c s="36" t="s">
        <v>52</v>
      </c>
      <c s="37">
        <v>1</v>
      </c>
      <c s="36">
        <v>0</v>
      </c>
      <c s="36">
        <f>ROUND(G3036*H3036,6)</f>
      </c>
      <c r="L3036" s="38">
        <v>0</v>
      </c>
      <c s="32">
        <f>ROUND(ROUND(L3036,2)*ROUND(G3036,3),2)</f>
      </c>
      <c s="36" t="s">
        <v>1165</v>
      </c>
      <c>
        <f>(M3036*21)/100</f>
      </c>
      <c t="s">
        <v>27</v>
      </c>
    </row>
    <row r="3037" spans="1:5" ht="12.75">
      <c r="A3037" s="35" t="s">
        <v>54</v>
      </c>
      <c r="E3037" s="39" t="s">
        <v>6099</v>
      </c>
    </row>
    <row r="3038" spans="1:5" ht="25.5">
      <c r="A3038" s="35" t="s">
        <v>56</v>
      </c>
      <c r="E3038" s="40" t="s">
        <v>6082</v>
      </c>
    </row>
    <row r="3039" spans="1:5" ht="12.75">
      <c r="A3039" t="s">
        <v>58</v>
      </c>
      <c r="E3039" s="39" t="s">
        <v>5</v>
      </c>
    </row>
    <row r="3040" spans="1:16" ht="12.75">
      <c r="A3040" t="s">
        <v>48</v>
      </c>
      <c s="34" t="s">
        <v>6100</v>
      </c>
      <c s="34" t="s">
        <v>6101</v>
      </c>
      <c s="35" t="s">
        <v>5</v>
      </c>
      <c s="6" t="s">
        <v>6102</v>
      </c>
      <c s="36" t="s">
        <v>52</v>
      </c>
      <c s="37">
        <v>1</v>
      </c>
      <c s="36">
        <v>0</v>
      </c>
      <c s="36">
        <f>ROUND(G3040*H3040,6)</f>
      </c>
      <c r="L3040" s="38">
        <v>0</v>
      </c>
      <c s="32">
        <f>ROUND(ROUND(L3040,2)*ROUND(G3040,3),2)</f>
      </c>
      <c s="36" t="s">
        <v>1165</v>
      </c>
      <c>
        <f>(M3040*21)/100</f>
      </c>
      <c t="s">
        <v>27</v>
      </c>
    </row>
    <row r="3041" spans="1:5" ht="12.75">
      <c r="A3041" s="35" t="s">
        <v>54</v>
      </c>
      <c r="E3041" s="39" t="s">
        <v>6102</v>
      </c>
    </row>
    <row r="3042" spans="1:5" ht="25.5">
      <c r="A3042" s="35" t="s">
        <v>56</v>
      </c>
      <c r="E3042" s="40" t="s">
        <v>6082</v>
      </c>
    </row>
    <row r="3043" spans="1:5" ht="12.75">
      <c r="A3043" t="s">
        <v>58</v>
      </c>
      <c r="E3043" s="39" t="s">
        <v>5</v>
      </c>
    </row>
    <row r="3044" spans="1:16" ht="12.75">
      <c r="A3044" t="s">
        <v>48</v>
      </c>
      <c s="34" t="s">
        <v>6103</v>
      </c>
      <c s="34" t="s">
        <v>6104</v>
      </c>
      <c s="35" t="s">
        <v>5</v>
      </c>
      <c s="6" t="s">
        <v>6105</v>
      </c>
      <c s="36" t="s">
        <v>52</v>
      </c>
      <c s="37">
        <v>1</v>
      </c>
      <c s="36">
        <v>0</v>
      </c>
      <c s="36">
        <f>ROUND(G3044*H3044,6)</f>
      </c>
      <c r="L3044" s="38">
        <v>0</v>
      </c>
      <c s="32">
        <f>ROUND(ROUND(L3044,2)*ROUND(G3044,3),2)</f>
      </c>
      <c s="36" t="s">
        <v>1165</v>
      </c>
      <c>
        <f>(M3044*21)/100</f>
      </c>
      <c t="s">
        <v>27</v>
      </c>
    </row>
    <row r="3045" spans="1:5" ht="12.75">
      <c r="A3045" s="35" t="s">
        <v>54</v>
      </c>
      <c r="E3045" s="39" t="s">
        <v>6105</v>
      </c>
    </row>
    <row r="3046" spans="1:5" ht="25.5">
      <c r="A3046" s="35" t="s">
        <v>56</v>
      </c>
      <c r="E3046" s="40" t="s">
        <v>6082</v>
      </c>
    </row>
    <row r="3047" spans="1:5" ht="12.75">
      <c r="A3047" t="s">
        <v>58</v>
      </c>
      <c r="E3047" s="39" t="s">
        <v>5</v>
      </c>
    </row>
    <row r="3048" spans="1:16" ht="12.75">
      <c r="A3048" t="s">
        <v>48</v>
      </c>
      <c s="34" t="s">
        <v>6106</v>
      </c>
      <c s="34" t="s">
        <v>6107</v>
      </c>
      <c s="35" t="s">
        <v>5</v>
      </c>
      <c s="6" t="s">
        <v>6108</v>
      </c>
      <c s="36" t="s">
        <v>52</v>
      </c>
      <c s="37">
        <v>1</v>
      </c>
      <c s="36">
        <v>0</v>
      </c>
      <c s="36">
        <f>ROUND(G3048*H3048,6)</f>
      </c>
      <c r="L3048" s="38">
        <v>0</v>
      </c>
      <c s="32">
        <f>ROUND(ROUND(L3048,2)*ROUND(G3048,3),2)</f>
      </c>
      <c s="36" t="s">
        <v>1165</v>
      </c>
      <c>
        <f>(M3048*21)/100</f>
      </c>
      <c t="s">
        <v>27</v>
      </c>
    </row>
    <row r="3049" spans="1:5" ht="12.75">
      <c r="A3049" s="35" t="s">
        <v>54</v>
      </c>
      <c r="E3049" s="39" t="s">
        <v>6108</v>
      </c>
    </row>
    <row r="3050" spans="1:5" ht="25.5">
      <c r="A3050" s="35" t="s">
        <v>56</v>
      </c>
      <c r="E3050" s="40" t="s">
        <v>6082</v>
      </c>
    </row>
    <row r="3051" spans="1:5" ht="12.75">
      <c r="A3051" t="s">
        <v>58</v>
      </c>
      <c r="E3051" s="39" t="s">
        <v>5</v>
      </c>
    </row>
    <row r="3052" spans="1:16" ht="12.75">
      <c r="A3052" t="s">
        <v>48</v>
      </c>
      <c s="34" t="s">
        <v>6109</v>
      </c>
      <c s="34" t="s">
        <v>6110</v>
      </c>
      <c s="35" t="s">
        <v>5</v>
      </c>
      <c s="6" t="s">
        <v>6111</v>
      </c>
      <c s="36" t="s">
        <v>52</v>
      </c>
      <c s="37">
        <v>1</v>
      </c>
      <c s="36">
        <v>0</v>
      </c>
      <c s="36">
        <f>ROUND(G3052*H3052,6)</f>
      </c>
      <c r="L3052" s="38">
        <v>0</v>
      </c>
      <c s="32">
        <f>ROUND(ROUND(L3052,2)*ROUND(G3052,3),2)</f>
      </c>
      <c s="36" t="s">
        <v>1165</v>
      </c>
      <c>
        <f>(M3052*21)/100</f>
      </c>
      <c t="s">
        <v>27</v>
      </c>
    </row>
    <row r="3053" spans="1:5" ht="12.75">
      <c r="A3053" s="35" t="s">
        <v>54</v>
      </c>
      <c r="E3053" s="39" t="s">
        <v>6111</v>
      </c>
    </row>
    <row r="3054" spans="1:5" ht="25.5">
      <c r="A3054" s="35" t="s">
        <v>56</v>
      </c>
      <c r="E3054" s="40" t="s">
        <v>6082</v>
      </c>
    </row>
    <row r="3055" spans="1:5" ht="12.75">
      <c r="A3055" t="s">
        <v>58</v>
      </c>
      <c r="E3055" s="39" t="s">
        <v>5</v>
      </c>
    </row>
    <row r="3056" spans="1:16" ht="12.75">
      <c r="A3056" t="s">
        <v>48</v>
      </c>
      <c s="34" t="s">
        <v>6112</v>
      </c>
      <c s="34" t="s">
        <v>6113</v>
      </c>
      <c s="35" t="s">
        <v>5</v>
      </c>
      <c s="6" t="s">
        <v>6049</v>
      </c>
      <c s="36" t="s">
        <v>52</v>
      </c>
      <c s="37">
        <v>1</v>
      </c>
      <c s="36">
        <v>0</v>
      </c>
      <c s="36">
        <f>ROUND(G3056*H3056,6)</f>
      </c>
      <c r="L3056" s="38">
        <v>0</v>
      </c>
      <c s="32">
        <f>ROUND(ROUND(L3056,2)*ROUND(G3056,3),2)</f>
      </c>
      <c s="36" t="s">
        <v>1165</v>
      </c>
      <c>
        <f>(M3056*21)/100</f>
      </c>
      <c t="s">
        <v>27</v>
      </c>
    </row>
    <row r="3057" spans="1:5" ht="12.75">
      <c r="A3057" s="35" t="s">
        <v>54</v>
      </c>
      <c r="E3057" s="39" t="s">
        <v>6049</v>
      </c>
    </row>
    <row r="3058" spans="1:5" ht="25.5">
      <c r="A3058" s="35" t="s">
        <v>56</v>
      </c>
      <c r="E3058" s="40" t="s">
        <v>6082</v>
      </c>
    </row>
    <row r="3059" spans="1:5" ht="12.75">
      <c r="A3059" t="s">
        <v>58</v>
      </c>
      <c r="E3059" s="39" t="s">
        <v>5</v>
      </c>
    </row>
    <row r="3060" spans="1:16" ht="12.75">
      <c r="A3060" t="s">
        <v>48</v>
      </c>
      <c s="34" t="s">
        <v>6114</v>
      </c>
      <c s="34" t="s">
        <v>6115</v>
      </c>
      <c s="35" t="s">
        <v>5</v>
      </c>
      <c s="6" t="s">
        <v>6116</v>
      </c>
      <c s="36" t="s">
        <v>52</v>
      </c>
      <c s="37">
        <v>1</v>
      </c>
      <c s="36">
        <v>0</v>
      </c>
      <c s="36">
        <f>ROUND(G3060*H3060,6)</f>
      </c>
      <c r="L3060" s="38">
        <v>0</v>
      </c>
      <c s="32">
        <f>ROUND(ROUND(L3060,2)*ROUND(G3060,3),2)</f>
      </c>
      <c s="36" t="s">
        <v>1165</v>
      </c>
      <c>
        <f>(M3060*21)/100</f>
      </c>
      <c t="s">
        <v>27</v>
      </c>
    </row>
    <row r="3061" spans="1:5" ht="12.75">
      <c r="A3061" s="35" t="s">
        <v>54</v>
      </c>
      <c r="E3061" s="39" t="s">
        <v>6116</v>
      </c>
    </row>
    <row r="3062" spans="1:5" ht="25.5">
      <c r="A3062" s="35" t="s">
        <v>56</v>
      </c>
      <c r="E3062" s="40" t="s">
        <v>6082</v>
      </c>
    </row>
    <row r="3063" spans="1:5" ht="12.75">
      <c r="A3063" t="s">
        <v>58</v>
      </c>
      <c r="E3063" s="39" t="s">
        <v>5</v>
      </c>
    </row>
    <row r="3064" spans="1:16" ht="12.75">
      <c r="A3064" t="s">
        <v>48</v>
      </c>
      <c s="34" t="s">
        <v>6117</v>
      </c>
      <c s="34" t="s">
        <v>6118</v>
      </c>
      <c s="35" t="s">
        <v>5</v>
      </c>
      <c s="6" t="s">
        <v>6119</v>
      </c>
      <c s="36" t="s">
        <v>52</v>
      </c>
      <c s="37">
        <v>1</v>
      </c>
      <c s="36">
        <v>0</v>
      </c>
      <c s="36">
        <f>ROUND(G3064*H3064,6)</f>
      </c>
      <c r="L3064" s="38">
        <v>0</v>
      </c>
      <c s="32">
        <f>ROUND(ROUND(L3064,2)*ROUND(G3064,3),2)</f>
      </c>
      <c s="36" t="s">
        <v>1165</v>
      </c>
      <c>
        <f>(M3064*21)/100</f>
      </c>
      <c t="s">
        <v>27</v>
      </c>
    </row>
    <row r="3065" spans="1:5" ht="12.75">
      <c r="A3065" s="35" t="s">
        <v>54</v>
      </c>
      <c r="E3065" s="39" t="s">
        <v>6119</v>
      </c>
    </row>
    <row r="3066" spans="1:5" ht="25.5">
      <c r="A3066" s="35" t="s">
        <v>56</v>
      </c>
      <c r="E3066" s="40" t="s">
        <v>6082</v>
      </c>
    </row>
    <row r="3067" spans="1:5" ht="12.75">
      <c r="A3067" t="s">
        <v>58</v>
      </c>
      <c r="E3067" s="39" t="s">
        <v>5</v>
      </c>
    </row>
    <row r="3068" spans="1:16" ht="12.75">
      <c r="A3068" t="s">
        <v>48</v>
      </c>
      <c s="34" t="s">
        <v>6120</v>
      </c>
      <c s="34" t="s">
        <v>6121</v>
      </c>
      <c s="35" t="s">
        <v>5</v>
      </c>
      <c s="6" t="s">
        <v>6122</v>
      </c>
      <c s="36" t="s">
        <v>52</v>
      </c>
      <c s="37">
        <v>1</v>
      </c>
      <c s="36">
        <v>0</v>
      </c>
      <c s="36">
        <f>ROUND(G3068*H3068,6)</f>
      </c>
      <c r="L3068" s="38">
        <v>0</v>
      </c>
      <c s="32">
        <f>ROUND(ROUND(L3068,2)*ROUND(G3068,3),2)</f>
      </c>
      <c s="36" t="s">
        <v>1165</v>
      </c>
      <c>
        <f>(M3068*21)/100</f>
      </c>
      <c t="s">
        <v>27</v>
      </c>
    </row>
    <row r="3069" spans="1:5" ht="12.75">
      <c r="A3069" s="35" t="s">
        <v>54</v>
      </c>
      <c r="E3069" s="39" t="s">
        <v>6122</v>
      </c>
    </row>
    <row r="3070" spans="1:5" ht="25.5">
      <c r="A3070" s="35" t="s">
        <v>56</v>
      </c>
      <c r="E3070" s="40" t="s">
        <v>6082</v>
      </c>
    </row>
    <row r="3071" spans="1:5" ht="12.75">
      <c r="A3071" t="s">
        <v>58</v>
      </c>
      <c r="E3071" s="39" t="s">
        <v>5</v>
      </c>
    </row>
    <row r="3072" spans="1:16" ht="12.75">
      <c r="A3072" t="s">
        <v>48</v>
      </c>
      <c s="34" t="s">
        <v>6123</v>
      </c>
      <c s="34" t="s">
        <v>6124</v>
      </c>
      <c s="35" t="s">
        <v>5</v>
      </c>
      <c s="6" t="s">
        <v>6125</v>
      </c>
      <c s="36" t="s">
        <v>52</v>
      </c>
      <c s="37">
        <v>1</v>
      </c>
      <c s="36">
        <v>0</v>
      </c>
      <c s="36">
        <f>ROUND(G3072*H3072,6)</f>
      </c>
      <c r="L3072" s="38">
        <v>0</v>
      </c>
      <c s="32">
        <f>ROUND(ROUND(L3072,2)*ROUND(G3072,3),2)</f>
      </c>
      <c s="36" t="s">
        <v>1165</v>
      </c>
      <c>
        <f>(M3072*21)/100</f>
      </c>
      <c t="s">
        <v>27</v>
      </c>
    </row>
    <row r="3073" spans="1:5" ht="12.75">
      <c r="A3073" s="35" t="s">
        <v>54</v>
      </c>
      <c r="E3073" s="39" t="s">
        <v>6125</v>
      </c>
    </row>
    <row r="3074" spans="1:5" ht="25.5">
      <c r="A3074" s="35" t="s">
        <v>56</v>
      </c>
      <c r="E3074" s="40" t="s">
        <v>6082</v>
      </c>
    </row>
    <row r="3075" spans="1:5" ht="12.75">
      <c r="A3075" t="s">
        <v>58</v>
      </c>
      <c r="E3075" s="39" t="s">
        <v>5</v>
      </c>
    </row>
    <row r="3076" spans="1:16" ht="12.75">
      <c r="A3076" t="s">
        <v>48</v>
      </c>
      <c s="34" t="s">
        <v>6126</v>
      </c>
      <c s="34" t="s">
        <v>6127</v>
      </c>
      <c s="35" t="s">
        <v>5</v>
      </c>
      <c s="6" t="s">
        <v>6128</v>
      </c>
      <c s="36" t="s">
        <v>52</v>
      </c>
      <c s="37">
        <v>1</v>
      </c>
      <c s="36">
        <v>0</v>
      </c>
      <c s="36">
        <f>ROUND(G3076*H3076,6)</f>
      </c>
      <c r="L3076" s="38">
        <v>0</v>
      </c>
      <c s="32">
        <f>ROUND(ROUND(L3076,2)*ROUND(G3076,3),2)</f>
      </c>
      <c s="36" t="s">
        <v>1165</v>
      </c>
      <c>
        <f>(M3076*21)/100</f>
      </c>
      <c t="s">
        <v>27</v>
      </c>
    </row>
    <row r="3077" spans="1:5" ht="12.75">
      <c r="A3077" s="35" t="s">
        <v>54</v>
      </c>
      <c r="E3077" s="39" t="s">
        <v>6128</v>
      </c>
    </row>
    <row r="3078" spans="1:5" ht="25.5">
      <c r="A3078" s="35" t="s">
        <v>56</v>
      </c>
      <c r="E3078" s="40" t="s">
        <v>6082</v>
      </c>
    </row>
    <row r="3079" spans="1:5" ht="12.75">
      <c r="A3079" t="s">
        <v>58</v>
      </c>
      <c r="E3079" s="39" t="s">
        <v>5</v>
      </c>
    </row>
    <row r="3080" spans="1:16" ht="12.75">
      <c r="A3080" t="s">
        <v>48</v>
      </c>
      <c s="34" t="s">
        <v>6129</v>
      </c>
      <c s="34" t="s">
        <v>6130</v>
      </c>
      <c s="35" t="s">
        <v>5</v>
      </c>
      <c s="6" t="s">
        <v>6131</v>
      </c>
      <c s="36" t="s">
        <v>52</v>
      </c>
      <c s="37">
        <v>1</v>
      </c>
      <c s="36">
        <v>0</v>
      </c>
      <c s="36">
        <f>ROUND(G3080*H3080,6)</f>
      </c>
      <c r="L3080" s="38">
        <v>0</v>
      </c>
      <c s="32">
        <f>ROUND(ROUND(L3080,2)*ROUND(G3080,3),2)</f>
      </c>
      <c s="36" t="s">
        <v>1165</v>
      </c>
      <c>
        <f>(M3080*21)/100</f>
      </c>
      <c t="s">
        <v>27</v>
      </c>
    </row>
    <row r="3081" spans="1:5" ht="12.75">
      <c r="A3081" s="35" t="s">
        <v>54</v>
      </c>
      <c r="E3081" s="39" t="s">
        <v>6131</v>
      </c>
    </row>
    <row r="3082" spans="1:5" ht="25.5">
      <c r="A3082" s="35" t="s">
        <v>56</v>
      </c>
      <c r="E3082" s="40" t="s">
        <v>6082</v>
      </c>
    </row>
    <row r="3083" spans="1:5" ht="12.75">
      <c r="A3083" t="s">
        <v>58</v>
      </c>
      <c r="E3083" s="39" t="s">
        <v>5</v>
      </c>
    </row>
    <row r="3084" spans="1:16" ht="12.75">
      <c r="A3084" t="s">
        <v>48</v>
      </c>
      <c s="34" t="s">
        <v>6132</v>
      </c>
      <c s="34" t="s">
        <v>6133</v>
      </c>
      <c s="35" t="s">
        <v>5</v>
      </c>
      <c s="6" t="s">
        <v>6134</v>
      </c>
      <c s="36" t="s">
        <v>52</v>
      </c>
      <c s="37">
        <v>1</v>
      </c>
      <c s="36">
        <v>0</v>
      </c>
      <c s="36">
        <f>ROUND(G3084*H3084,6)</f>
      </c>
      <c r="L3084" s="38">
        <v>0</v>
      </c>
      <c s="32">
        <f>ROUND(ROUND(L3084,2)*ROUND(G3084,3),2)</f>
      </c>
      <c s="36" t="s">
        <v>1165</v>
      </c>
      <c>
        <f>(M3084*21)/100</f>
      </c>
      <c t="s">
        <v>27</v>
      </c>
    </row>
    <row r="3085" spans="1:5" ht="12.75">
      <c r="A3085" s="35" t="s">
        <v>54</v>
      </c>
      <c r="E3085" s="39" t="s">
        <v>6134</v>
      </c>
    </row>
    <row r="3086" spans="1:5" ht="25.5">
      <c r="A3086" s="35" t="s">
        <v>56</v>
      </c>
      <c r="E3086" s="40" t="s">
        <v>6082</v>
      </c>
    </row>
    <row r="3087" spans="1:5" ht="12.75">
      <c r="A3087" t="s">
        <v>58</v>
      </c>
      <c r="E3087" s="39" t="s">
        <v>5</v>
      </c>
    </row>
    <row r="3088" spans="1:16" ht="12.75">
      <c r="A3088" t="s">
        <v>48</v>
      </c>
      <c s="34" t="s">
        <v>6135</v>
      </c>
      <c s="34" t="s">
        <v>6136</v>
      </c>
      <c s="35" t="s">
        <v>5</v>
      </c>
      <c s="6" t="s">
        <v>6137</v>
      </c>
      <c s="36" t="s">
        <v>52</v>
      </c>
      <c s="37">
        <v>1</v>
      </c>
      <c s="36">
        <v>0</v>
      </c>
      <c s="36">
        <f>ROUND(G3088*H3088,6)</f>
      </c>
      <c r="L3088" s="38">
        <v>0</v>
      </c>
      <c s="32">
        <f>ROUND(ROUND(L3088,2)*ROUND(G3088,3),2)</f>
      </c>
      <c s="36" t="s">
        <v>1165</v>
      </c>
      <c>
        <f>(M3088*21)/100</f>
      </c>
      <c t="s">
        <v>27</v>
      </c>
    </row>
    <row r="3089" spans="1:5" ht="12.75">
      <c r="A3089" s="35" t="s">
        <v>54</v>
      </c>
      <c r="E3089" s="39" t="s">
        <v>6137</v>
      </c>
    </row>
    <row r="3090" spans="1:5" ht="25.5">
      <c r="A3090" s="35" t="s">
        <v>56</v>
      </c>
      <c r="E3090" s="40" t="s">
        <v>6082</v>
      </c>
    </row>
    <row r="3091" spans="1:5" ht="12.75">
      <c r="A3091" t="s">
        <v>58</v>
      </c>
      <c r="E3091" s="39" t="s">
        <v>5</v>
      </c>
    </row>
    <row r="3092" spans="1:16" ht="12.75">
      <c r="A3092" t="s">
        <v>48</v>
      </c>
      <c s="34" t="s">
        <v>6138</v>
      </c>
      <c s="34" t="s">
        <v>6139</v>
      </c>
      <c s="35" t="s">
        <v>5</v>
      </c>
      <c s="6" t="s">
        <v>6140</v>
      </c>
      <c s="36" t="s">
        <v>52</v>
      </c>
      <c s="37">
        <v>1</v>
      </c>
      <c s="36">
        <v>0</v>
      </c>
      <c s="36">
        <f>ROUND(G3092*H3092,6)</f>
      </c>
      <c r="L3092" s="38">
        <v>0</v>
      </c>
      <c s="32">
        <f>ROUND(ROUND(L3092,2)*ROUND(G3092,3),2)</f>
      </c>
      <c s="36" t="s">
        <v>1165</v>
      </c>
      <c>
        <f>(M3092*21)/100</f>
      </c>
      <c t="s">
        <v>27</v>
      </c>
    </row>
    <row r="3093" spans="1:5" ht="12.75">
      <c r="A3093" s="35" t="s">
        <v>54</v>
      </c>
      <c r="E3093" s="39" t="s">
        <v>6140</v>
      </c>
    </row>
    <row r="3094" spans="1:5" ht="25.5">
      <c r="A3094" s="35" t="s">
        <v>56</v>
      </c>
      <c r="E3094" s="40" t="s">
        <v>6082</v>
      </c>
    </row>
    <row r="3095" spans="1:5" ht="12.75">
      <c r="A3095" t="s">
        <v>58</v>
      </c>
      <c r="E3095" s="39" t="s">
        <v>5</v>
      </c>
    </row>
    <row r="3096" spans="1:16" ht="12.75">
      <c r="A3096" t="s">
        <v>48</v>
      </c>
      <c s="34" t="s">
        <v>6141</v>
      </c>
      <c s="34" t="s">
        <v>6142</v>
      </c>
      <c s="35" t="s">
        <v>5</v>
      </c>
      <c s="6" t="s">
        <v>6143</v>
      </c>
      <c s="36" t="s">
        <v>52</v>
      </c>
      <c s="37">
        <v>1</v>
      </c>
      <c s="36">
        <v>0</v>
      </c>
      <c s="36">
        <f>ROUND(G3096*H3096,6)</f>
      </c>
      <c r="L3096" s="38">
        <v>0</v>
      </c>
      <c s="32">
        <f>ROUND(ROUND(L3096,2)*ROUND(G3096,3),2)</f>
      </c>
      <c s="36" t="s">
        <v>1165</v>
      </c>
      <c>
        <f>(M3096*21)/100</f>
      </c>
      <c t="s">
        <v>27</v>
      </c>
    </row>
    <row r="3097" spans="1:5" ht="12.75">
      <c r="A3097" s="35" t="s">
        <v>54</v>
      </c>
      <c r="E3097" s="39" t="s">
        <v>6143</v>
      </c>
    </row>
    <row r="3098" spans="1:5" ht="25.5">
      <c r="A3098" s="35" t="s">
        <v>56</v>
      </c>
      <c r="E3098" s="40" t="s">
        <v>6082</v>
      </c>
    </row>
    <row r="3099" spans="1:5" ht="12.75">
      <c r="A3099" t="s">
        <v>58</v>
      </c>
      <c r="E3099" s="39" t="s">
        <v>5</v>
      </c>
    </row>
    <row r="3100" spans="1:16" ht="12.75">
      <c r="A3100" t="s">
        <v>48</v>
      </c>
      <c s="34" t="s">
        <v>6144</v>
      </c>
      <c s="34" t="s">
        <v>6145</v>
      </c>
      <c s="35" t="s">
        <v>5</v>
      </c>
      <c s="6" t="s">
        <v>6146</v>
      </c>
      <c s="36" t="s">
        <v>52</v>
      </c>
      <c s="37">
        <v>1</v>
      </c>
      <c s="36">
        <v>0</v>
      </c>
      <c s="36">
        <f>ROUND(G3100*H3100,6)</f>
      </c>
      <c r="L3100" s="38">
        <v>0</v>
      </c>
      <c s="32">
        <f>ROUND(ROUND(L3100,2)*ROUND(G3100,3),2)</f>
      </c>
      <c s="36" t="s">
        <v>1165</v>
      </c>
      <c>
        <f>(M3100*21)/100</f>
      </c>
      <c t="s">
        <v>27</v>
      </c>
    </row>
    <row r="3101" spans="1:5" ht="12.75">
      <c r="A3101" s="35" t="s">
        <v>54</v>
      </c>
      <c r="E3101" s="39" t="s">
        <v>6146</v>
      </c>
    </row>
    <row r="3102" spans="1:5" ht="25.5">
      <c r="A3102" s="35" t="s">
        <v>56</v>
      </c>
      <c r="E3102" s="40" t="s">
        <v>6082</v>
      </c>
    </row>
    <row r="3103" spans="1:5" ht="12.75">
      <c r="A3103" t="s">
        <v>58</v>
      </c>
      <c r="E3103" s="39" t="s">
        <v>5</v>
      </c>
    </row>
    <row r="3104" spans="1:16" ht="12.75">
      <c r="A3104" t="s">
        <v>48</v>
      </c>
      <c s="34" t="s">
        <v>6147</v>
      </c>
      <c s="34" t="s">
        <v>6148</v>
      </c>
      <c s="35" t="s">
        <v>5</v>
      </c>
      <c s="6" t="s">
        <v>6075</v>
      </c>
      <c s="36" t="s">
        <v>52</v>
      </c>
      <c s="37">
        <v>1</v>
      </c>
      <c s="36">
        <v>0</v>
      </c>
      <c s="36">
        <f>ROUND(G3104*H3104,6)</f>
      </c>
      <c r="L3104" s="38">
        <v>0</v>
      </c>
      <c s="32">
        <f>ROUND(ROUND(L3104,2)*ROUND(G3104,3),2)</f>
      </c>
      <c s="36" t="s">
        <v>1165</v>
      </c>
      <c>
        <f>(M3104*21)/100</f>
      </c>
      <c t="s">
        <v>27</v>
      </c>
    </row>
    <row r="3105" spans="1:5" ht="12.75">
      <c r="A3105" s="35" t="s">
        <v>54</v>
      </c>
      <c r="E3105" s="39" t="s">
        <v>6075</v>
      </c>
    </row>
    <row r="3106" spans="1:5" ht="25.5">
      <c r="A3106" s="35" t="s">
        <v>56</v>
      </c>
      <c r="E3106" s="40" t="s">
        <v>6082</v>
      </c>
    </row>
    <row r="3107" spans="1:5" ht="12.75">
      <c r="A3107" t="s">
        <v>58</v>
      </c>
      <c r="E3107" s="39" t="s">
        <v>5</v>
      </c>
    </row>
    <row r="3108" spans="1:16" ht="12.75">
      <c r="A3108" t="s">
        <v>48</v>
      </c>
      <c s="34" t="s">
        <v>6149</v>
      </c>
      <c s="34" t="s">
        <v>6150</v>
      </c>
      <c s="35" t="s">
        <v>5</v>
      </c>
      <c s="6" t="s">
        <v>6151</v>
      </c>
      <c s="36" t="s">
        <v>52</v>
      </c>
      <c s="37">
        <v>1</v>
      </c>
      <c s="36">
        <v>0</v>
      </c>
      <c s="36">
        <f>ROUND(G3108*H3108,6)</f>
      </c>
      <c r="L3108" s="38">
        <v>0</v>
      </c>
      <c s="32">
        <f>ROUND(ROUND(L3108,2)*ROUND(G3108,3),2)</f>
      </c>
      <c s="36" t="s">
        <v>1165</v>
      </c>
      <c>
        <f>(M3108*21)/100</f>
      </c>
      <c t="s">
        <v>27</v>
      </c>
    </row>
    <row r="3109" spans="1:5" ht="12.75">
      <c r="A3109" s="35" t="s">
        <v>54</v>
      </c>
      <c r="E3109" s="39" t="s">
        <v>6151</v>
      </c>
    </row>
    <row r="3110" spans="1:5" ht="25.5">
      <c r="A3110" s="35" t="s">
        <v>56</v>
      </c>
      <c r="E3110" s="40" t="s">
        <v>6082</v>
      </c>
    </row>
    <row r="3111" spans="1:5" ht="12.75">
      <c r="A3111" t="s">
        <v>58</v>
      </c>
      <c r="E3111" s="39" t="s">
        <v>5</v>
      </c>
    </row>
    <row r="3112" spans="1:16" ht="12.75">
      <c r="A3112" t="s">
        <v>48</v>
      </c>
      <c s="34" t="s">
        <v>6152</v>
      </c>
      <c s="34" t="s">
        <v>6153</v>
      </c>
      <c s="35" t="s">
        <v>5</v>
      </c>
      <c s="6" t="s">
        <v>6075</v>
      </c>
      <c s="36" t="s">
        <v>52</v>
      </c>
      <c s="37">
        <v>1</v>
      </c>
      <c s="36">
        <v>0</v>
      </c>
      <c s="36">
        <f>ROUND(G3112*H3112,6)</f>
      </c>
      <c r="L3112" s="38">
        <v>0</v>
      </c>
      <c s="32">
        <f>ROUND(ROUND(L3112,2)*ROUND(G3112,3),2)</f>
      </c>
      <c s="36" t="s">
        <v>1165</v>
      </c>
      <c>
        <f>(M3112*21)/100</f>
      </c>
      <c t="s">
        <v>27</v>
      </c>
    </row>
    <row r="3113" spans="1:5" ht="12.75">
      <c r="A3113" s="35" t="s">
        <v>54</v>
      </c>
      <c r="E3113" s="39" t="s">
        <v>6075</v>
      </c>
    </row>
    <row r="3114" spans="1:5" ht="25.5">
      <c r="A3114" s="35" t="s">
        <v>56</v>
      </c>
      <c r="E3114" s="40" t="s">
        <v>6082</v>
      </c>
    </row>
    <row r="3115" spans="1:5" ht="12.75">
      <c r="A3115" t="s">
        <v>58</v>
      </c>
      <c r="E3115" s="39" t="s">
        <v>5</v>
      </c>
    </row>
    <row r="3116" spans="1:16" ht="12.75">
      <c r="A3116" t="s">
        <v>48</v>
      </c>
      <c s="34" t="s">
        <v>6154</v>
      </c>
      <c s="34" t="s">
        <v>6155</v>
      </c>
      <c s="35" t="s">
        <v>5</v>
      </c>
      <c s="6" t="s">
        <v>6156</v>
      </c>
      <c s="36" t="s">
        <v>52</v>
      </c>
      <c s="37">
        <v>1</v>
      </c>
      <c s="36">
        <v>0</v>
      </c>
      <c s="36">
        <f>ROUND(G3116*H3116,6)</f>
      </c>
      <c r="L3116" s="38">
        <v>0</v>
      </c>
      <c s="32">
        <f>ROUND(ROUND(L3116,2)*ROUND(G3116,3),2)</f>
      </c>
      <c s="36" t="s">
        <v>1165</v>
      </c>
      <c>
        <f>(M3116*21)/100</f>
      </c>
      <c t="s">
        <v>27</v>
      </c>
    </row>
    <row r="3117" spans="1:5" ht="12.75">
      <c r="A3117" s="35" t="s">
        <v>54</v>
      </c>
      <c r="E3117" s="39" t="s">
        <v>6156</v>
      </c>
    </row>
    <row r="3118" spans="1:5" ht="25.5">
      <c r="A3118" s="35" t="s">
        <v>56</v>
      </c>
      <c r="E3118" s="40" t="s">
        <v>6082</v>
      </c>
    </row>
    <row r="3119" spans="1:5" ht="12.75">
      <c r="A3119" t="s">
        <v>58</v>
      </c>
      <c r="E3119" s="39" t="s">
        <v>5</v>
      </c>
    </row>
    <row r="3120" spans="1:16" ht="12.75">
      <c r="A3120" t="s">
        <v>48</v>
      </c>
      <c s="34" t="s">
        <v>6157</v>
      </c>
      <c s="34" t="s">
        <v>6158</v>
      </c>
      <c s="35" t="s">
        <v>5</v>
      </c>
      <c s="6" t="s">
        <v>6049</v>
      </c>
      <c s="36" t="s">
        <v>52</v>
      </c>
      <c s="37">
        <v>1</v>
      </c>
      <c s="36">
        <v>0</v>
      </c>
      <c s="36">
        <f>ROUND(G3120*H3120,6)</f>
      </c>
      <c r="L3120" s="38">
        <v>0</v>
      </c>
      <c s="32">
        <f>ROUND(ROUND(L3120,2)*ROUND(G3120,3),2)</f>
      </c>
      <c s="36" t="s">
        <v>1165</v>
      </c>
      <c>
        <f>(M3120*21)/100</f>
      </c>
      <c t="s">
        <v>27</v>
      </c>
    </row>
    <row r="3121" spans="1:5" ht="12.75">
      <c r="A3121" s="35" t="s">
        <v>54</v>
      </c>
      <c r="E3121" s="39" t="s">
        <v>6049</v>
      </c>
    </row>
    <row r="3122" spans="1:5" ht="25.5">
      <c r="A3122" s="35" t="s">
        <v>56</v>
      </c>
      <c r="E3122" s="40" t="s">
        <v>6082</v>
      </c>
    </row>
    <row r="3123" spans="1:5" ht="12.75">
      <c r="A3123" t="s">
        <v>58</v>
      </c>
      <c r="E3123" s="39" t="s">
        <v>5</v>
      </c>
    </row>
    <row r="3124" spans="1:16" ht="12.75">
      <c r="A3124" t="s">
        <v>48</v>
      </c>
      <c s="34" t="s">
        <v>6159</v>
      </c>
      <c s="34" t="s">
        <v>6160</v>
      </c>
      <c s="35" t="s">
        <v>5</v>
      </c>
      <c s="6" t="s">
        <v>6161</v>
      </c>
      <c s="36" t="s">
        <v>52</v>
      </c>
      <c s="37">
        <v>1</v>
      </c>
      <c s="36">
        <v>0</v>
      </c>
      <c s="36">
        <f>ROUND(G3124*H3124,6)</f>
      </c>
      <c r="L3124" s="38">
        <v>0</v>
      </c>
      <c s="32">
        <f>ROUND(ROUND(L3124,2)*ROUND(G3124,3),2)</f>
      </c>
      <c s="36" t="s">
        <v>1165</v>
      </c>
      <c>
        <f>(M3124*21)/100</f>
      </c>
      <c t="s">
        <v>27</v>
      </c>
    </row>
    <row r="3125" spans="1:5" ht="12.75">
      <c r="A3125" s="35" t="s">
        <v>54</v>
      </c>
      <c r="E3125" s="39" t="s">
        <v>6161</v>
      </c>
    </row>
    <row r="3126" spans="1:5" ht="25.5">
      <c r="A3126" s="35" t="s">
        <v>56</v>
      </c>
      <c r="E3126" s="40" t="s">
        <v>6082</v>
      </c>
    </row>
    <row r="3127" spans="1:5" ht="12.75">
      <c r="A3127" t="s">
        <v>58</v>
      </c>
      <c r="E3127" s="39" t="s">
        <v>5</v>
      </c>
    </row>
    <row r="3128" spans="1:16" ht="12.75">
      <c r="A3128" t="s">
        <v>48</v>
      </c>
      <c s="34" t="s">
        <v>6162</v>
      </c>
      <c s="34" t="s">
        <v>6163</v>
      </c>
      <c s="35" t="s">
        <v>5</v>
      </c>
      <c s="6" t="s">
        <v>6164</v>
      </c>
      <c s="36" t="s">
        <v>52</v>
      </c>
      <c s="37">
        <v>1</v>
      </c>
      <c s="36">
        <v>0</v>
      </c>
      <c s="36">
        <f>ROUND(G3128*H3128,6)</f>
      </c>
      <c r="L3128" s="38">
        <v>0</v>
      </c>
      <c s="32">
        <f>ROUND(ROUND(L3128,2)*ROUND(G3128,3),2)</f>
      </c>
      <c s="36" t="s">
        <v>1165</v>
      </c>
      <c>
        <f>(M3128*21)/100</f>
      </c>
      <c t="s">
        <v>27</v>
      </c>
    </row>
    <row r="3129" spans="1:5" ht="12.75">
      <c r="A3129" s="35" t="s">
        <v>54</v>
      </c>
      <c r="E3129" s="39" t="s">
        <v>6164</v>
      </c>
    </row>
    <row r="3130" spans="1:5" ht="25.5">
      <c r="A3130" s="35" t="s">
        <v>56</v>
      </c>
      <c r="E3130" s="40" t="s">
        <v>6082</v>
      </c>
    </row>
    <row r="3131" spans="1:5" ht="12.75">
      <c r="A3131" t="s">
        <v>58</v>
      </c>
      <c r="E3131" s="39" t="s">
        <v>5</v>
      </c>
    </row>
    <row r="3132" spans="1:16" ht="12.75">
      <c r="A3132" t="s">
        <v>48</v>
      </c>
      <c s="34" t="s">
        <v>6165</v>
      </c>
      <c s="34" t="s">
        <v>6166</v>
      </c>
      <c s="35" t="s">
        <v>5</v>
      </c>
      <c s="6" t="s">
        <v>6167</v>
      </c>
      <c s="36" t="s">
        <v>52</v>
      </c>
      <c s="37">
        <v>1</v>
      </c>
      <c s="36">
        <v>0</v>
      </c>
      <c s="36">
        <f>ROUND(G3132*H3132,6)</f>
      </c>
      <c r="L3132" s="38">
        <v>0</v>
      </c>
      <c s="32">
        <f>ROUND(ROUND(L3132,2)*ROUND(G3132,3),2)</f>
      </c>
      <c s="36" t="s">
        <v>1165</v>
      </c>
      <c>
        <f>(M3132*21)/100</f>
      </c>
      <c t="s">
        <v>27</v>
      </c>
    </row>
    <row r="3133" spans="1:5" ht="12.75">
      <c r="A3133" s="35" t="s">
        <v>54</v>
      </c>
      <c r="E3133" s="39" t="s">
        <v>6167</v>
      </c>
    </row>
    <row r="3134" spans="1:5" ht="25.5">
      <c r="A3134" s="35" t="s">
        <v>56</v>
      </c>
      <c r="E3134" s="40" t="s">
        <v>6082</v>
      </c>
    </row>
    <row r="3135" spans="1:5" ht="12.75">
      <c r="A3135" t="s">
        <v>58</v>
      </c>
      <c r="E3135" s="39" t="s">
        <v>5</v>
      </c>
    </row>
    <row r="3136" spans="1:16" ht="12.75">
      <c r="A3136" t="s">
        <v>48</v>
      </c>
      <c s="34" t="s">
        <v>6168</v>
      </c>
      <c s="34" t="s">
        <v>6169</v>
      </c>
      <c s="35" t="s">
        <v>5</v>
      </c>
      <c s="6" t="s">
        <v>6170</v>
      </c>
      <c s="36" t="s">
        <v>52</v>
      </c>
      <c s="37">
        <v>1</v>
      </c>
      <c s="36">
        <v>0</v>
      </c>
      <c s="36">
        <f>ROUND(G3136*H3136,6)</f>
      </c>
      <c r="L3136" s="38">
        <v>0</v>
      </c>
      <c s="32">
        <f>ROUND(ROUND(L3136,2)*ROUND(G3136,3),2)</f>
      </c>
      <c s="36" t="s">
        <v>1165</v>
      </c>
      <c>
        <f>(M3136*21)/100</f>
      </c>
      <c t="s">
        <v>27</v>
      </c>
    </row>
    <row r="3137" spans="1:5" ht="12.75">
      <c r="A3137" s="35" t="s">
        <v>54</v>
      </c>
      <c r="E3137" s="39" t="s">
        <v>6170</v>
      </c>
    </row>
    <row r="3138" spans="1:5" ht="25.5">
      <c r="A3138" s="35" t="s">
        <v>56</v>
      </c>
      <c r="E3138" s="40" t="s">
        <v>6082</v>
      </c>
    </row>
    <row r="3139" spans="1:5" ht="12.75">
      <c r="A3139" t="s">
        <v>58</v>
      </c>
      <c r="E3139" s="39" t="s">
        <v>5</v>
      </c>
    </row>
    <row r="3140" spans="1:16" ht="12.75">
      <c r="A3140" t="s">
        <v>48</v>
      </c>
      <c s="34" t="s">
        <v>6171</v>
      </c>
      <c s="34" t="s">
        <v>6172</v>
      </c>
      <c s="35" t="s">
        <v>5</v>
      </c>
      <c s="6" t="s">
        <v>6173</v>
      </c>
      <c s="36" t="s">
        <v>52</v>
      </c>
      <c s="37">
        <v>1</v>
      </c>
      <c s="36">
        <v>0</v>
      </c>
      <c s="36">
        <f>ROUND(G3140*H3140,6)</f>
      </c>
      <c r="L3140" s="38">
        <v>0</v>
      </c>
      <c s="32">
        <f>ROUND(ROUND(L3140,2)*ROUND(G3140,3),2)</f>
      </c>
      <c s="36" t="s">
        <v>1165</v>
      </c>
      <c>
        <f>(M3140*21)/100</f>
      </c>
      <c t="s">
        <v>27</v>
      </c>
    </row>
    <row r="3141" spans="1:5" ht="12.75">
      <c r="A3141" s="35" t="s">
        <v>54</v>
      </c>
      <c r="E3141" s="39" t="s">
        <v>6173</v>
      </c>
    </row>
    <row r="3142" spans="1:5" ht="25.5">
      <c r="A3142" s="35" t="s">
        <v>56</v>
      </c>
      <c r="E3142" s="40" t="s">
        <v>6082</v>
      </c>
    </row>
    <row r="3143" spans="1:5" ht="12.75">
      <c r="A3143" t="s">
        <v>58</v>
      </c>
      <c r="E3143" s="39" t="s">
        <v>5</v>
      </c>
    </row>
    <row r="3144" spans="1:16" ht="12.75">
      <c r="A3144" t="s">
        <v>48</v>
      </c>
      <c s="34" t="s">
        <v>6174</v>
      </c>
      <c s="34" t="s">
        <v>6175</v>
      </c>
      <c s="35" t="s">
        <v>5</v>
      </c>
      <c s="6" t="s">
        <v>6049</v>
      </c>
      <c s="36" t="s">
        <v>52</v>
      </c>
      <c s="37">
        <v>1</v>
      </c>
      <c s="36">
        <v>0</v>
      </c>
      <c s="36">
        <f>ROUND(G3144*H3144,6)</f>
      </c>
      <c r="L3144" s="38">
        <v>0</v>
      </c>
      <c s="32">
        <f>ROUND(ROUND(L3144,2)*ROUND(G3144,3),2)</f>
      </c>
      <c s="36" t="s">
        <v>1165</v>
      </c>
      <c>
        <f>(M3144*21)/100</f>
      </c>
      <c t="s">
        <v>27</v>
      </c>
    </row>
    <row r="3145" spans="1:5" ht="12.75">
      <c r="A3145" s="35" t="s">
        <v>54</v>
      </c>
      <c r="E3145" s="39" t="s">
        <v>6049</v>
      </c>
    </row>
    <row r="3146" spans="1:5" ht="25.5">
      <c r="A3146" s="35" t="s">
        <v>56</v>
      </c>
      <c r="E3146" s="40" t="s">
        <v>6082</v>
      </c>
    </row>
    <row r="3147" spans="1:5" ht="12.75">
      <c r="A3147" t="s">
        <v>58</v>
      </c>
      <c r="E3147" s="39" t="s">
        <v>5</v>
      </c>
    </row>
    <row r="3148" spans="1:16" ht="12.75">
      <c r="A3148" t="s">
        <v>48</v>
      </c>
      <c s="34" t="s">
        <v>6176</v>
      </c>
      <c s="34" t="s">
        <v>6177</v>
      </c>
      <c s="35" t="s">
        <v>5</v>
      </c>
      <c s="6" t="s">
        <v>6178</v>
      </c>
      <c s="36" t="s">
        <v>52</v>
      </c>
      <c s="37">
        <v>1</v>
      </c>
      <c s="36">
        <v>0</v>
      </c>
      <c s="36">
        <f>ROUND(G3148*H3148,6)</f>
      </c>
      <c r="L3148" s="38">
        <v>0</v>
      </c>
      <c s="32">
        <f>ROUND(ROUND(L3148,2)*ROUND(G3148,3),2)</f>
      </c>
      <c s="36" t="s">
        <v>1165</v>
      </c>
      <c>
        <f>(M3148*21)/100</f>
      </c>
      <c t="s">
        <v>27</v>
      </c>
    </row>
    <row r="3149" spans="1:5" ht="12.75">
      <c r="A3149" s="35" t="s">
        <v>54</v>
      </c>
      <c r="E3149" s="39" t="s">
        <v>6178</v>
      </c>
    </row>
    <row r="3150" spans="1:5" ht="12.75">
      <c r="A3150" s="35" t="s">
        <v>56</v>
      </c>
      <c r="E3150" s="40" t="s">
        <v>5</v>
      </c>
    </row>
    <row r="3151" spans="1:5" ht="12.75">
      <c r="A3151" t="s">
        <v>58</v>
      </c>
      <c r="E3151" s="39" t="s">
        <v>5</v>
      </c>
    </row>
    <row r="3152" spans="1:16" ht="12.75">
      <c r="A3152" t="s">
        <v>48</v>
      </c>
      <c s="34" t="s">
        <v>6179</v>
      </c>
      <c s="34" t="s">
        <v>6180</v>
      </c>
      <c s="35" t="s">
        <v>5</v>
      </c>
      <c s="6" t="s">
        <v>6181</v>
      </c>
      <c s="36" t="s">
        <v>52</v>
      </c>
      <c s="37">
        <v>1</v>
      </c>
      <c s="36">
        <v>0</v>
      </c>
      <c s="36">
        <f>ROUND(G3152*H3152,6)</f>
      </c>
      <c r="L3152" s="38">
        <v>0</v>
      </c>
      <c s="32">
        <f>ROUND(ROUND(L3152,2)*ROUND(G3152,3),2)</f>
      </c>
      <c s="36" t="s">
        <v>1165</v>
      </c>
      <c>
        <f>(M3152*21)/100</f>
      </c>
      <c t="s">
        <v>27</v>
      </c>
    </row>
    <row r="3153" spans="1:5" ht="12.75">
      <c r="A3153" s="35" t="s">
        <v>54</v>
      </c>
      <c r="E3153" s="39" t="s">
        <v>6181</v>
      </c>
    </row>
    <row r="3154" spans="1:5" ht="12.75">
      <c r="A3154" s="35" t="s">
        <v>56</v>
      </c>
      <c r="E3154" s="40" t="s">
        <v>5</v>
      </c>
    </row>
    <row r="3155" spans="1:5" ht="12.75">
      <c r="A3155" t="s">
        <v>58</v>
      </c>
      <c r="E3155" s="39" t="s">
        <v>5</v>
      </c>
    </row>
    <row r="3156" spans="1:16" ht="12.75">
      <c r="A3156" t="s">
        <v>48</v>
      </c>
      <c s="34" t="s">
        <v>6182</v>
      </c>
      <c s="34" t="s">
        <v>6183</v>
      </c>
      <c s="35" t="s">
        <v>5</v>
      </c>
      <c s="6" t="s">
        <v>6184</v>
      </c>
      <c s="36" t="s">
        <v>52</v>
      </c>
      <c s="37">
        <v>1</v>
      </c>
      <c s="36">
        <v>0</v>
      </c>
      <c s="36">
        <f>ROUND(G3156*H3156,6)</f>
      </c>
      <c r="L3156" s="38">
        <v>0</v>
      </c>
      <c s="32">
        <f>ROUND(ROUND(L3156,2)*ROUND(G3156,3),2)</f>
      </c>
      <c s="36" t="s">
        <v>1165</v>
      </c>
      <c>
        <f>(M3156*21)/100</f>
      </c>
      <c t="s">
        <v>27</v>
      </c>
    </row>
    <row r="3157" spans="1:5" ht="12.75">
      <c r="A3157" s="35" t="s">
        <v>54</v>
      </c>
      <c r="E3157" s="39" t="s">
        <v>6184</v>
      </c>
    </row>
    <row r="3158" spans="1:5" ht="12.75">
      <c r="A3158" s="35" t="s">
        <v>56</v>
      </c>
      <c r="E3158" s="40" t="s">
        <v>5</v>
      </c>
    </row>
    <row r="3159" spans="1:5" ht="12.75">
      <c r="A3159" t="s">
        <v>58</v>
      </c>
      <c r="E3159" s="39" t="s">
        <v>5</v>
      </c>
    </row>
    <row r="3160" spans="1:16" ht="12.75">
      <c r="A3160" t="s">
        <v>48</v>
      </c>
      <c s="34" t="s">
        <v>6185</v>
      </c>
      <c s="34" t="s">
        <v>6186</v>
      </c>
      <c s="35" t="s">
        <v>5</v>
      </c>
      <c s="6" t="s">
        <v>6187</v>
      </c>
      <c s="36" t="s">
        <v>52</v>
      </c>
      <c s="37">
        <v>1</v>
      </c>
      <c s="36">
        <v>0</v>
      </c>
      <c s="36">
        <f>ROUND(G3160*H3160,6)</f>
      </c>
      <c r="L3160" s="38">
        <v>0</v>
      </c>
      <c s="32">
        <f>ROUND(ROUND(L3160,2)*ROUND(G3160,3),2)</f>
      </c>
      <c s="36" t="s">
        <v>1165</v>
      </c>
      <c>
        <f>(M3160*21)/100</f>
      </c>
      <c t="s">
        <v>27</v>
      </c>
    </row>
    <row r="3161" spans="1:5" ht="12.75">
      <c r="A3161" s="35" t="s">
        <v>54</v>
      </c>
      <c r="E3161" s="39" t="s">
        <v>6187</v>
      </c>
    </row>
    <row r="3162" spans="1:5" ht="12.75">
      <c r="A3162" s="35" t="s">
        <v>56</v>
      </c>
      <c r="E3162" s="40" t="s">
        <v>5</v>
      </c>
    </row>
    <row r="3163" spans="1:5" ht="12.75">
      <c r="A3163" t="s">
        <v>58</v>
      </c>
      <c r="E3163" s="39" t="s">
        <v>5</v>
      </c>
    </row>
    <row r="3164" spans="1:16" ht="12.75">
      <c r="A3164" t="s">
        <v>48</v>
      </c>
      <c s="34" t="s">
        <v>6188</v>
      </c>
      <c s="34" t="s">
        <v>6189</v>
      </c>
      <c s="35" t="s">
        <v>5</v>
      </c>
      <c s="6" t="s">
        <v>6190</v>
      </c>
      <c s="36" t="s">
        <v>52</v>
      </c>
      <c s="37">
        <v>1</v>
      </c>
      <c s="36">
        <v>0</v>
      </c>
      <c s="36">
        <f>ROUND(G3164*H3164,6)</f>
      </c>
      <c r="L3164" s="38">
        <v>0</v>
      </c>
      <c s="32">
        <f>ROUND(ROUND(L3164,2)*ROUND(G3164,3),2)</f>
      </c>
      <c s="36" t="s">
        <v>1165</v>
      </c>
      <c>
        <f>(M3164*21)/100</f>
      </c>
      <c t="s">
        <v>27</v>
      </c>
    </row>
    <row r="3165" spans="1:5" ht="12.75">
      <c r="A3165" s="35" t="s">
        <v>54</v>
      </c>
      <c r="E3165" s="39" t="s">
        <v>6190</v>
      </c>
    </row>
    <row r="3166" spans="1:5" ht="12.75">
      <c r="A3166" s="35" t="s">
        <v>56</v>
      </c>
      <c r="E3166" s="40" t="s">
        <v>5</v>
      </c>
    </row>
    <row r="3167" spans="1:5" ht="12.75">
      <c r="A3167" t="s">
        <v>58</v>
      </c>
      <c r="E3167" s="39" t="s">
        <v>5</v>
      </c>
    </row>
    <row r="3168" spans="1:16" ht="12.75">
      <c r="A3168" t="s">
        <v>48</v>
      </c>
      <c s="34" t="s">
        <v>6191</v>
      </c>
      <c s="34" t="s">
        <v>6192</v>
      </c>
      <c s="35" t="s">
        <v>5</v>
      </c>
      <c s="6" t="s">
        <v>6193</v>
      </c>
      <c s="36" t="s">
        <v>52</v>
      </c>
      <c s="37">
        <v>1</v>
      </c>
      <c s="36">
        <v>0</v>
      </c>
      <c s="36">
        <f>ROUND(G3168*H3168,6)</f>
      </c>
      <c r="L3168" s="38">
        <v>0</v>
      </c>
      <c s="32">
        <f>ROUND(ROUND(L3168,2)*ROUND(G3168,3),2)</f>
      </c>
      <c s="36" t="s">
        <v>1165</v>
      </c>
      <c>
        <f>(M3168*21)/100</f>
      </c>
      <c t="s">
        <v>27</v>
      </c>
    </row>
    <row r="3169" spans="1:5" ht="12.75">
      <c r="A3169" s="35" t="s">
        <v>54</v>
      </c>
      <c r="E3169" s="39" t="s">
        <v>6193</v>
      </c>
    </row>
    <row r="3170" spans="1:5" ht="12.75">
      <c r="A3170" s="35" t="s">
        <v>56</v>
      </c>
      <c r="E3170" s="40" t="s">
        <v>5</v>
      </c>
    </row>
    <row r="3171" spans="1:5" ht="12.75">
      <c r="A3171" t="s">
        <v>58</v>
      </c>
      <c r="E3171" s="39" t="s">
        <v>5</v>
      </c>
    </row>
    <row r="3172" spans="1:16" ht="12.75">
      <c r="A3172" t="s">
        <v>48</v>
      </c>
      <c s="34" t="s">
        <v>6194</v>
      </c>
      <c s="34" t="s">
        <v>6195</v>
      </c>
      <c s="35" t="s">
        <v>5</v>
      </c>
      <c s="6" t="s">
        <v>6196</v>
      </c>
      <c s="36" t="s">
        <v>52</v>
      </c>
      <c s="37">
        <v>1</v>
      </c>
      <c s="36">
        <v>0</v>
      </c>
      <c s="36">
        <f>ROUND(G3172*H3172,6)</f>
      </c>
      <c r="L3172" s="38">
        <v>0</v>
      </c>
      <c s="32">
        <f>ROUND(ROUND(L3172,2)*ROUND(G3172,3),2)</f>
      </c>
      <c s="36" t="s">
        <v>1165</v>
      </c>
      <c>
        <f>(M3172*21)/100</f>
      </c>
      <c t="s">
        <v>27</v>
      </c>
    </row>
    <row r="3173" spans="1:5" ht="12.75">
      <c r="A3173" s="35" t="s">
        <v>54</v>
      </c>
      <c r="E3173" s="39" t="s">
        <v>6196</v>
      </c>
    </row>
    <row r="3174" spans="1:5" ht="12.75">
      <c r="A3174" s="35" t="s">
        <v>56</v>
      </c>
      <c r="E3174" s="40" t="s">
        <v>5</v>
      </c>
    </row>
    <row r="3175" spans="1:5" ht="12.75">
      <c r="A3175" t="s">
        <v>58</v>
      </c>
      <c r="E3175" s="39" t="s">
        <v>5</v>
      </c>
    </row>
    <row r="3176" spans="1:16" ht="25.5">
      <c r="A3176" t="s">
        <v>48</v>
      </c>
      <c s="34" t="s">
        <v>6197</v>
      </c>
      <c s="34" t="s">
        <v>6198</v>
      </c>
      <c s="35" t="s">
        <v>5</v>
      </c>
      <c s="6" t="s">
        <v>6199</v>
      </c>
      <c s="36" t="s">
        <v>52</v>
      </c>
      <c s="37">
        <v>1</v>
      </c>
      <c s="36">
        <v>0</v>
      </c>
      <c s="36">
        <f>ROUND(G3176*H3176,6)</f>
      </c>
      <c r="L3176" s="38">
        <v>0</v>
      </c>
      <c s="32">
        <f>ROUND(ROUND(L3176,2)*ROUND(G3176,3),2)</f>
      </c>
      <c s="36" t="s">
        <v>1165</v>
      </c>
      <c>
        <f>(M3176*21)/100</f>
      </c>
      <c t="s">
        <v>27</v>
      </c>
    </row>
    <row r="3177" spans="1:5" ht="25.5">
      <c r="A3177" s="35" t="s">
        <v>54</v>
      </c>
      <c r="E3177" s="39" t="s">
        <v>6199</v>
      </c>
    </row>
    <row r="3178" spans="1:5" ht="12.75">
      <c r="A3178" s="35" t="s">
        <v>56</v>
      </c>
      <c r="E3178" s="40" t="s">
        <v>5</v>
      </c>
    </row>
    <row r="3179" spans="1:5" ht="12.75">
      <c r="A3179" t="s">
        <v>58</v>
      </c>
      <c r="E3179" s="39" t="s">
        <v>5</v>
      </c>
    </row>
    <row r="3180" spans="1:16" ht="12.75">
      <c r="A3180" t="s">
        <v>48</v>
      </c>
      <c s="34" t="s">
        <v>6200</v>
      </c>
      <c s="34" t="s">
        <v>6201</v>
      </c>
      <c s="35" t="s">
        <v>5</v>
      </c>
      <c s="6" t="s">
        <v>6202</v>
      </c>
      <c s="36" t="s">
        <v>52</v>
      </c>
      <c s="37">
        <v>25</v>
      </c>
      <c s="36">
        <v>0</v>
      </c>
      <c s="36">
        <f>ROUND(G3180*H3180,6)</f>
      </c>
      <c r="L3180" s="38">
        <v>0</v>
      </c>
      <c s="32">
        <f>ROUND(ROUND(L3180,2)*ROUND(G3180,3),2)</f>
      </c>
      <c s="36" t="s">
        <v>1165</v>
      </c>
      <c>
        <f>(M3180*21)/100</f>
      </c>
      <c t="s">
        <v>27</v>
      </c>
    </row>
    <row r="3181" spans="1:5" ht="12.75">
      <c r="A3181" s="35" t="s">
        <v>54</v>
      </c>
      <c r="E3181" s="39" t="s">
        <v>6202</v>
      </c>
    </row>
    <row r="3182" spans="1:5" ht="12.75">
      <c r="A3182" s="35" t="s">
        <v>56</v>
      </c>
      <c r="E3182" s="40" t="s">
        <v>5</v>
      </c>
    </row>
    <row r="3183" spans="1:5" ht="12.75">
      <c r="A3183" t="s">
        <v>58</v>
      </c>
      <c r="E3183" s="39" t="s">
        <v>5</v>
      </c>
    </row>
    <row r="3184" spans="1:16" ht="25.5">
      <c r="A3184" t="s">
        <v>48</v>
      </c>
      <c s="34" t="s">
        <v>6203</v>
      </c>
      <c s="34" t="s">
        <v>6204</v>
      </c>
      <c s="35" t="s">
        <v>5</v>
      </c>
      <c s="6" t="s">
        <v>6205</v>
      </c>
      <c s="36" t="s">
        <v>52</v>
      </c>
      <c s="37">
        <v>1</v>
      </c>
      <c s="36">
        <v>0</v>
      </c>
      <c s="36">
        <f>ROUND(G3184*H3184,6)</f>
      </c>
      <c r="L3184" s="38">
        <v>0</v>
      </c>
      <c s="32">
        <f>ROUND(ROUND(L3184,2)*ROUND(G3184,3),2)</f>
      </c>
      <c s="36" t="s">
        <v>1165</v>
      </c>
      <c>
        <f>(M3184*21)/100</f>
      </c>
      <c t="s">
        <v>27</v>
      </c>
    </row>
    <row r="3185" spans="1:5" ht="25.5">
      <c r="A3185" s="35" t="s">
        <v>54</v>
      </c>
      <c r="E3185" s="39" t="s">
        <v>6205</v>
      </c>
    </row>
    <row r="3186" spans="1:5" ht="12.75">
      <c r="A3186" s="35" t="s">
        <v>56</v>
      </c>
      <c r="E3186" s="40" t="s">
        <v>5</v>
      </c>
    </row>
    <row r="3187" spans="1:5" ht="12.75">
      <c r="A3187" t="s">
        <v>58</v>
      </c>
      <c r="E3187" s="39" t="s">
        <v>5</v>
      </c>
    </row>
    <row r="3188" spans="1:16" ht="25.5">
      <c r="A3188" t="s">
        <v>48</v>
      </c>
      <c s="34" t="s">
        <v>6206</v>
      </c>
      <c s="34" t="s">
        <v>6207</v>
      </c>
      <c s="35" t="s">
        <v>5</v>
      </c>
      <c s="6" t="s">
        <v>6208</v>
      </c>
      <c s="36" t="s">
        <v>52</v>
      </c>
      <c s="37">
        <v>1</v>
      </c>
      <c s="36">
        <v>0</v>
      </c>
      <c s="36">
        <f>ROUND(G3188*H3188,6)</f>
      </c>
      <c r="L3188" s="38">
        <v>0</v>
      </c>
      <c s="32">
        <f>ROUND(ROUND(L3188,2)*ROUND(G3188,3),2)</f>
      </c>
      <c s="36" t="s">
        <v>1165</v>
      </c>
      <c>
        <f>(M3188*21)/100</f>
      </c>
      <c t="s">
        <v>27</v>
      </c>
    </row>
    <row r="3189" spans="1:5" ht="25.5">
      <c r="A3189" s="35" t="s">
        <v>54</v>
      </c>
      <c r="E3189" s="39" t="s">
        <v>6208</v>
      </c>
    </row>
    <row r="3190" spans="1:5" ht="12.75">
      <c r="A3190" s="35" t="s">
        <v>56</v>
      </c>
      <c r="E3190" s="40" t="s">
        <v>5</v>
      </c>
    </row>
    <row r="3191" spans="1:5" ht="12.75">
      <c r="A3191" t="s">
        <v>58</v>
      </c>
      <c r="E3191" s="39" t="s">
        <v>5</v>
      </c>
    </row>
    <row r="3192" spans="1:16" ht="12.75">
      <c r="A3192" t="s">
        <v>48</v>
      </c>
      <c s="34" t="s">
        <v>6209</v>
      </c>
      <c s="34" t="s">
        <v>6210</v>
      </c>
      <c s="35" t="s">
        <v>5</v>
      </c>
      <c s="6" t="s">
        <v>6211</v>
      </c>
      <c s="36" t="s">
        <v>52</v>
      </c>
      <c s="37">
        <v>3</v>
      </c>
      <c s="36">
        <v>0</v>
      </c>
      <c s="36">
        <f>ROUND(G3192*H3192,6)</f>
      </c>
      <c r="L3192" s="38">
        <v>0</v>
      </c>
      <c s="32">
        <f>ROUND(ROUND(L3192,2)*ROUND(G3192,3),2)</f>
      </c>
      <c s="36" t="s">
        <v>1165</v>
      </c>
      <c>
        <f>(M3192*21)/100</f>
      </c>
      <c t="s">
        <v>27</v>
      </c>
    </row>
    <row r="3193" spans="1:5" ht="12.75">
      <c r="A3193" s="35" t="s">
        <v>54</v>
      </c>
      <c r="E3193" s="39" t="s">
        <v>6211</v>
      </c>
    </row>
    <row r="3194" spans="1:5" ht="12.75">
      <c r="A3194" s="35" t="s">
        <v>56</v>
      </c>
      <c r="E3194" s="40" t="s">
        <v>5</v>
      </c>
    </row>
    <row r="3195" spans="1:5" ht="12.75">
      <c r="A3195" t="s">
        <v>58</v>
      </c>
      <c r="E3195" s="39" t="s">
        <v>5</v>
      </c>
    </row>
    <row r="3196" spans="1:16" ht="12.75">
      <c r="A3196" t="s">
        <v>48</v>
      </c>
      <c s="34" t="s">
        <v>6212</v>
      </c>
      <c s="34" t="s">
        <v>6213</v>
      </c>
      <c s="35" t="s">
        <v>5</v>
      </c>
      <c s="6" t="s">
        <v>6214</v>
      </c>
      <c s="36" t="s">
        <v>52</v>
      </c>
      <c s="37">
        <v>1</v>
      </c>
      <c s="36">
        <v>0</v>
      </c>
      <c s="36">
        <f>ROUND(G3196*H3196,6)</f>
      </c>
      <c r="L3196" s="38">
        <v>0</v>
      </c>
      <c s="32">
        <f>ROUND(ROUND(L3196,2)*ROUND(G3196,3),2)</f>
      </c>
      <c s="36" t="s">
        <v>1165</v>
      </c>
      <c>
        <f>(M3196*21)/100</f>
      </c>
      <c t="s">
        <v>27</v>
      </c>
    </row>
    <row r="3197" spans="1:5" ht="12.75">
      <c r="A3197" s="35" t="s">
        <v>54</v>
      </c>
      <c r="E3197" s="39" t="s">
        <v>6214</v>
      </c>
    </row>
    <row r="3198" spans="1:5" ht="12.75">
      <c r="A3198" s="35" t="s">
        <v>56</v>
      </c>
      <c r="E3198" s="40" t="s">
        <v>5</v>
      </c>
    </row>
    <row r="3199" spans="1:5" ht="12.75">
      <c r="A3199" t="s">
        <v>58</v>
      </c>
      <c r="E3199" s="39" t="s">
        <v>5</v>
      </c>
    </row>
    <row r="3200" spans="1:16" ht="25.5">
      <c r="A3200" t="s">
        <v>48</v>
      </c>
      <c s="34" t="s">
        <v>6215</v>
      </c>
      <c s="34" t="s">
        <v>6216</v>
      </c>
      <c s="35" t="s">
        <v>5</v>
      </c>
      <c s="6" t="s">
        <v>6217</v>
      </c>
      <c s="36" t="s">
        <v>52</v>
      </c>
      <c s="37">
        <v>1</v>
      </c>
      <c s="36">
        <v>0</v>
      </c>
      <c s="36">
        <f>ROUND(G3200*H3200,6)</f>
      </c>
      <c r="L3200" s="38">
        <v>0</v>
      </c>
      <c s="32">
        <f>ROUND(ROUND(L3200,2)*ROUND(G3200,3),2)</f>
      </c>
      <c s="36" t="s">
        <v>1165</v>
      </c>
      <c>
        <f>(M3200*21)/100</f>
      </c>
      <c t="s">
        <v>27</v>
      </c>
    </row>
    <row r="3201" spans="1:5" ht="25.5">
      <c r="A3201" s="35" t="s">
        <v>54</v>
      </c>
      <c r="E3201" s="39" t="s">
        <v>6217</v>
      </c>
    </row>
    <row r="3202" spans="1:5" ht="12.75">
      <c r="A3202" s="35" t="s">
        <v>56</v>
      </c>
      <c r="E3202" s="40" t="s">
        <v>5</v>
      </c>
    </row>
    <row r="3203" spans="1:5" ht="12.75">
      <c r="A3203" t="s">
        <v>58</v>
      </c>
      <c r="E3203" s="39" t="s">
        <v>5</v>
      </c>
    </row>
    <row r="3204" spans="1:16" ht="12.75">
      <c r="A3204" t="s">
        <v>48</v>
      </c>
      <c s="34" t="s">
        <v>6218</v>
      </c>
      <c s="34" t="s">
        <v>6219</v>
      </c>
      <c s="35" t="s">
        <v>5</v>
      </c>
      <c s="6" t="s">
        <v>6220</v>
      </c>
      <c s="36" t="s">
        <v>52</v>
      </c>
      <c s="37">
        <v>10</v>
      </c>
      <c s="36">
        <v>0</v>
      </c>
      <c s="36">
        <f>ROUND(G3204*H3204,6)</f>
      </c>
      <c r="L3204" s="38">
        <v>0</v>
      </c>
      <c s="32">
        <f>ROUND(ROUND(L3204,2)*ROUND(G3204,3),2)</f>
      </c>
      <c s="36" t="s">
        <v>1165</v>
      </c>
      <c>
        <f>(M3204*21)/100</f>
      </c>
      <c t="s">
        <v>27</v>
      </c>
    </row>
    <row r="3205" spans="1:5" ht="12.75">
      <c r="A3205" s="35" t="s">
        <v>54</v>
      </c>
      <c r="E3205" s="39" t="s">
        <v>6220</v>
      </c>
    </row>
    <row r="3206" spans="1:5" ht="12.75">
      <c r="A3206" s="35" t="s">
        <v>56</v>
      </c>
      <c r="E3206" s="40" t="s">
        <v>5</v>
      </c>
    </row>
    <row r="3207" spans="1:5" ht="12.75">
      <c r="A3207" t="s">
        <v>58</v>
      </c>
      <c r="E3207" s="39" t="s">
        <v>5</v>
      </c>
    </row>
    <row r="3208" spans="1:16" ht="12.75">
      <c r="A3208" t="s">
        <v>48</v>
      </c>
      <c s="34" t="s">
        <v>6221</v>
      </c>
      <c s="34" t="s">
        <v>6222</v>
      </c>
      <c s="35" t="s">
        <v>5</v>
      </c>
      <c s="6" t="s">
        <v>6223</v>
      </c>
      <c s="36" t="s">
        <v>52</v>
      </c>
      <c s="37">
        <v>1</v>
      </c>
      <c s="36">
        <v>0</v>
      </c>
      <c s="36">
        <f>ROUND(G3208*H3208,6)</f>
      </c>
      <c r="L3208" s="38">
        <v>0</v>
      </c>
      <c s="32">
        <f>ROUND(ROUND(L3208,2)*ROUND(G3208,3),2)</f>
      </c>
      <c s="36" t="s">
        <v>1165</v>
      </c>
      <c>
        <f>(M3208*21)/100</f>
      </c>
      <c t="s">
        <v>27</v>
      </c>
    </row>
    <row r="3209" spans="1:5" ht="12.75">
      <c r="A3209" s="35" t="s">
        <v>54</v>
      </c>
      <c r="E3209" s="39" t="s">
        <v>6223</v>
      </c>
    </row>
    <row r="3210" spans="1:5" ht="12.75">
      <c r="A3210" s="35" t="s">
        <v>56</v>
      </c>
      <c r="E3210" s="40" t="s">
        <v>5</v>
      </c>
    </row>
    <row r="3211" spans="1:5" ht="12.75">
      <c r="A3211" t="s">
        <v>58</v>
      </c>
      <c r="E3211" s="39" t="s">
        <v>5</v>
      </c>
    </row>
    <row r="3212" spans="1:16" ht="12.75">
      <c r="A3212" t="s">
        <v>48</v>
      </c>
      <c s="34" t="s">
        <v>6224</v>
      </c>
      <c s="34" t="s">
        <v>6225</v>
      </c>
      <c s="35" t="s">
        <v>5</v>
      </c>
      <c s="6" t="s">
        <v>6226</v>
      </c>
      <c s="36" t="s">
        <v>52</v>
      </c>
      <c s="37">
        <v>1</v>
      </c>
      <c s="36">
        <v>0</v>
      </c>
      <c s="36">
        <f>ROUND(G3212*H3212,6)</f>
      </c>
      <c r="L3212" s="38">
        <v>0</v>
      </c>
      <c s="32">
        <f>ROUND(ROUND(L3212,2)*ROUND(G3212,3),2)</f>
      </c>
      <c s="36" t="s">
        <v>1165</v>
      </c>
      <c>
        <f>(M3212*21)/100</f>
      </c>
      <c t="s">
        <v>27</v>
      </c>
    </row>
    <row r="3213" spans="1:5" ht="12.75">
      <c r="A3213" s="35" t="s">
        <v>54</v>
      </c>
      <c r="E3213" s="39" t="s">
        <v>6226</v>
      </c>
    </row>
    <row r="3214" spans="1:5" ht="12.75">
      <c r="A3214" s="35" t="s">
        <v>56</v>
      </c>
      <c r="E3214" s="40" t="s">
        <v>5</v>
      </c>
    </row>
    <row r="3215" spans="1:5" ht="12.75">
      <c r="A3215" t="s">
        <v>58</v>
      </c>
      <c r="E3215" s="39" t="s">
        <v>5</v>
      </c>
    </row>
    <row r="3216" spans="1:16" ht="12.75">
      <c r="A3216" t="s">
        <v>48</v>
      </c>
      <c s="34" t="s">
        <v>6227</v>
      </c>
      <c s="34" t="s">
        <v>6228</v>
      </c>
      <c s="35" t="s">
        <v>5</v>
      </c>
      <c s="6" t="s">
        <v>6229</v>
      </c>
      <c s="36" t="s">
        <v>52</v>
      </c>
      <c s="37">
        <v>8</v>
      </c>
      <c s="36">
        <v>0</v>
      </c>
      <c s="36">
        <f>ROUND(G3216*H3216,6)</f>
      </c>
      <c r="L3216" s="38">
        <v>0</v>
      </c>
      <c s="32">
        <f>ROUND(ROUND(L3216,2)*ROUND(G3216,3),2)</f>
      </c>
      <c s="36" t="s">
        <v>1165</v>
      </c>
      <c>
        <f>(M3216*21)/100</f>
      </c>
      <c t="s">
        <v>27</v>
      </c>
    </row>
    <row r="3217" spans="1:5" ht="12.75">
      <c r="A3217" s="35" t="s">
        <v>54</v>
      </c>
      <c r="E3217" s="39" t="s">
        <v>6229</v>
      </c>
    </row>
    <row r="3218" spans="1:5" ht="12.75">
      <c r="A3218" s="35" t="s">
        <v>56</v>
      </c>
      <c r="E3218" s="40" t="s">
        <v>5</v>
      </c>
    </row>
    <row r="3219" spans="1:5" ht="12.75">
      <c r="A3219" t="s">
        <v>58</v>
      </c>
      <c r="E3219" s="39" t="s">
        <v>5</v>
      </c>
    </row>
    <row r="3220" spans="1:16" ht="12.75">
      <c r="A3220" t="s">
        <v>48</v>
      </c>
      <c s="34" t="s">
        <v>6230</v>
      </c>
      <c s="34" t="s">
        <v>6231</v>
      </c>
      <c s="35" t="s">
        <v>5</v>
      </c>
      <c s="6" t="s">
        <v>6232</v>
      </c>
      <c s="36" t="s">
        <v>52</v>
      </c>
      <c s="37">
        <v>1</v>
      </c>
      <c s="36">
        <v>0</v>
      </c>
      <c s="36">
        <f>ROUND(G3220*H3220,6)</f>
      </c>
      <c r="L3220" s="38">
        <v>0</v>
      </c>
      <c s="32">
        <f>ROUND(ROUND(L3220,2)*ROUND(G3220,3),2)</f>
      </c>
      <c s="36" t="s">
        <v>1165</v>
      </c>
      <c>
        <f>(M3220*21)/100</f>
      </c>
      <c t="s">
        <v>27</v>
      </c>
    </row>
    <row r="3221" spans="1:5" ht="12.75">
      <c r="A3221" s="35" t="s">
        <v>54</v>
      </c>
      <c r="E3221" s="39" t="s">
        <v>6232</v>
      </c>
    </row>
    <row r="3222" spans="1:5" ht="12.75">
      <c r="A3222" s="35" t="s">
        <v>56</v>
      </c>
      <c r="E3222" s="40" t="s">
        <v>5</v>
      </c>
    </row>
    <row r="3223" spans="1:5" ht="12.75">
      <c r="A3223" t="s">
        <v>58</v>
      </c>
      <c r="E3223" s="39" t="s">
        <v>5</v>
      </c>
    </row>
    <row r="3224" spans="1:16" ht="12.75">
      <c r="A3224" t="s">
        <v>48</v>
      </c>
      <c s="34" t="s">
        <v>6233</v>
      </c>
      <c s="34" t="s">
        <v>6234</v>
      </c>
      <c s="35" t="s">
        <v>5</v>
      </c>
      <c s="6" t="s">
        <v>6235</v>
      </c>
      <c s="36" t="s">
        <v>52</v>
      </c>
      <c s="37">
        <v>9</v>
      </c>
      <c s="36">
        <v>0</v>
      </c>
      <c s="36">
        <f>ROUND(G3224*H3224,6)</f>
      </c>
      <c r="L3224" s="38">
        <v>0</v>
      </c>
      <c s="32">
        <f>ROUND(ROUND(L3224,2)*ROUND(G3224,3),2)</f>
      </c>
      <c s="36" t="s">
        <v>1165</v>
      </c>
      <c>
        <f>(M3224*21)/100</f>
      </c>
      <c t="s">
        <v>27</v>
      </c>
    </row>
    <row r="3225" spans="1:5" ht="12.75">
      <c r="A3225" s="35" t="s">
        <v>54</v>
      </c>
      <c r="E3225" s="39" t="s">
        <v>6235</v>
      </c>
    </row>
    <row r="3226" spans="1:5" ht="12.75">
      <c r="A3226" s="35" t="s">
        <v>56</v>
      </c>
      <c r="E3226" s="40" t="s">
        <v>5</v>
      </c>
    </row>
    <row r="3227" spans="1:5" ht="12.75">
      <c r="A3227" t="s">
        <v>58</v>
      </c>
      <c r="E3227" s="39" t="s">
        <v>5</v>
      </c>
    </row>
    <row r="3228" spans="1:16" ht="12.75">
      <c r="A3228" t="s">
        <v>48</v>
      </c>
      <c s="34" t="s">
        <v>6236</v>
      </c>
      <c s="34" t="s">
        <v>6237</v>
      </c>
      <c s="35" t="s">
        <v>5</v>
      </c>
      <c s="6" t="s">
        <v>6238</v>
      </c>
      <c s="36" t="s">
        <v>52</v>
      </c>
      <c s="37">
        <v>2</v>
      </c>
      <c s="36">
        <v>0</v>
      </c>
      <c s="36">
        <f>ROUND(G3228*H3228,6)</f>
      </c>
      <c r="L3228" s="38">
        <v>0</v>
      </c>
      <c s="32">
        <f>ROUND(ROUND(L3228,2)*ROUND(G3228,3),2)</f>
      </c>
      <c s="36" t="s">
        <v>1165</v>
      </c>
      <c>
        <f>(M3228*21)/100</f>
      </c>
      <c t="s">
        <v>27</v>
      </c>
    </row>
    <row r="3229" spans="1:5" ht="12.75">
      <c r="A3229" s="35" t="s">
        <v>54</v>
      </c>
      <c r="E3229" s="39" t="s">
        <v>6238</v>
      </c>
    </row>
    <row r="3230" spans="1:5" ht="12.75">
      <c r="A3230" s="35" t="s">
        <v>56</v>
      </c>
      <c r="E3230" s="40" t="s">
        <v>5</v>
      </c>
    </row>
    <row r="3231" spans="1:5" ht="12.75">
      <c r="A3231" t="s">
        <v>58</v>
      </c>
      <c r="E3231" s="39" t="s">
        <v>5</v>
      </c>
    </row>
    <row r="3232" spans="1:16" ht="12.75">
      <c r="A3232" t="s">
        <v>48</v>
      </c>
      <c s="34" t="s">
        <v>6239</v>
      </c>
      <c s="34" t="s">
        <v>6240</v>
      </c>
      <c s="35" t="s">
        <v>5</v>
      </c>
      <c s="6" t="s">
        <v>6241</v>
      </c>
      <c s="36" t="s">
        <v>52</v>
      </c>
      <c s="37">
        <v>1</v>
      </c>
      <c s="36">
        <v>0</v>
      </c>
      <c s="36">
        <f>ROUND(G3232*H3232,6)</f>
      </c>
      <c r="L3232" s="38">
        <v>0</v>
      </c>
      <c s="32">
        <f>ROUND(ROUND(L3232,2)*ROUND(G3232,3),2)</f>
      </c>
      <c s="36" t="s">
        <v>1165</v>
      </c>
      <c>
        <f>(M3232*21)/100</f>
      </c>
      <c t="s">
        <v>27</v>
      </c>
    </row>
    <row r="3233" spans="1:5" ht="12.75">
      <c r="A3233" s="35" t="s">
        <v>54</v>
      </c>
      <c r="E3233" s="39" t="s">
        <v>6241</v>
      </c>
    </row>
    <row r="3234" spans="1:5" ht="12.75">
      <c r="A3234" s="35" t="s">
        <v>56</v>
      </c>
      <c r="E3234" s="40" t="s">
        <v>5</v>
      </c>
    </row>
    <row r="3235" spans="1:5" ht="12.75">
      <c r="A3235" t="s">
        <v>58</v>
      </c>
      <c r="E3235" s="39" t="s">
        <v>5</v>
      </c>
    </row>
    <row r="3236" spans="1:16" ht="12.75">
      <c r="A3236" t="s">
        <v>48</v>
      </c>
      <c s="34" t="s">
        <v>6242</v>
      </c>
      <c s="34" t="s">
        <v>6243</v>
      </c>
      <c s="35" t="s">
        <v>5</v>
      </c>
      <c s="6" t="s">
        <v>6244</v>
      </c>
      <c s="36" t="s">
        <v>52</v>
      </c>
      <c s="37">
        <v>1</v>
      </c>
      <c s="36">
        <v>0</v>
      </c>
      <c s="36">
        <f>ROUND(G3236*H3236,6)</f>
      </c>
      <c r="L3236" s="38">
        <v>0</v>
      </c>
      <c s="32">
        <f>ROUND(ROUND(L3236,2)*ROUND(G3236,3),2)</f>
      </c>
      <c s="36" t="s">
        <v>1165</v>
      </c>
      <c>
        <f>(M3236*21)/100</f>
      </c>
      <c t="s">
        <v>27</v>
      </c>
    </row>
    <row r="3237" spans="1:5" ht="12.75">
      <c r="A3237" s="35" t="s">
        <v>54</v>
      </c>
      <c r="E3237" s="39" t="s">
        <v>6244</v>
      </c>
    </row>
    <row r="3238" spans="1:5" ht="12.75">
      <c r="A3238" s="35" t="s">
        <v>56</v>
      </c>
      <c r="E3238" s="40" t="s">
        <v>5</v>
      </c>
    </row>
    <row r="3239" spans="1:5" ht="12.75">
      <c r="A3239" t="s">
        <v>58</v>
      </c>
      <c r="E3239" s="39" t="s">
        <v>5</v>
      </c>
    </row>
    <row r="3240" spans="1:16" ht="12.75">
      <c r="A3240" t="s">
        <v>48</v>
      </c>
      <c s="34" t="s">
        <v>6245</v>
      </c>
      <c s="34" t="s">
        <v>6246</v>
      </c>
      <c s="35" t="s">
        <v>5</v>
      </c>
      <c s="6" t="s">
        <v>6247</v>
      </c>
      <c s="36" t="s">
        <v>52</v>
      </c>
      <c s="37">
        <v>1</v>
      </c>
      <c s="36">
        <v>0</v>
      </c>
      <c s="36">
        <f>ROUND(G3240*H3240,6)</f>
      </c>
      <c r="L3240" s="38">
        <v>0</v>
      </c>
      <c s="32">
        <f>ROUND(ROUND(L3240,2)*ROUND(G3240,3),2)</f>
      </c>
      <c s="36" t="s">
        <v>1165</v>
      </c>
      <c>
        <f>(M3240*21)/100</f>
      </c>
      <c t="s">
        <v>27</v>
      </c>
    </row>
    <row r="3241" spans="1:5" ht="12.75">
      <c r="A3241" s="35" t="s">
        <v>54</v>
      </c>
      <c r="E3241" s="39" t="s">
        <v>6247</v>
      </c>
    </row>
    <row r="3242" spans="1:5" ht="12.75">
      <c r="A3242" s="35" t="s">
        <v>56</v>
      </c>
      <c r="E3242" s="40" t="s">
        <v>5</v>
      </c>
    </row>
    <row r="3243" spans="1:5" ht="12.75">
      <c r="A3243" t="s">
        <v>58</v>
      </c>
      <c r="E3243" s="39" t="s">
        <v>5</v>
      </c>
    </row>
    <row r="3244" spans="1:16" ht="12.75">
      <c r="A3244" t="s">
        <v>48</v>
      </c>
      <c s="34" t="s">
        <v>6248</v>
      </c>
      <c s="34" t="s">
        <v>6249</v>
      </c>
      <c s="35" t="s">
        <v>5</v>
      </c>
      <c s="6" t="s">
        <v>6250</v>
      </c>
      <c s="36" t="s">
        <v>52</v>
      </c>
      <c s="37">
        <v>1</v>
      </c>
      <c s="36">
        <v>0</v>
      </c>
      <c s="36">
        <f>ROUND(G3244*H3244,6)</f>
      </c>
      <c r="L3244" s="38">
        <v>0</v>
      </c>
      <c s="32">
        <f>ROUND(ROUND(L3244,2)*ROUND(G3244,3),2)</f>
      </c>
      <c s="36" t="s">
        <v>1165</v>
      </c>
      <c>
        <f>(M3244*21)/100</f>
      </c>
      <c t="s">
        <v>27</v>
      </c>
    </row>
    <row r="3245" spans="1:5" ht="12.75">
      <c r="A3245" s="35" t="s">
        <v>54</v>
      </c>
      <c r="E3245" s="39" t="s">
        <v>6250</v>
      </c>
    </row>
    <row r="3246" spans="1:5" ht="12.75">
      <c r="A3246" s="35" t="s">
        <v>56</v>
      </c>
      <c r="E3246" s="40" t="s">
        <v>5</v>
      </c>
    </row>
    <row r="3247" spans="1:5" ht="12.75">
      <c r="A3247" t="s">
        <v>58</v>
      </c>
      <c r="E3247" s="39" t="s">
        <v>5</v>
      </c>
    </row>
    <row r="3248" spans="1:16" ht="12.75">
      <c r="A3248" t="s">
        <v>48</v>
      </c>
      <c s="34" t="s">
        <v>6251</v>
      </c>
      <c s="34" t="s">
        <v>6252</v>
      </c>
      <c s="35" t="s">
        <v>5</v>
      </c>
      <c s="6" t="s">
        <v>6253</v>
      </c>
      <c s="36" t="s">
        <v>52</v>
      </c>
      <c s="37">
        <v>1</v>
      </c>
      <c s="36">
        <v>0</v>
      </c>
      <c s="36">
        <f>ROUND(G3248*H3248,6)</f>
      </c>
      <c r="L3248" s="38">
        <v>0</v>
      </c>
      <c s="32">
        <f>ROUND(ROUND(L3248,2)*ROUND(G3248,3),2)</f>
      </c>
      <c s="36" t="s">
        <v>1165</v>
      </c>
      <c>
        <f>(M3248*21)/100</f>
      </c>
      <c t="s">
        <v>27</v>
      </c>
    </row>
    <row r="3249" spans="1:5" ht="12.75">
      <c r="A3249" s="35" t="s">
        <v>54</v>
      </c>
      <c r="E3249" s="39" t="s">
        <v>6253</v>
      </c>
    </row>
    <row r="3250" spans="1:5" ht="12.75">
      <c r="A3250" s="35" t="s">
        <v>56</v>
      </c>
      <c r="E3250" s="40" t="s">
        <v>5</v>
      </c>
    </row>
    <row r="3251" spans="1:5" ht="12.75">
      <c r="A3251" t="s">
        <v>58</v>
      </c>
      <c r="E3251" s="39" t="s">
        <v>5</v>
      </c>
    </row>
    <row r="3252" spans="1:16" ht="12.75">
      <c r="A3252" t="s">
        <v>48</v>
      </c>
      <c s="34" t="s">
        <v>6254</v>
      </c>
      <c s="34" t="s">
        <v>6255</v>
      </c>
      <c s="35" t="s">
        <v>5</v>
      </c>
      <c s="6" t="s">
        <v>6256</v>
      </c>
      <c s="36" t="s">
        <v>52</v>
      </c>
      <c s="37">
        <v>1</v>
      </c>
      <c s="36">
        <v>0</v>
      </c>
      <c s="36">
        <f>ROUND(G3252*H3252,6)</f>
      </c>
      <c r="L3252" s="38">
        <v>0</v>
      </c>
      <c s="32">
        <f>ROUND(ROUND(L3252,2)*ROUND(G3252,3),2)</f>
      </c>
      <c s="36" t="s">
        <v>1165</v>
      </c>
      <c>
        <f>(M3252*21)/100</f>
      </c>
      <c t="s">
        <v>27</v>
      </c>
    </row>
    <row r="3253" spans="1:5" ht="12.75">
      <c r="A3253" s="35" t="s">
        <v>54</v>
      </c>
      <c r="E3253" s="39" t="s">
        <v>6256</v>
      </c>
    </row>
    <row r="3254" spans="1:5" ht="12.75">
      <c r="A3254" s="35" t="s">
        <v>56</v>
      </c>
      <c r="E3254" s="40" t="s">
        <v>5</v>
      </c>
    </row>
    <row r="3255" spans="1:5" ht="12.75">
      <c r="A3255" t="s">
        <v>58</v>
      </c>
      <c r="E3255" s="39" t="s">
        <v>5</v>
      </c>
    </row>
    <row r="3256" spans="1:16" ht="25.5">
      <c r="A3256" t="s">
        <v>48</v>
      </c>
      <c s="34" t="s">
        <v>6257</v>
      </c>
      <c s="34" t="s">
        <v>6258</v>
      </c>
      <c s="35" t="s">
        <v>5</v>
      </c>
      <c s="6" t="s">
        <v>6259</v>
      </c>
      <c s="36" t="s">
        <v>52</v>
      </c>
      <c s="37">
        <v>415</v>
      </c>
      <c s="36">
        <v>0</v>
      </c>
      <c s="36">
        <f>ROUND(G3256*H3256,6)</f>
      </c>
      <c r="L3256" s="38">
        <v>0</v>
      </c>
      <c s="32">
        <f>ROUND(ROUND(L3256,2)*ROUND(G3256,3),2)</f>
      </c>
      <c s="36" t="s">
        <v>1165</v>
      </c>
      <c>
        <f>(M3256*21)/100</f>
      </c>
      <c t="s">
        <v>27</v>
      </c>
    </row>
    <row r="3257" spans="1:5" ht="25.5">
      <c r="A3257" s="35" t="s">
        <v>54</v>
      </c>
      <c r="E3257" s="39" t="s">
        <v>6259</v>
      </c>
    </row>
    <row r="3258" spans="1:5" ht="12.75">
      <c r="A3258" s="35" t="s">
        <v>56</v>
      </c>
      <c r="E3258" s="40" t="s">
        <v>5</v>
      </c>
    </row>
    <row r="3259" spans="1:5" ht="12.75">
      <c r="A3259" t="s">
        <v>58</v>
      </c>
      <c r="E3259" s="39" t="s">
        <v>5</v>
      </c>
    </row>
    <row r="3260" spans="1:16" ht="25.5">
      <c r="A3260" t="s">
        <v>48</v>
      </c>
      <c s="34" t="s">
        <v>6260</v>
      </c>
      <c s="34" t="s">
        <v>6261</v>
      </c>
      <c s="35" t="s">
        <v>5</v>
      </c>
      <c s="6" t="s">
        <v>6262</v>
      </c>
      <c s="36" t="s">
        <v>52</v>
      </c>
      <c s="37">
        <v>9</v>
      </c>
      <c s="36">
        <v>0.02864</v>
      </c>
      <c s="36">
        <f>ROUND(G3260*H3260,6)</f>
      </c>
      <c r="L3260" s="38">
        <v>0</v>
      </c>
      <c s="32">
        <f>ROUND(ROUND(L3260,2)*ROUND(G3260,3),2)</f>
      </c>
      <c s="36" t="s">
        <v>1501</v>
      </c>
      <c>
        <f>(M3260*21)/100</f>
      </c>
      <c t="s">
        <v>27</v>
      </c>
    </row>
    <row r="3261" spans="1:5" ht="38.25">
      <c r="A3261" s="35" t="s">
        <v>54</v>
      </c>
      <c r="E3261" s="39" t="s">
        <v>6263</v>
      </c>
    </row>
    <row r="3262" spans="1:5" ht="12.75">
      <c r="A3262" s="35" t="s">
        <v>56</v>
      </c>
      <c r="E3262" s="40" t="s">
        <v>5</v>
      </c>
    </row>
    <row r="3263" spans="1:5" ht="76.5">
      <c r="A3263" t="s">
        <v>58</v>
      </c>
      <c r="E3263" s="39" t="s">
        <v>6264</v>
      </c>
    </row>
    <row r="3264" spans="1:16" ht="25.5">
      <c r="A3264" t="s">
        <v>48</v>
      </c>
      <c s="34" t="s">
        <v>6265</v>
      </c>
      <c s="34" t="s">
        <v>6266</v>
      </c>
      <c s="35" t="s">
        <v>5</v>
      </c>
      <c s="6" t="s">
        <v>6267</v>
      </c>
      <c s="36" t="s">
        <v>52</v>
      </c>
      <c s="37">
        <v>107</v>
      </c>
      <c s="36">
        <v>3E-05</v>
      </c>
      <c s="36">
        <f>ROUND(G3264*H3264,6)</f>
      </c>
      <c r="L3264" s="38">
        <v>0</v>
      </c>
      <c s="32">
        <f>ROUND(ROUND(L3264,2)*ROUND(G3264,3),2)</f>
      </c>
      <c s="36" t="s">
        <v>1501</v>
      </c>
      <c>
        <f>(M3264*21)/100</f>
      </c>
      <c t="s">
        <v>27</v>
      </c>
    </row>
    <row r="3265" spans="1:5" ht="25.5">
      <c r="A3265" s="35" t="s">
        <v>54</v>
      </c>
      <c r="E3265" s="39" t="s">
        <v>6267</v>
      </c>
    </row>
    <row r="3266" spans="1:5" ht="12.75">
      <c r="A3266" s="35" t="s">
        <v>56</v>
      </c>
      <c r="E3266" s="40" t="s">
        <v>5</v>
      </c>
    </row>
    <row r="3267" spans="1:5" ht="89.25">
      <c r="A3267" t="s">
        <v>58</v>
      </c>
      <c r="E3267" s="39" t="s">
        <v>6268</v>
      </c>
    </row>
    <row r="3268" spans="1:16" ht="25.5">
      <c r="A3268" t="s">
        <v>48</v>
      </c>
      <c s="34" t="s">
        <v>6269</v>
      </c>
      <c s="34" t="s">
        <v>6270</v>
      </c>
      <c s="35" t="s">
        <v>5</v>
      </c>
      <c s="6" t="s">
        <v>6271</v>
      </c>
      <c s="36" t="s">
        <v>52</v>
      </c>
      <c s="37">
        <v>28</v>
      </c>
      <c s="36">
        <v>7E-05</v>
      </c>
      <c s="36">
        <f>ROUND(G3268*H3268,6)</f>
      </c>
      <c r="L3268" s="38">
        <v>0</v>
      </c>
      <c s="32">
        <f>ROUND(ROUND(L3268,2)*ROUND(G3268,3),2)</f>
      </c>
      <c s="36" t="s">
        <v>1501</v>
      </c>
      <c>
        <f>(M3268*21)/100</f>
      </c>
      <c t="s">
        <v>27</v>
      </c>
    </row>
    <row r="3269" spans="1:5" ht="25.5">
      <c r="A3269" s="35" t="s">
        <v>54</v>
      </c>
      <c r="E3269" s="39" t="s">
        <v>6271</v>
      </c>
    </row>
    <row r="3270" spans="1:5" ht="12.75">
      <c r="A3270" s="35" t="s">
        <v>56</v>
      </c>
      <c r="E3270" s="40" t="s">
        <v>5</v>
      </c>
    </row>
    <row r="3271" spans="1:5" ht="89.25">
      <c r="A3271" t="s">
        <v>58</v>
      </c>
      <c r="E3271" s="39" t="s">
        <v>6268</v>
      </c>
    </row>
    <row r="3272" spans="1:16" ht="12.75">
      <c r="A3272" t="s">
        <v>48</v>
      </c>
      <c s="34" t="s">
        <v>6272</v>
      </c>
      <c s="34" t="s">
        <v>6273</v>
      </c>
      <c s="35" t="s">
        <v>5</v>
      </c>
      <c s="6" t="s">
        <v>6274</v>
      </c>
      <c s="36" t="s">
        <v>52</v>
      </c>
      <c s="37">
        <v>21</v>
      </c>
      <c s="36">
        <v>0</v>
      </c>
      <c s="36">
        <f>ROUND(G3272*H3272,6)</f>
      </c>
      <c r="L3272" s="38">
        <v>0</v>
      </c>
      <c s="32">
        <f>ROUND(ROUND(L3272,2)*ROUND(G3272,3),2)</f>
      </c>
      <c s="36" t="s">
        <v>1165</v>
      </c>
      <c>
        <f>(M3272*21)/100</f>
      </c>
      <c t="s">
        <v>27</v>
      </c>
    </row>
    <row r="3273" spans="1:5" ht="12.75">
      <c r="A3273" s="35" t="s">
        <v>54</v>
      </c>
      <c r="E3273" s="39" t="s">
        <v>6274</v>
      </c>
    </row>
    <row r="3274" spans="1:5" ht="12.75">
      <c r="A3274" s="35" t="s">
        <v>56</v>
      </c>
      <c r="E3274" s="40" t="s">
        <v>5</v>
      </c>
    </row>
    <row r="3275" spans="1:5" ht="12.75">
      <c r="A3275" t="s">
        <v>58</v>
      </c>
      <c r="E3275" s="39" t="s">
        <v>6275</v>
      </c>
    </row>
    <row r="3276" spans="1:16" ht="12.75">
      <c r="A3276" t="s">
        <v>48</v>
      </c>
      <c s="34" t="s">
        <v>6276</v>
      </c>
      <c s="34" t="s">
        <v>6277</v>
      </c>
      <c s="35" t="s">
        <v>5</v>
      </c>
      <c s="6" t="s">
        <v>6278</v>
      </c>
      <c s="36" t="s">
        <v>52</v>
      </c>
      <c s="37">
        <v>1</v>
      </c>
      <c s="36">
        <v>0</v>
      </c>
      <c s="36">
        <f>ROUND(G3276*H3276,6)</f>
      </c>
      <c r="L3276" s="38">
        <v>0</v>
      </c>
      <c s="32">
        <f>ROUND(ROUND(L3276,2)*ROUND(G3276,3),2)</f>
      </c>
      <c s="36" t="s">
        <v>1165</v>
      </c>
      <c>
        <f>(M3276*21)/100</f>
      </c>
      <c t="s">
        <v>27</v>
      </c>
    </row>
    <row r="3277" spans="1:5" ht="12.75">
      <c r="A3277" s="35" t="s">
        <v>54</v>
      </c>
      <c r="E3277" s="39" t="s">
        <v>6278</v>
      </c>
    </row>
    <row r="3278" spans="1:5" ht="12.75">
      <c r="A3278" s="35" t="s">
        <v>56</v>
      </c>
      <c r="E3278" s="40" t="s">
        <v>5</v>
      </c>
    </row>
    <row r="3279" spans="1:5" ht="12.75">
      <c r="A3279" t="s">
        <v>58</v>
      </c>
      <c r="E3279" s="39" t="s">
        <v>6275</v>
      </c>
    </row>
    <row r="3280" spans="1:16" ht="12.75">
      <c r="A3280" t="s">
        <v>48</v>
      </c>
      <c s="34" t="s">
        <v>6279</v>
      </c>
      <c s="34" t="s">
        <v>6280</v>
      </c>
      <c s="35" t="s">
        <v>5</v>
      </c>
      <c s="6" t="s">
        <v>6278</v>
      </c>
      <c s="36" t="s">
        <v>52</v>
      </c>
      <c s="37">
        <v>2</v>
      </c>
      <c s="36">
        <v>0</v>
      </c>
      <c s="36">
        <f>ROUND(G3280*H3280,6)</f>
      </c>
      <c r="L3280" s="38">
        <v>0</v>
      </c>
      <c s="32">
        <f>ROUND(ROUND(L3280,2)*ROUND(G3280,3),2)</f>
      </c>
      <c s="36" t="s">
        <v>1165</v>
      </c>
      <c>
        <f>(M3280*21)/100</f>
      </c>
      <c t="s">
        <v>27</v>
      </c>
    </row>
    <row r="3281" spans="1:5" ht="12.75">
      <c r="A3281" s="35" t="s">
        <v>54</v>
      </c>
      <c r="E3281" s="39" t="s">
        <v>6278</v>
      </c>
    </row>
    <row r="3282" spans="1:5" ht="12.75">
      <c r="A3282" s="35" t="s">
        <v>56</v>
      </c>
      <c r="E3282" s="40" t="s">
        <v>5</v>
      </c>
    </row>
    <row r="3283" spans="1:5" ht="12.75">
      <c r="A3283" t="s">
        <v>58</v>
      </c>
      <c r="E3283" s="39" t="s">
        <v>6275</v>
      </c>
    </row>
    <row r="3284" spans="1:16" ht="12.75">
      <c r="A3284" t="s">
        <v>48</v>
      </c>
      <c s="34" t="s">
        <v>6281</v>
      </c>
      <c s="34" t="s">
        <v>6282</v>
      </c>
      <c s="35" t="s">
        <v>5</v>
      </c>
      <c s="6" t="s">
        <v>6283</v>
      </c>
      <c s="36" t="s">
        <v>52</v>
      </c>
      <c s="37">
        <v>10</v>
      </c>
      <c s="36">
        <v>0</v>
      </c>
      <c s="36">
        <f>ROUND(G3284*H3284,6)</f>
      </c>
      <c r="L3284" s="38">
        <v>0</v>
      </c>
      <c s="32">
        <f>ROUND(ROUND(L3284,2)*ROUND(G3284,3),2)</f>
      </c>
      <c s="36" t="s">
        <v>1165</v>
      </c>
      <c>
        <f>(M3284*21)/100</f>
      </c>
      <c t="s">
        <v>27</v>
      </c>
    </row>
    <row r="3285" spans="1:5" ht="12.75">
      <c r="A3285" s="35" t="s">
        <v>54</v>
      </c>
      <c r="E3285" s="39" t="s">
        <v>6283</v>
      </c>
    </row>
    <row r="3286" spans="1:5" ht="12.75">
      <c r="A3286" s="35" t="s">
        <v>56</v>
      </c>
      <c r="E3286" s="40" t="s">
        <v>5</v>
      </c>
    </row>
    <row r="3287" spans="1:5" ht="12.75">
      <c r="A3287" t="s">
        <v>58</v>
      </c>
      <c r="E3287" s="39" t="s">
        <v>6275</v>
      </c>
    </row>
    <row r="3288" spans="1:16" ht="12.75">
      <c r="A3288" t="s">
        <v>48</v>
      </c>
      <c s="34" t="s">
        <v>6284</v>
      </c>
      <c s="34" t="s">
        <v>6285</v>
      </c>
      <c s="35" t="s">
        <v>5</v>
      </c>
      <c s="6" t="s">
        <v>6283</v>
      </c>
      <c s="36" t="s">
        <v>52</v>
      </c>
      <c s="37">
        <v>17</v>
      </c>
      <c s="36">
        <v>0</v>
      </c>
      <c s="36">
        <f>ROUND(G3288*H3288,6)</f>
      </c>
      <c r="L3288" s="38">
        <v>0</v>
      </c>
      <c s="32">
        <f>ROUND(ROUND(L3288,2)*ROUND(G3288,3),2)</f>
      </c>
      <c s="36" t="s">
        <v>1165</v>
      </c>
      <c>
        <f>(M3288*21)/100</f>
      </c>
      <c t="s">
        <v>27</v>
      </c>
    </row>
    <row r="3289" spans="1:5" ht="12.75">
      <c r="A3289" s="35" t="s">
        <v>54</v>
      </c>
      <c r="E3289" s="39" t="s">
        <v>6283</v>
      </c>
    </row>
    <row r="3290" spans="1:5" ht="12.75">
      <c r="A3290" s="35" t="s">
        <v>56</v>
      </c>
      <c r="E3290" s="40" t="s">
        <v>5</v>
      </c>
    </row>
    <row r="3291" spans="1:5" ht="12.75">
      <c r="A3291" t="s">
        <v>58</v>
      </c>
      <c r="E3291" s="39" t="s">
        <v>6275</v>
      </c>
    </row>
    <row r="3292" spans="1:16" ht="12.75">
      <c r="A3292" t="s">
        <v>48</v>
      </c>
      <c s="34" t="s">
        <v>6286</v>
      </c>
      <c s="34" t="s">
        <v>6287</v>
      </c>
      <c s="35" t="s">
        <v>5</v>
      </c>
      <c s="6" t="s">
        <v>6288</v>
      </c>
      <c s="36" t="s">
        <v>52</v>
      </c>
      <c s="37">
        <v>10</v>
      </c>
      <c s="36">
        <v>0</v>
      </c>
      <c s="36">
        <f>ROUND(G3292*H3292,6)</f>
      </c>
      <c r="L3292" s="38">
        <v>0</v>
      </c>
      <c s="32">
        <f>ROUND(ROUND(L3292,2)*ROUND(G3292,3),2)</f>
      </c>
      <c s="36" t="s">
        <v>1165</v>
      </c>
      <c>
        <f>(M3292*21)/100</f>
      </c>
      <c t="s">
        <v>27</v>
      </c>
    </row>
    <row r="3293" spans="1:5" ht="12.75">
      <c r="A3293" s="35" t="s">
        <v>54</v>
      </c>
      <c r="E3293" s="39" t="s">
        <v>6288</v>
      </c>
    </row>
    <row r="3294" spans="1:5" ht="12.75">
      <c r="A3294" s="35" t="s">
        <v>56</v>
      </c>
      <c r="E3294" s="40" t="s">
        <v>5</v>
      </c>
    </row>
    <row r="3295" spans="1:5" ht="12.75">
      <c r="A3295" t="s">
        <v>58</v>
      </c>
      <c r="E3295" s="39" t="s">
        <v>6275</v>
      </c>
    </row>
    <row r="3296" spans="1:16" ht="12.75">
      <c r="A3296" t="s">
        <v>48</v>
      </c>
      <c s="34" t="s">
        <v>6289</v>
      </c>
      <c s="34" t="s">
        <v>6290</v>
      </c>
      <c s="35" t="s">
        <v>5</v>
      </c>
      <c s="6" t="s">
        <v>6291</v>
      </c>
      <c s="36" t="s">
        <v>52</v>
      </c>
      <c s="37">
        <v>9</v>
      </c>
      <c s="36">
        <v>0</v>
      </c>
      <c s="36">
        <f>ROUND(G3296*H3296,6)</f>
      </c>
      <c r="L3296" s="38">
        <v>0</v>
      </c>
      <c s="32">
        <f>ROUND(ROUND(L3296,2)*ROUND(G3296,3),2)</f>
      </c>
      <c s="36" t="s">
        <v>1165</v>
      </c>
      <c>
        <f>(M3296*21)/100</f>
      </c>
      <c t="s">
        <v>27</v>
      </c>
    </row>
    <row r="3297" spans="1:5" ht="12.75">
      <c r="A3297" s="35" t="s">
        <v>54</v>
      </c>
      <c r="E3297" s="39" t="s">
        <v>6291</v>
      </c>
    </row>
    <row r="3298" spans="1:5" ht="12.75">
      <c r="A3298" s="35" t="s">
        <v>56</v>
      </c>
      <c r="E3298" s="40" t="s">
        <v>5</v>
      </c>
    </row>
    <row r="3299" spans="1:5" ht="12.75">
      <c r="A3299" t="s">
        <v>58</v>
      </c>
      <c r="E3299" s="39" t="s">
        <v>6275</v>
      </c>
    </row>
    <row r="3300" spans="1:16" ht="12.75">
      <c r="A3300" t="s">
        <v>48</v>
      </c>
      <c s="34" t="s">
        <v>6292</v>
      </c>
      <c s="34" t="s">
        <v>6293</v>
      </c>
      <c s="35" t="s">
        <v>5</v>
      </c>
      <c s="6" t="s">
        <v>6294</v>
      </c>
      <c s="36" t="s">
        <v>52</v>
      </c>
      <c s="37">
        <v>3</v>
      </c>
      <c s="36">
        <v>0</v>
      </c>
      <c s="36">
        <f>ROUND(G3300*H3300,6)</f>
      </c>
      <c r="L3300" s="38">
        <v>0</v>
      </c>
      <c s="32">
        <f>ROUND(ROUND(L3300,2)*ROUND(G3300,3),2)</f>
      </c>
      <c s="36" t="s">
        <v>1165</v>
      </c>
      <c>
        <f>(M3300*21)/100</f>
      </c>
      <c t="s">
        <v>27</v>
      </c>
    </row>
    <row r="3301" spans="1:5" ht="12.75">
      <c r="A3301" s="35" t="s">
        <v>54</v>
      </c>
      <c r="E3301" s="39" t="s">
        <v>6294</v>
      </c>
    </row>
    <row r="3302" spans="1:5" ht="12.75">
      <c r="A3302" s="35" t="s">
        <v>56</v>
      </c>
      <c r="E3302" s="40" t="s">
        <v>5</v>
      </c>
    </row>
    <row r="3303" spans="1:5" ht="12.75">
      <c r="A3303" t="s">
        <v>58</v>
      </c>
      <c r="E3303" s="39" t="s">
        <v>6275</v>
      </c>
    </row>
    <row r="3304" spans="1:16" ht="12.75">
      <c r="A3304" t="s">
        <v>48</v>
      </c>
      <c s="34" t="s">
        <v>6295</v>
      </c>
      <c s="34" t="s">
        <v>6296</v>
      </c>
      <c s="35" t="s">
        <v>5</v>
      </c>
      <c s="6" t="s">
        <v>6297</v>
      </c>
      <c s="36" t="s">
        <v>52</v>
      </c>
      <c s="37">
        <v>2</v>
      </c>
      <c s="36">
        <v>0</v>
      </c>
      <c s="36">
        <f>ROUND(G3304*H3304,6)</f>
      </c>
      <c r="L3304" s="38">
        <v>0</v>
      </c>
      <c s="32">
        <f>ROUND(ROUND(L3304,2)*ROUND(G3304,3),2)</f>
      </c>
      <c s="36" t="s">
        <v>1165</v>
      </c>
      <c>
        <f>(M3304*21)/100</f>
      </c>
      <c t="s">
        <v>27</v>
      </c>
    </row>
    <row r="3305" spans="1:5" ht="12.75">
      <c r="A3305" s="35" t="s">
        <v>54</v>
      </c>
      <c r="E3305" s="39" t="s">
        <v>6297</v>
      </c>
    </row>
    <row r="3306" spans="1:5" ht="12.75">
      <c r="A3306" s="35" t="s">
        <v>56</v>
      </c>
      <c r="E3306" s="40" t="s">
        <v>5</v>
      </c>
    </row>
    <row r="3307" spans="1:5" ht="12.75">
      <c r="A3307" t="s">
        <v>58</v>
      </c>
      <c r="E3307" s="39" t="s">
        <v>6275</v>
      </c>
    </row>
    <row r="3308" spans="1:16" ht="12.75">
      <c r="A3308" t="s">
        <v>48</v>
      </c>
      <c s="34" t="s">
        <v>6298</v>
      </c>
      <c s="34" t="s">
        <v>6299</v>
      </c>
      <c s="35" t="s">
        <v>5</v>
      </c>
      <c s="6" t="s">
        <v>6288</v>
      </c>
      <c s="36" t="s">
        <v>52</v>
      </c>
      <c s="37">
        <v>3</v>
      </c>
      <c s="36">
        <v>0</v>
      </c>
      <c s="36">
        <f>ROUND(G3308*H3308,6)</f>
      </c>
      <c r="L3308" s="38">
        <v>0</v>
      </c>
      <c s="32">
        <f>ROUND(ROUND(L3308,2)*ROUND(G3308,3),2)</f>
      </c>
      <c s="36" t="s">
        <v>1165</v>
      </c>
      <c>
        <f>(M3308*21)/100</f>
      </c>
      <c t="s">
        <v>27</v>
      </c>
    </row>
    <row r="3309" spans="1:5" ht="12.75">
      <c r="A3309" s="35" t="s">
        <v>54</v>
      </c>
      <c r="E3309" s="39" t="s">
        <v>6288</v>
      </c>
    </row>
    <row r="3310" spans="1:5" ht="12.75">
      <c r="A3310" s="35" t="s">
        <v>56</v>
      </c>
      <c r="E3310" s="40" t="s">
        <v>5</v>
      </c>
    </row>
    <row r="3311" spans="1:5" ht="12.75">
      <c r="A3311" t="s">
        <v>58</v>
      </c>
      <c r="E3311" s="39" t="s">
        <v>6275</v>
      </c>
    </row>
    <row r="3312" spans="1:16" ht="12.75">
      <c r="A3312" t="s">
        <v>48</v>
      </c>
      <c s="34" t="s">
        <v>6300</v>
      </c>
      <c s="34" t="s">
        <v>6301</v>
      </c>
      <c s="35" t="s">
        <v>5</v>
      </c>
      <c s="6" t="s">
        <v>6302</v>
      </c>
      <c s="36" t="s">
        <v>52</v>
      </c>
      <c s="37">
        <v>5</v>
      </c>
      <c s="36">
        <v>0</v>
      </c>
      <c s="36">
        <f>ROUND(G3312*H3312,6)</f>
      </c>
      <c r="L3312" s="38">
        <v>0</v>
      </c>
      <c s="32">
        <f>ROUND(ROUND(L3312,2)*ROUND(G3312,3),2)</f>
      </c>
      <c s="36" t="s">
        <v>1165</v>
      </c>
      <c>
        <f>(M3312*21)/100</f>
      </c>
      <c t="s">
        <v>27</v>
      </c>
    </row>
    <row r="3313" spans="1:5" ht="12.75">
      <c r="A3313" s="35" t="s">
        <v>54</v>
      </c>
      <c r="E3313" s="39" t="s">
        <v>6302</v>
      </c>
    </row>
    <row r="3314" spans="1:5" ht="12.75">
      <c r="A3314" s="35" t="s">
        <v>56</v>
      </c>
      <c r="E3314" s="40" t="s">
        <v>5</v>
      </c>
    </row>
    <row r="3315" spans="1:5" ht="12.75">
      <c r="A3315" t="s">
        <v>58</v>
      </c>
      <c r="E3315" s="39" t="s">
        <v>6275</v>
      </c>
    </row>
    <row r="3316" spans="1:16" ht="12.75">
      <c r="A3316" t="s">
        <v>48</v>
      </c>
      <c s="34" t="s">
        <v>6303</v>
      </c>
      <c s="34" t="s">
        <v>6304</v>
      </c>
      <c s="35" t="s">
        <v>5</v>
      </c>
      <c s="6" t="s">
        <v>6305</v>
      </c>
      <c s="36" t="s">
        <v>52</v>
      </c>
      <c s="37">
        <v>10</v>
      </c>
      <c s="36">
        <v>0</v>
      </c>
      <c s="36">
        <f>ROUND(G3316*H3316,6)</f>
      </c>
      <c r="L3316" s="38">
        <v>0</v>
      </c>
      <c s="32">
        <f>ROUND(ROUND(L3316,2)*ROUND(G3316,3),2)</f>
      </c>
      <c s="36" t="s">
        <v>1165</v>
      </c>
      <c>
        <f>(M3316*21)/100</f>
      </c>
      <c t="s">
        <v>27</v>
      </c>
    </row>
    <row r="3317" spans="1:5" ht="12.75">
      <c r="A3317" s="35" t="s">
        <v>54</v>
      </c>
      <c r="E3317" s="39" t="s">
        <v>6305</v>
      </c>
    </row>
    <row r="3318" spans="1:5" ht="12.75">
      <c r="A3318" s="35" t="s">
        <v>56</v>
      </c>
      <c r="E3318" s="40" t="s">
        <v>5</v>
      </c>
    </row>
    <row r="3319" spans="1:5" ht="12.75">
      <c r="A3319" t="s">
        <v>58</v>
      </c>
      <c r="E3319" s="39" t="s">
        <v>6275</v>
      </c>
    </row>
    <row r="3320" spans="1:16" ht="12.75">
      <c r="A3320" t="s">
        <v>48</v>
      </c>
      <c s="34" t="s">
        <v>6306</v>
      </c>
      <c s="34" t="s">
        <v>6307</v>
      </c>
      <c s="35" t="s">
        <v>5</v>
      </c>
      <c s="6" t="s">
        <v>6308</v>
      </c>
      <c s="36" t="s">
        <v>52</v>
      </c>
      <c s="37">
        <v>13</v>
      </c>
      <c s="36">
        <v>0</v>
      </c>
      <c s="36">
        <f>ROUND(G3320*H3320,6)</f>
      </c>
      <c r="L3320" s="38">
        <v>0</v>
      </c>
      <c s="32">
        <f>ROUND(ROUND(L3320,2)*ROUND(G3320,3),2)</f>
      </c>
      <c s="36" t="s">
        <v>1165</v>
      </c>
      <c>
        <f>(M3320*21)/100</f>
      </c>
      <c t="s">
        <v>27</v>
      </c>
    </row>
    <row r="3321" spans="1:5" ht="12.75">
      <c r="A3321" s="35" t="s">
        <v>54</v>
      </c>
      <c r="E3321" s="39" t="s">
        <v>6308</v>
      </c>
    </row>
    <row r="3322" spans="1:5" ht="12.75">
      <c r="A3322" s="35" t="s">
        <v>56</v>
      </c>
      <c r="E3322" s="40" t="s">
        <v>5</v>
      </c>
    </row>
    <row r="3323" spans="1:5" ht="12.75">
      <c r="A3323" t="s">
        <v>58</v>
      </c>
      <c r="E3323" s="39" t="s">
        <v>6275</v>
      </c>
    </row>
    <row r="3324" spans="1:16" ht="12.75">
      <c r="A3324" t="s">
        <v>48</v>
      </c>
      <c s="34" t="s">
        <v>6309</v>
      </c>
      <c s="34" t="s">
        <v>6310</v>
      </c>
      <c s="35" t="s">
        <v>5</v>
      </c>
      <c s="6" t="s">
        <v>6308</v>
      </c>
      <c s="36" t="s">
        <v>52</v>
      </c>
      <c s="37">
        <v>2</v>
      </c>
      <c s="36">
        <v>0</v>
      </c>
      <c s="36">
        <f>ROUND(G3324*H3324,6)</f>
      </c>
      <c r="L3324" s="38">
        <v>0</v>
      </c>
      <c s="32">
        <f>ROUND(ROUND(L3324,2)*ROUND(G3324,3),2)</f>
      </c>
      <c s="36" t="s">
        <v>1165</v>
      </c>
      <c>
        <f>(M3324*21)/100</f>
      </c>
      <c t="s">
        <v>27</v>
      </c>
    </row>
    <row r="3325" spans="1:5" ht="12.75">
      <c r="A3325" s="35" t="s">
        <v>54</v>
      </c>
      <c r="E3325" s="39" t="s">
        <v>6308</v>
      </c>
    </row>
    <row r="3326" spans="1:5" ht="12.75">
      <c r="A3326" s="35" t="s">
        <v>56</v>
      </c>
      <c r="E3326" s="40" t="s">
        <v>5</v>
      </c>
    </row>
    <row r="3327" spans="1:5" ht="12.75">
      <c r="A3327" t="s">
        <v>58</v>
      </c>
      <c r="E3327" s="39" t="s">
        <v>6275</v>
      </c>
    </row>
    <row r="3328" spans="1:16" ht="12.75">
      <c r="A3328" t="s">
        <v>48</v>
      </c>
      <c s="34" t="s">
        <v>6311</v>
      </c>
      <c s="34" t="s">
        <v>6312</v>
      </c>
      <c s="35" t="s">
        <v>5</v>
      </c>
      <c s="6" t="s">
        <v>6313</v>
      </c>
      <c s="36" t="s">
        <v>52</v>
      </c>
      <c s="37">
        <v>34</v>
      </c>
      <c s="36">
        <v>0</v>
      </c>
      <c s="36">
        <f>ROUND(G3328*H3328,6)</f>
      </c>
      <c r="L3328" s="38">
        <v>0</v>
      </c>
      <c s="32">
        <f>ROUND(ROUND(L3328,2)*ROUND(G3328,3),2)</f>
      </c>
      <c s="36" t="s">
        <v>1165</v>
      </c>
      <c>
        <f>(M3328*21)/100</f>
      </c>
      <c t="s">
        <v>27</v>
      </c>
    </row>
    <row r="3329" spans="1:5" ht="12.75">
      <c r="A3329" s="35" t="s">
        <v>54</v>
      </c>
      <c r="E3329" s="39" t="s">
        <v>6313</v>
      </c>
    </row>
    <row r="3330" spans="1:5" ht="12.75">
      <c r="A3330" s="35" t="s">
        <v>56</v>
      </c>
      <c r="E3330" s="40" t="s">
        <v>5</v>
      </c>
    </row>
    <row r="3331" spans="1:5" ht="12.75">
      <c r="A3331" t="s">
        <v>58</v>
      </c>
      <c r="E3331" s="39" t="s">
        <v>6275</v>
      </c>
    </row>
    <row r="3332" spans="1:16" ht="12.75">
      <c r="A3332" t="s">
        <v>48</v>
      </c>
      <c s="34" t="s">
        <v>6314</v>
      </c>
      <c s="34" t="s">
        <v>6315</v>
      </c>
      <c s="35" t="s">
        <v>5</v>
      </c>
      <c s="6" t="s">
        <v>6278</v>
      </c>
      <c s="36" t="s">
        <v>52</v>
      </c>
      <c s="37">
        <v>4</v>
      </c>
      <c s="36">
        <v>0</v>
      </c>
      <c s="36">
        <f>ROUND(G3332*H3332,6)</f>
      </c>
      <c r="L3332" s="38">
        <v>0</v>
      </c>
      <c s="32">
        <f>ROUND(ROUND(L3332,2)*ROUND(G3332,3),2)</f>
      </c>
      <c s="36" t="s">
        <v>1165</v>
      </c>
      <c>
        <f>(M3332*21)/100</f>
      </c>
      <c t="s">
        <v>27</v>
      </c>
    </row>
    <row r="3333" spans="1:5" ht="12.75">
      <c r="A3333" s="35" t="s">
        <v>54</v>
      </c>
      <c r="E3333" s="39" t="s">
        <v>6278</v>
      </c>
    </row>
    <row r="3334" spans="1:5" ht="12.75">
      <c r="A3334" s="35" t="s">
        <v>56</v>
      </c>
      <c r="E3334" s="40" t="s">
        <v>5</v>
      </c>
    </row>
    <row r="3335" spans="1:5" ht="12.75">
      <c r="A3335" t="s">
        <v>58</v>
      </c>
      <c r="E3335" s="39" t="s">
        <v>6275</v>
      </c>
    </row>
    <row r="3336" spans="1:16" ht="12.75">
      <c r="A3336" t="s">
        <v>48</v>
      </c>
      <c s="34" t="s">
        <v>6316</v>
      </c>
      <c s="34" t="s">
        <v>6317</v>
      </c>
      <c s="35" t="s">
        <v>5</v>
      </c>
      <c s="6" t="s">
        <v>6318</v>
      </c>
      <c s="36" t="s">
        <v>52</v>
      </c>
      <c s="37">
        <v>1</v>
      </c>
      <c s="36">
        <v>0</v>
      </c>
      <c s="36">
        <f>ROUND(G3336*H3336,6)</f>
      </c>
      <c r="L3336" s="38">
        <v>0</v>
      </c>
      <c s="32">
        <f>ROUND(ROUND(L3336,2)*ROUND(G3336,3),2)</f>
      </c>
      <c s="36" t="s">
        <v>1165</v>
      </c>
      <c>
        <f>(M3336*21)/100</f>
      </c>
      <c t="s">
        <v>27</v>
      </c>
    </row>
    <row r="3337" spans="1:5" ht="12.75">
      <c r="A3337" s="35" t="s">
        <v>54</v>
      </c>
      <c r="E3337" s="39" t="s">
        <v>6318</v>
      </c>
    </row>
    <row r="3338" spans="1:5" ht="12.75">
      <c r="A3338" s="35" t="s">
        <v>56</v>
      </c>
      <c r="E3338" s="40" t="s">
        <v>5</v>
      </c>
    </row>
    <row r="3339" spans="1:5" ht="12.75">
      <c r="A3339" t="s">
        <v>58</v>
      </c>
      <c r="E3339" s="39" t="s">
        <v>5</v>
      </c>
    </row>
    <row r="3340" spans="1:16" ht="12.75">
      <c r="A3340" t="s">
        <v>48</v>
      </c>
      <c s="34" t="s">
        <v>6319</v>
      </c>
      <c s="34" t="s">
        <v>6320</v>
      </c>
      <c s="35" t="s">
        <v>5</v>
      </c>
      <c s="6" t="s">
        <v>6321</v>
      </c>
      <c s="36" t="s">
        <v>52</v>
      </c>
      <c s="37">
        <v>1</v>
      </c>
      <c s="36">
        <v>0</v>
      </c>
      <c s="36">
        <f>ROUND(G3340*H3340,6)</f>
      </c>
      <c r="L3340" s="38">
        <v>0</v>
      </c>
      <c s="32">
        <f>ROUND(ROUND(L3340,2)*ROUND(G3340,3),2)</f>
      </c>
      <c s="36" t="s">
        <v>1165</v>
      </c>
      <c>
        <f>(M3340*21)/100</f>
      </c>
      <c t="s">
        <v>27</v>
      </c>
    </row>
    <row r="3341" spans="1:5" ht="12.75">
      <c r="A3341" s="35" t="s">
        <v>54</v>
      </c>
      <c r="E3341" s="39" t="s">
        <v>6321</v>
      </c>
    </row>
    <row r="3342" spans="1:5" ht="12.75">
      <c r="A3342" s="35" t="s">
        <v>56</v>
      </c>
      <c r="E3342" s="40" t="s">
        <v>5</v>
      </c>
    </row>
    <row r="3343" spans="1:5" ht="12.75">
      <c r="A3343" t="s">
        <v>58</v>
      </c>
      <c r="E3343" s="39" t="s">
        <v>5</v>
      </c>
    </row>
    <row r="3344" spans="1:16" ht="12.75">
      <c r="A3344" t="s">
        <v>48</v>
      </c>
      <c s="34" t="s">
        <v>6322</v>
      </c>
      <c s="34" t="s">
        <v>6323</v>
      </c>
      <c s="35" t="s">
        <v>5</v>
      </c>
      <c s="6" t="s">
        <v>6324</v>
      </c>
      <c s="36" t="s">
        <v>52</v>
      </c>
      <c s="37">
        <v>1</v>
      </c>
      <c s="36">
        <v>0</v>
      </c>
      <c s="36">
        <f>ROUND(G3344*H3344,6)</f>
      </c>
      <c r="L3344" s="38">
        <v>0</v>
      </c>
      <c s="32">
        <f>ROUND(ROUND(L3344,2)*ROUND(G3344,3),2)</f>
      </c>
      <c s="36" t="s">
        <v>1165</v>
      </c>
      <c>
        <f>(M3344*21)/100</f>
      </c>
      <c t="s">
        <v>27</v>
      </c>
    </row>
    <row r="3345" spans="1:5" ht="12.75">
      <c r="A3345" s="35" t="s">
        <v>54</v>
      </c>
      <c r="E3345" s="39" t="s">
        <v>6324</v>
      </c>
    </row>
    <row r="3346" spans="1:5" ht="12.75">
      <c r="A3346" s="35" t="s">
        <v>56</v>
      </c>
      <c r="E3346" s="40" t="s">
        <v>5</v>
      </c>
    </row>
    <row r="3347" spans="1:5" ht="12.75">
      <c r="A3347" t="s">
        <v>58</v>
      </c>
      <c r="E3347" s="39" t="s">
        <v>5</v>
      </c>
    </row>
    <row r="3348" spans="1:16" ht="12.75">
      <c r="A3348" t="s">
        <v>48</v>
      </c>
      <c s="34" t="s">
        <v>6325</v>
      </c>
      <c s="34" t="s">
        <v>6326</v>
      </c>
      <c s="35" t="s">
        <v>5</v>
      </c>
      <c s="6" t="s">
        <v>6327</v>
      </c>
      <c s="36" t="s">
        <v>52</v>
      </c>
      <c s="37">
        <v>12</v>
      </c>
      <c s="36">
        <v>0</v>
      </c>
      <c s="36">
        <f>ROUND(G3348*H3348,6)</f>
      </c>
      <c r="L3348" s="38">
        <v>0</v>
      </c>
      <c s="32">
        <f>ROUND(ROUND(L3348,2)*ROUND(G3348,3),2)</f>
      </c>
      <c s="36" t="s">
        <v>1165</v>
      </c>
      <c>
        <f>(M3348*21)/100</f>
      </c>
      <c t="s">
        <v>27</v>
      </c>
    </row>
    <row r="3349" spans="1:5" ht="12.75">
      <c r="A3349" s="35" t="s">
        <v>54</v>
      </c>
      <c r="E3349" s="39" t="s">
        <v>6327</v>
      </c>
    </row>
    <row r="3350" spans="1:5" ht="12.75">
      <c r="A3350" s="35" t="s">
        <v>56</v>
      </c>
      <c r="E3350" s="40" t="s">
        <v>5</v>
      </c>
    </row>
    <row r="3351" spans="1:5" ht="12.75">
      <c r="A3351" t="s">
        <v>58</v>
      </c>
      <c r="E3351" s="39" t="s">
        <v>5</v>
      </c>
    </row>
    <row r="3352" spans="1:16" ht="12.75">
      <c r="A3352" t="s">
        <v>48</v>
      </c>
      <c s="34" t="s">
        <v>6328</v>
      </c>
      <c s="34" t="s">
        <v>6329</v>
      </c>
      <c s="35" t="s">
        <v>5</v>
      </c>
      <c s="6" t="s">
        <v>6330</v>
      </c>
      <c s="36" t="s">
        <v>52</v>
      </c>
      <c s="37">
        <v>1</v>
      </c>
      <c s="36">
        <v>0</v>
      </c>
      <c s="36">
        <f>ROUND(G3352*H3352,6)</f>
      </c>
      <c r="L3352" s="38">
        <v>0</v>
      </c>
      <c s="32">
        <f>ROUND(ROUND(L3352,2)*ROUND(G3352,3),2)</f>
      </c>
      <c s="36" t="s">
        <v>1165</v>
      </c>
      <c>
        <f>(M3352*21)/100</f>
      </c>
      <c t="s">
        <v>27</v>
      </c>
    </row>
    <row r="3353" spans="1:5" ht="12.75">
      <c r="A3353" s="35" t="s">
        <v>54</v>
      </c>
      <c r="E3353" s="39" t="s">
        <v>6330</v>
      </c>
    </row>
    <row r="3354" spans="1:5" ht="12.75">
      <c r="A3354" s="35" t="s">
        <v>56</v>
      </c>
      <c r="E3354" s="40" t="s">
        <v>5</v>
      </c>
    </row>
    <row r="3355" spans="1:5" ht="12.75">
      <c r="A3355" t="s">
        <v>58</v>
      </c>
      <c r="E3355" s="39" t="s">
        <v>5</v>
      </c>
    </row>
    <row r="3356" spans="1:16" ht="12.75">
      <c r="A3356" t="s">
        <v>48</v>
      </c>
      <c s="34" t="s">
        <v>6331</v>
      </c>
      <c s="34" t="s">
        <v>6332</v>
      </c>
      <c s="35" t="s">
        <v>5</v>
      </c>
      <c s="6" t="s">
        <v>6333</v>
      </c>
      <c s="36" t="s">
        <v>52</v>
      </c>
      <c s="37">
        <v>1</v>
      </c>
      <c s="36">
        <v>0</v>
      </c>
      <c s="36">
        <f>ROUND(G3356*H3356,6)</f>
      </c>
      <c r="L3356" s="38">
        <v>0</v>
      </c>
      <c s="32">
        <f>ROUND(ROUND(L3356,2)*ROUND(G3356,3),2)</f>
      </c>
      <c s="36" t="s">
        <v>1165</v>
      </c>
      <c>
        <f>(M3356*21)/100</f>
      </c>
      <c t="s">
        <v>27</v>
      </c>
    </row>
    <row r="3357" spans="1:5" ht="12.75">
      <c r="A3357" s="35" t="s">
        <v>54</v>
      </c>
      <c r="E3357" s="39" t="s">
        <v>6333</v>
      </c>
    </row>
    <row r="3358" spans="1:5" ht="12.75">
      <c r="A3358" s="35" t="s">
        <v>56</v>
      </c>
      <c r="E3358" s="40" t="s">
        <v>5</v>
      </c>
    </row>
    <row r="3359" spans="1:5" ht="12.75">
      <c r="A3359" t="s">
        <v>58</v>
      </c>
      <c r="E3359" s="39" t="s">
        <v>5</v>
      </c>
    </row>
    <row r="3360" spans="1:16" ht="12.75">
      <c r="A3360" t="s">
        <v>48</v>
      </c>
      <c s="34" t="s">
        <v>6334</v>
      </c>
      <c s="34" t="s">
        <v>6335</v>
      </c>
      <c s="35" t="s">
        <v>5</v>
      </c>
      <c s="6" t="s">
        <v>6336</v>
      </c>
      <c s="36" t="s">
        <v>52</v>
      </c>
      <c s="37">
        <v>1</v>
      </c>
      <c s="36">
        <v>0</v>
      </c>
      <c s="36">
        <f>ROUND(G3360*H3360,6)</f>
      </c>
      <c r="L3360" s="38">
        <v>0</v>
      </c>
      <c s="32">
        <f>ROUND(ROUND(L3360,2)*ROUND(G3360,3),2)</f>
      </c>
      <c s="36" t="s">
        <v>1165</v>
      </c>
      <c>
        <f>(M3360*21)/100</f>
      </c>
      <c t="s">
        <v>27</v>
      </c>
    </row>
    <row r="3361" spans="1:5" ht="12.75">
      <c r="A3361" s="35" t="s">
        <v>54</v>
      </c>
      <c r="E3361" s="39" t="s">
        <v>6336</v>
      </c>
    </row>
    <row r="3362" spans="1:5" ht="12.75">
      <c r="A3362" s="35" t="s">
        <v>56</v>
      </c>
      <c r="E3362" s="40" t="s">
        <v>5</v>
      </c>
    </row>
    <row r="3363" spans="1:5" ht="12.75">
      <c r="A3363" t="s">
        <v>58</v>
      </c>
      <c r="E3363" s="39" t="s">
        <v>5</v>
      </c>
    </row>
    <row r="3364" spans="1:16" ht="12.75">
      <c r="A3364" t="s">
        <v>48</v>
      </c>
      <c s="34" t="s">
        <v>6337</v>
      </c>
      <c s="34" t="s">
        <v>6338</v>
      </c>
      <c s="35" t="s">
        <v>5</v>
      </c>
      <c s="6" t="s">
        <v>6339</v>
      </c>
      <c s="36" t="s">
        <v>52</v>
      </c>
      <c s="37">
        <v>10</v>
      </c>
      <c s="36">
        <v>0</v>
      </c>
      <c s="36">
        <f>ROUND(G3364*H3364,6)</f>
      </c>
      <c r="L3364" s="38">
        <v>0</v>
      </c>
      <c s="32">
        <f>ROUND(ROUND(L3364,2)*ROUND(G3364,3),2)</f>
      </c>
      <c s="36" t="s">
        <v>1165</v>
      </c>
      <c>
        <f>(M3364*21)/100</f>
      </c>
      <c t="s">
        <v>27</v>
      </c>
    </row>
    <row r="3365" spans="1:5" ht="12.75">
      <c r="A3365" s="35" t="s">
        <v>54</v>
      </c>
      <c r="E3365" s="39" t="s">
        <v>6339</v>
      </c>
    </row>
    <row r="3366" spans="1:5" ht="12.75">
      <c r="A3366" s="35" t="s">
        <v>56</v>
      </c>
      <c r="E3366" s="40" t="s">
        <v>5</v>
      </c>
    </row>
    <row r="3367" spans="1:5" ht="12.75">
      <c r="A3367" t="s">
        <v>58</v>
      </c>
      <c r="E3367" s="39" t="s">
        <v>5</v>
      </c>
    </row>
    <row r="3368" spans="1:16" ht="12.75">
      <c r="A3368" t="s">
        <v>48</v>
      </c>
      <c s="34" t="s">
        <v>6340</v>
      </c>
      <c s="34" t="s">
        <v>6341</v>
      </c>
      <c s="35" t="s">
        <v>5</v>
      </c>
      <c s="6" t="s">
        <v>6342</v>
      </c>
      <c s="36" t="s">
        <v>52</v>
      </c>
      <c s="37">
        <v>1</v>
      </c>
      <c s="36">
        <v>0</v>
      </c>
      <c s="36">
        <f>ROUND(G3368*H3368,6)</f>
      </c>
      <c r="L3368" s="38">
        <v>0</v>
      </c>
      <c s="32">
        <f>ROUND(ROUND(L3368,2)*ROUND(G3368,3),2)</f>
      </c>
      <c s="36" t="s">
        <v>1165</v>
      </c>
      <c>
        <f>(M3368*21)/100</f>
      </c>
      <c t="s">
        <v>27</v>
      </c>
    </row>
    <row r="3369" spans="1:5" ht="12.75">
      <c r="A3369" s="35" t="s">
        <v>54</v>
      </c>
      <c r="E3369" s="39" t="s">
        <v>6342</v>
      </c>
    </row>
    <row r="3370" spans="1:5" ht="12.75">
      <c r="A3370" s="35" t="s">
        <v>56</v>
      </c>
      <c r="E3370" s="40" t="s">
        <v>5</v>
      </c>
    </row>
    <row r="3371" spans="1:5" ht="12.75">
      <c r="A3371" t="s">
        <v>58</v>
      </c>
      <c r="E3371" s="39" t="s">
        <v>5</v>
      </c>
    </row>
    <row r="3372" spans="1:16" ht="25.5">
      <c r="A3372" t="s">
        <v>48</v>
      </c>
      <c s="34" t="s">
        <v>6343</v>
      </c>
      <c s="34" t="s">
        <v>6344</v>
      </c>
      <c s="35" t="s">
        <v>5</v>
      </c>
      <c s="6" t="s">
        <v>6345</v>
      </c>
      <c s="36" t="s">
        <v>52</v>
      </c>
      <c s="37">
        <v>2</v>
      </c>
      <c s="36">
        <v>0</v>
      </c>
      <c s="36">
        <f>ROUND(G3372*H3372,6)</f>
      </c>
      <c r="L3372" s="38">
        <v>0</v>
      </c>
      <c s="32">
        <f>ROUND(ROUND(L3372,2)*ROUND(G3372,3),2)</f>
      </c>
      <c s="36" t="s">
        <v>1165</v>
      </c>
      <c>
        <f>(M3372*21)/100</f>
      </c>
      <c t="s">
        <v>27</v>
      </c>
    </row>
    <row r="3373" spans="1:5" ht="25.5">
      <c r="A3373" s="35" t="s">
        <v>54</v>
      </c>
      <c r="E3373" s="39" t="s">
        <v>6345</v>
      </c>
    </row>
    <row r="3374" spans="1:5" ht="12.75">
      <c r="A3374" s="35" t="s">
        <v>56</v>
      </c>
      <c r="E3374" s="40" t="s">
        <v>5</v>
      </c>
    </row>
    <row r="3375" spans="1:5" ht="12.75">
      <c r="A3375" t="s">
        <v>58</v>
      </c>
      <c r="E3375" s="39" t="s">
        <v>5</v>
      </c>
    </row>
    <row r="3376" spans="1:16" ht="25.5">
      <c r="A3376" t="s">
        <v>48</v>
      </c>
      <c s="34" t="s">
        <v>6346</v>
      </c>
      <c s="34" t="s">
        <v>6347</v>
      </c>
      <c s="35" t="s">
        <v>5</v>
      </c>
      <c s="6" t="s">
        <v>6348</v>
      </c>
      <c s="36" t="s">
        <v>52</v>
      </c>
      <c s="37">
        <v>1</v>
      </c>
      <c s="36">
        <v>0</v>
      </c>
      <c s="36">
        <f>ROUND(G3376*H3376,6)</f>
      </c>
      <c r="L3376" s="38">
        <v>0</v>
      </c>
      <c s="32">
        <f>ROUND(ROUND(L3376,2)*ROUND(G3376,3),2)</f>
      </c>
      <c s="36" t="s">
        <v>1165</v>
      </c>
      <c>
        <f>(M3376*21)/100</f>
      </c>
      <c t="s">
        <v>27</v>
      </c>
    </row>
    <row r="3377" spans="1:5" ht="25.5">
      <c r="A3377" s="35" t="s">
        <v>54</v>
      </c>
      <c r="E3377" s="39" t="s">
        <v>6348</v>
      </c>
    </row>
    <row r="3378" spans="1:5" ht="12.75">
      <c r="A3378" s="35" t="s">
        <v>56</v>
      </c>
      <c r="E3378" s="40" t="s">
        <v>5</v>
      </c>
    </row>
    <row r="3379" spans="1:5" ht="12.75">
      <c r="A3379" t="s">
        <v>58</v>
      </c>
      <c r="E3379" s="39" t="s">
        <v>5</v>
      </c>
    </row>
    <row r="3380" spans="1:16" ht="25.5">
      <c r="A3380" t="s">
        <v>48</v>
      </c>
      <c s="34" t="s">
        <v>6349</v>
      </c>
      <c s="34" t="s">
        <v>6350</v>
      </c>
      <c s="35" t="s">
        <v>5</v>
      </c>
      <c s="6" t="s">
        <v>6345</v>
      </c>
      <c s="36" t="s">
        <v>52</v>
      </c>
      <c s="37">
        <v>2</v>
      </c>
      <c s="36">
        <v>0</v>
      </c>
      <c s="36">
        <f>ROUND(G3380*H3380,6)</f>
      </c>
      <c r="L3380" s="38">
        <v>0</v>
      </c>
      <c s="32">
        <f>ROUND(ROUND(L3380,2)*ROUND(G3380,3),2)</f>
      </c>
      <c s="36" t="s">
        <v>1165</v>
      </c>
      <c>
        <f>(M3380*21)/100</f>
      </c>
      <c t="s">
        <v>27</v>
      </c>
    </row>
    <row r="3381" spans="1:5" ht="25.5">
      <c r="A3381" s="35" t="s">
        <v>54</v>
      </c>
      <c r="E3381" s="39" t="s">
        <v>6345</v>
      </c>
    </row>
    <row r="3382" spans="1:5" ht="12.75">
      <c r="A3382" s="35" t="s">
        <v>56</v>
      </c>
      <c r="E3382" s="40" t="s">
        <v>5</v>
      </c>
    </row>
    <row r="3383" spans="1:5" ht="12.75">
      <c r="A3383" t="s">
        <v>58</v>
      </c>
      <c r="E3383" s="39" t="s">
        <v>5</v>
      </c>
    </row>
    <row r="3384" spans="1:16" ht="25.5">
      <c r="A3384" t="s">
        <v>48</v>
      </c>
      <c s="34" t="s">
        <v>6351</v>
      </c>
      <c s="34" t="s">
        <v>6352</v>
      </c>
      <c s="35" t="s">
        <v>5</v>
      </c>
      <c s="6" t="s">
        <v>6348</v>
      </c>
      <c s="36" t="s">
        <v>52</v>
      </c>
      <c s="37">
        <v>1</v>
      </c>
      <c s="36">
        <v>0</v>
      </c>
      <c s="36">
        <f>ROUND(G3384*H3384,6)</f>
      </c>
      <c r="L3384" s="38">
        <v>0</v>
      </c>
      <c s="32">
        <f>ROUND(ROUND(L3384,2)*ROUND(G3384,3),2)</f>
      </c>
      <c s="36" t="s">
        <v>1165</v>
      </c>
      <c>
        <f>(M3384*21)/100</f>
      </c>
      <c t="s">
        <v>27</v>
      </c>
    </row>
    <row r="3385" spans="1:5" ht="25.5">
      <c r="A3385" s="35" t="s">
        <v>54</v>
      </c>
      <c r="E3385" s="39" t="s">
        <v>6348</v>
      </c>
    </row>
    <row r="3386" spans="1:5" ht="12.75">
      <c r="A3386" s="35" t="s">
        <v>56</v>
      </c>
      <c r="E3386" s="40" t="s">
        <v>5</v>
      </c>
    </row>
    <row r="3387" spans="1:5" ht="12.75">
      <c r="A3387" t="s">
        <v>58</v>
      </c>
      <c r="E3387" s="39" t="s">
        <v>5</v>
      </c>
    </row>
    <row r="3388" spans="1:16" ht="25.5">
      <c r="A3388" t="s">
        <v>48</v>
      </c>
      <c s="34" t="s">
        <v>6353</v>
      </c>
      <c s="34" t="s">
        <v>6354</v>
      </c>
      <c s="35" t="s">
        <v>5</v>
      </c>
      <c s="6" t="s">
        <v>6355</v>
      </c>
      <c s="36" t="s">
        <v>52</v>
      </c>
      <c s="37">
        <v>8</v>
      </c>
      <c s="36">
        <v>0</v>
      </c>
      <c s="36">
        <f>ROUND(G3388*H3388,6)</f>
      </c>
      <c r="L3388" s="38">
        <v>0</v>
      </c>
      <c s="32">
        <f>ROUND(ROUND(L3388,2)*ROUND(G3388,3),2)</f>
      </c>
      <c s="36" t="s">
        <v>1165</v>
      </c>
      <c>
        <f>(M3388*21)/100</f>
      </c>
      <c t="s">
        <v>27</v>
      </c>
    </row>
    <row r="3389" spans="1:5" ht="25.5">
      <c r="A3389" s="35" t="s">
        <v>54</v>
      </c>
      <c r="E3389" s="39" t="s">
        <v>6355</v>
      </c>
    </row>
    <row r="3390" spans="1:5" ht="12.75">
      <c r="A3390" s="35" t="s">
        <v>56</v>
      </c>
      <c r="E3390" s="40" t="s">
        <v>5</v>
      </c>
    </row>
    <row r="3391" spans="1:5" ht="12.75">
      <c r="A3391" t="s">
        <v>58</v>
      </c>
      <c r="E3391" s="39" t="s">
        <v>5</v>
      </c>
    </row>
    <row r="3392" spans="1:16" ht="25.5">
      <c r="A3392" t="s">
        <v>48</v>
      </c>
      <c s="34" t="s">
        <v>6356</v>
      </c>
      <c s="34" t="s">
        <v>6357</v>
      </c>
      <c s="35" t="s">
        <v>5</v>
      </c>
      <c s="6" t="s">
        <v>6358</v>
      </c>
      <c s="36" t="s">
        <v>52</v>
      </c>
      <c s="37">
        <v>1</v>
      </c>
      <c s="36">
        <v>0</v>
      </c>
      <c s="36">
        <f>ROUND(G3392*H3392,6)</f>
      </c>
      <c r="L3392" s="38">
        <v>0</v>
      </c>
      <c s="32">
        <f>ROUND(ROUND(L3392,2)*ROUND(G3392,3),2)</f>
      </c>
      <c s="36" t="s">
        <v>1165</v>
      </c>
      <c>
        <f>(M3392*21)/100</f>
      </c>
      <c t="s">
        <v>27</v>
      </c>
    </row>
    <row r="3393" spans="1:5" ht="25.5">
      <c r="A3393" s="35" t="s">
        <v>54</v>
      </c>
      <c r="E3393" s="39" t="s">
        <v>6358</v>
      </c>
    </row>
    <row r="3394" spans="1:5" ht="12.75">
      <c r="A3394" s="35" t="s">
        <v>56</v>
      </c>
      <c r="E3394" s="40" t="s">
        <v>5</v>
      </c>
    </row>
    <row r="3395" spans="1:5" ht="12.75">
      <c r="A3395" t="s">
        <v>58</v>
      </c>
      <c r="E3395" s="39" t="s">
        <v>5</v>
      </c>
    </row>
    <row r="3396" spans="1:16" ht="25.5">
      <c r="A3396" t="s">
        <v>48</v>
      </c>
      <c s="34" t="s">
        <v>6359</v>
      </c>
      <c s="34" t="s">
        <v>6360</v>
      </c>
      <c s="35" t="s">
        <v>5</v>
      </c>
      <c s="6" t="s">
        <v>6361</v>
      </c>
      <c s="36" t="s">
        <v>52</v>
      </c>
      <c s="37">
        <v>1</v>
      </c>
      <c s="36">
        <v>0</v>
      </c>
      <c s="36">
        <f>ROUND(G3396*H3396,6)</f>
      </c>
      <c r="L3396" s="38">
        <v>0</v>
      </c>
      <c s="32">
        <f>ROUND(ROUND(L3396,2)*ROUND(G3396,3),2)</f>
      </c>
      <c s="36" t="s">
        <v>1165</v>
      </c>
      <c>
        <f>(M3396*21)/100</f>
      </c>
      <c t="s">
        <v>27</v>
      </c>
    </row>
    <row r="3397" spans="1:5" ht="25.5">
      <c r="A3397" s="35" t="s">
        <v>54</v>
      </c>
      <c r="E3397" s="39" t="s">
        <v>6361</v>
      </c>
    </row>
    <row r="3398" spans="1:5" ht="12.75">
      <c r="A3398" s="35" t="s">
        <v>56</v>
      </c>
      <c r="E3398" s="40" t="s">
        <v>5</v>
      </c>
    </row>
    <row r="3399" spans="1:5" ht="12.75">
      <c r="A3399" t="s">
        <v>58</v>
      </c>
      <c r="E3399" s="39" t="s">
        <v>5</v>
      </c>
    </row>
    <row r="3400" spans="1:16" ht="25.5">
      <c r="A3400" t="s">
        <v>48</v>
      </c>
      <c s="34" t="s">
        <v>6362</v>
      </c>
      <c s="34" t="s">
        <v>6363</v>
      </c>
      <c s="35" t="s">
        <v>5</v>
      </c>
      <c s="6" t="s">
        <v>6358</v>
      </c>
      <c s="36" t="s">
        <v>52</v>
      </c>
      <c s="37">
        <v>1</v>
      </c>
      <c s="36">
        <v>0</v>
      </c>
      <c s="36">
        <f>ROUND(G3400*H3400,6)</f>
      </c>
      <c r="L3400" s="38">
        <v>0</v>
      </c>
      <c s="32">
        <f>ROUND(ROUND(L3400,2)*ROUND(G3400,3),2)</f>
      </c>
      <c s="36" t="s">
        <v>1165</v>
      </c>
      <c>
        <f>(M3400*21)/100</f>
      </c>
      <c t="s">
        <v>27</v>
      </c>
    </row>
    <row r="3401" spans="1:5" ht="25.5">
      <c r="A3401" s="35" t="s">
        <v>54</v>
      </c>
      <c r="E3401" s="39" t="s">
        <v>6358</v>
      </c>
    </row>
    <row r="3402" spans="1:5" ht="12.75">
      <c r="A3402" s="35" t="s">
        <v>56</v>
      </c>
      <c r="E3402" s="40" t="s">
        <v>5</v>
      </c>
    </row>
    <row r="3403" spans="1:5" ht="12.75">
      <c r="A3403" t="s">
        <v>58</v>
      </c>
      <c r="E3403" s="39" t="s">
        <v>5</v>
      </c>
    </row>
    <row r="3404" spans="1:16" ht="25.5">
      <c r="A3404" t="s">
        <v>48</v>
      </c>
      <c s="34" t="s">
        <v>6364</v>
      </c>
      <c s="34" t="s">
        <v>6365</v>
      </c>
      <c s="35" t="s">
        <v>5</v>
      </c>
      <c s="6" t="s">
        <v>6361</v>
      </c>
      <c s="36" t="s">
        <v>52</v>
      </c>
      <c s="37">
        <v>1</v>
      </c>
      <c s="36">
        <v>0</v>
      </c>
      <c s="36">
        <f>ROUND(G3404*H3404,6)</f>
      </c>
      <c r="L3404" s="38">
        <v>0</v>
      </c>
      <c s="32">
        <f>ROUND(ROUND(L3404,2)*ROUND(G3404,3),2)</f>
      </c>
      <c s="36" t="s">
        <v>1165</v>
      </c>
      <c>
        <f>(M3404*21)/100</f>
      </c>
      <c t="s">
        <v>27</v>
      </c>
    </row>
    <row r="3405" spans="1:5" ht="25.5">
      <c r="A3405" s="35" t="s">
        <v>54</v>
      </c>
      <c r="E3405" s="39" t="s">
        <v>6361</v>
      </c>
    </row>
    <row r="3406" spans="1:5" ht="12.75">
      <c r="A3406" s="35" t="s">
        <v>56</v>
      </c>
      <c r="E3406" s="40" t="s">
        <v>5</v>
      </c>
    </row>
    <row r="3407" spans="1:5" ht="12.75">
      <c r="A3407" t="s">
        <v>58</v>
      </c>
      <c r="E3407" s="39" t="s">
        <v>5</v>
      </c>
    </row>
    <row r="3408" spans="1:16" ht="25.5">
      <c r="A3408" t="s">
        <v>48</v>
      </c>
      <c s="34" t="s">
        <v>6366</v>
      </c>
      <c s="34" t="s">
        <v>6367</v>
      </c>
      <c s="35" t="s">
        <v>5</v>
      </c>
      <c s="6" t="s">
        <v>6368</v>
      </c>
      <c s="36" t="s">
        <v>52</v>
      </c>
      <c s="37">
        <v>1</v>
      </c>
      <c s="36">
        <v>0</v>
      </c>
      <c s="36">
        <f>ROUND(G3408*H3408,6)</f>
      </c>
      <c r="L3408" s="38">
        <v>0</v>
      </c>
      <c s="32">
        <f>ROUND(ROUND(L3408,2)*ROUND(G3408,3),2)</f>
      </c>
      <c s="36" t="s">
        <v>1165</v>
      </c>
      <c>
        <f>(M3408*21)/100</f>
      </c>
      <c t="s">
        <v>27</v>
      </c>
    </row>
    <row r="3409" spans="1:5" ht="25.5">
      <c r="A3409" s="35" t="s">
        <v>54</v>
      </c>
      <c r="E3409" s="39" t="s">
        <v>6368</v>
      </c>
    </row>
    <row r="3410" spans="1:5" ht="12.75">
      <c r="A3410" s="35" t="s">
        <v>56</v>
      </c>
      <c r="E3410" s="40" t="s">
        <v>5</v>
      </c>
    </row>
    <row r="3411" spans="1:5" ht="12.75">
      <c r="A3411" t="s">
        <v>58</v>
      </c>
      <c r="E3411" s="39" t="s">
        <v>5</v>
      </c>
    </row>
    <row r="3412" spans="1:16" ht="25.5">
      <c r="A3412" t="s">
        <v>48</v>
      </c>
      <c s="34" t="s">
        <v>6369</v>
      </c>
      <c s="34" t="s">
        <v>6370</v>
      </c>
      <c s="35" t="s">
        <v>5</v>
      </c>
      <c s="6" t="s">
        <v>6368</v>
      </c>
      <c s="36" t="s">
        <v>52</v>
      </c>
      <c s="37">
        <v>1</v>
      </c>
      <c s="36">
        <v>0</v>
      </c>
      <c s="36">
        <f>ROUND(G3412*H3412,6)</f>
      </c>
      <c r="L3412" s="38">
        <v>0</v>
      </c>
      <c s="32">
        <f>ROUND(ROUND(L3412,2)*ROUND(G3412,3),2)</f>
      </c>
      <c s="36" t="s">
        <v>1165</v>
      </c>
      <c>
        <f>(M3412*21)/100</f>
      </c>
      <c t="s">
        <v>27</v>
      </c>
    </row>
    <row r="3413" spans="1:5" ht="25.5">
      <c r="A3413" s="35" t="s">
        <v>54</v>
      </c>
      <c r="E3413" s="39" t="s">
        <v>6368</v>
      </c>
    </row>
    <row r="3414" spans="1:5" ht="12.75">
      <c r="A3414" s="35" t="s">
        <v>56</v>
      </c>
      <c r="E3414" s="40" t="s">
        <v>5</v>
      </c>
    </row>
    <row r="3415" spans="1:5" ht="12.75">
      <c r="A3415" t="s">
        <v>58</v>
      </c>
      <c r="E3415" s="39" t="s">
        <v>5</v>
      </c>
    </row>
    <row r="3416" spans="1:16" ht="25.5">
      <c r="A3416" t="s">
        <v>48</v>
      </c>
      <c s="34" t="s">
        <v>6371</v>
      </c>
      <c s="34" t="s">
        <v>6372</v>
      </c>
      <c s="35" t="s">
        <v>5</v>
      </c>
      <c s="6" t="s">
        <v>6368</v>
      </c>
      <c s="36" t="s">
        <v>52</v>
      </c>
      <c s="37">
        <v>1</v>
      </c>
      <c s="36">
        <v>0</v>
      </c>
      <c s="36">
        <f>ROUND(G3416*H3416,6)</f>
      </c>
      <c r="L3416" s="38">
        <v>0</v>
      </c>
      <c s="32">
        <f>ROUND(ROUND(L3416,2)*ROUND(G3416,3),2)</f>
      </c>
      <c s="36" t="s">
        <v>1165</v>
      </c>
      <c>
        <f>(M3416*21)/100</f>
      </c>
      <c t="s">
        <v>27</v>
      </c>
    </row>
    <row r="3417" spans="1:5" ht="25.5">
      <c r="A3417" s="35" t="s">
        <v>54</v>
      </c>
      <c r="E3417" s="39" t="s">
        <v>6368</v>
      </c>
    </row>
    <row r="3418" spans="1:5" ht="12.75">
      <c r="A3418" s="35" t="s">
        <v>56</v>
      </c>
      <c r="E3418" s="40" t="s">
        <v>5</v>
      </c>
    </row>
    <row r="3419" spans="1:5" ht="12.75">
      <c r="A3419" t="s">
        <v>58</v>
      </c>
      <c r="E3419" s="39" t="s">
        <v>5</v>
      </c>
    </row>
    <row r="3420" spans="1:16" ht="25.5">
      <c r="A3420" t="s">
        <v>48</v>
      </c>
      <c s="34" t="s">
        <v>6373</v>
      </c>
      <c s="34" t="s">
        <v>6374</v>
      </c>
      <c s="35" t="s">
        <v>5</v>
      </c>
      <c s="6" t="s">
        <v>6375</v>
      </c>
      <c s="36" t="s">
        <v>52</v>
      </c>
      <c s="37">
        <v>1</v>
      </c>
      <c s="36">
        <v>0</v>
      </c>
      <c s="36">
        <f>ROUND(G3420*H3420,6)</f>
      </c>
      <c r="L3420" s="38">
        <v>0</v>
      </c>
      <c s="32">
        <f>ROUND(ROUND(L3420,2)*ROUND(G3420,3),2)</f>
      </c>
      <c s="36" t="s">
        <v>1165</v>
      </c>
      <c>
        <f>(M3420*21)/100</f>
      </c>
      <c t="s">
        <v>27</v>
      </c>
    </row>
    <row r="3421" spans="1:5" ht="25.5">
      <c r="A3421" s="35" t="s">
        <v>54</v>
      </c>
      <c r="E3421" s="39" t="s">
        <v>6375</v>
      </c>
    </row>
    <row r="3422" spans="1:5" ht="12.75">
      <c r="A3422" s="35" t="s">
        <v>56</v>
      </c>
      <c r="E3422" s="40" t="s">
        <v>5</v>
      </c>
    </row>
    <row r="3423" spans="1:5" ht="12.75">
      <c r="A3423" t="s">
        <v>58</v>
      </c>
      <c r="E3423" s="39" t="s">
        <v>5</v>
      </c>
    </row>
    <row r="3424" spans="1:16" ht="25.5">
      <c r="A3424" t="s">
        <v>48</v>
      </c>
      <c s="34" t="s">
        <v>6376</v>
      </c>
      <c s="34" t="s">
        <v>6377</v>
      </c>
      <c s="35" t="s">
        <v>5</v>
      </c>
      <c s="6" t="s">
        <v>6375</v>
      </c>
      <c s="36" t="s">
        <v>52</v>
      </c>
      <c s="37">
        <v>1</v>
      </c>
      <c s="36">
        <v>0</v>
      </c>
      <c s="36">
        <f>ROUND(G3424*H3424,6)</f>
      </c>
      <c r="L3424" s="38">
        <v>0</v>
      </c>
      <c s="32">
        <f>ROUND(ROUND(L3424,2)*ROUND(G3424,3),2)</f>
      </c>
      <c s="36" t="s">
        <v>1165</v>
      </c>
      <c>
        <f>(M3424*21)/100</f>
      </c>
      <c t="s">
        <v>27</v>
      </c>
    </row>
    <row r="3425" spans="1:5" ht="25.5">
      <c r="A3425" s="35" t="s">
        <v>54</v>
      </c>
      <c r="E3425" s="39" t="s">
        <v>6375</v>
      </c>
    </row>
    <row r="3426" spans="1:5" ht="12.75">
      <c r="A3426" s="35" t="s">
        <v>56</v>
      </c>
      <c r="E3426" s="40" t="s">
        <v>5</v>
      </c>
    </row>
    <row r="3427" spans="1:5" ht="12.75">
      <c r="A3427" t="s">
        <v>58</v>
      </c>
      <c r="E3427" s="39" t="s">
        <v>5</v>
      </c>
    </row>
    <row r="3428" spans="1:16" ht="25.5">
      <c r="A3428" t="s">
        <v>48</v>
      </c>
      <c s="34" t="s">
        <v>6378</v>
      </c>
      <c s="34" t="s">
        <v>6379</v>
      </c>
      <c s="35" t="s">
        <v>5</v>
      </c>
      <c s="6" t="s">
        <v>6375</v>
      </c>
      <c s="36" t="s">
        <v>52</v>
      </c>
      <c s="37">
        <v>1</v>
      </c>
      <c s="36">
        <v>0</v>
      </c>
      <c s="36">
        <f>ROUND(G3428*H3428,6)</f>
      </c>
      <c r="L3428" s="38">
        <v>0</v>
      </c>
      <c s="32">
        <f>ROUND(ROUND(L3428,2)*ROUND(G3428,3),2)</f>
      </c>
      <c s="36" t="s">
        <v>1165</v>
      </c>
      <c>
        <f>(M3428*21)/100</f>
      </c>
      <c t="s">
        <v>27</v>
      </c>
    </row>
    <row r="3429" spans="1:5" ht="25.5">
      <c r="A3429" s="35" t="s">
        <v>54</v>
      </c>
      <c r="E3429" s="39" t="s">
        <v>6375</v>
      </c>
    </row>
    <row r="3430" spans="1:5" ht="12.75">
      <c r="A3430" s="35" t="s">
        <v>56</v>
      </c>
      <c r="E3430" s="40" t="s">
        <v>5</v>
      </c>
    </row>
    <row r="3431" spans="1:5" ht="12.75">
      <c r="A3431" t="s">
        <v>58</v>
      </c>
      <c r="E3431" s="39" t="s">
        <v>5</v>
      </c>
    </row>
    <row r="3432" spans="1:16" ht="25.5">
      <c r="A3432" t="s">
        <v>48</v>
      </c>
      <c s="34" t="s">
        <v>6380</v>
      </c>
      <c s="34" t="s">
        <v>6381</v>
      </c>
      <c s="35" t="s">
        <v>5</v>
      </c>
      <c s="6" t="s">
        <v>6375</v>
      </c>
      <c s="36" t="s">
        <v>52</v>
      </c>
      <c s="37">
        <v>1</v>
      </c>
      <c s="36">
        <v>0</v>
      </c>
      <c s="36">
        <f>ROUND(G3432*H3432,6)</f>
      </c>
      <c r="L3432" s="38">
        <v>0</v>
      </c>
      <c s="32">
        <f>ROUND(ROUND(L3432,2)*ROUND(G3432,3),2)</f>
      </c>
      <c s="36" t="s">
        <v>1165</v>
      </c>
      <c>
        <f>(M3432*21)/100</f>
      </c>
      <c t="s">
        <v>27</v>
      </c>
    </row>
    <row r="3433" spans="1:5" ht="25.5">
      <c r="A3433" s="35" t="s">
        <v>54</v>
      </c>
      <c r="E3433" s="39" t="s">
        <v>6375</v>
      </c>
    </row>
    <row r="3434" spans="1:5" ht="12.75">
      <c r="A3434" s="35" t="s">
        <v>56</v>
      </c>
      <c r="E3434" s="40" t="s">
        <v>5</v>
      </c>
    </row>
    <row r="3435" spans="1:5" ht="12.75">
      <c r="A3435" t="s">
        <v>58</v>
      </c>
      <c r="E3435" s="39" t="s">
        <v>5</v>
      </c>
    </row>
    <row r="3436" spans="1:16" ht="25.5">
      <c r="A3436" t="s">
        <v>48</v>
      </c>
      <c s="34" t="s">
        <v>6382</v>
      </c>
      <c s="34" t="s">
        <v>6383</v>
      </c>
      <c s="35" t="s">
        <v>5</v>
      </c>
      <c s="6" t="s">
        <v>6384</v>
      </c>
      <c s="36" t="s">
        <v>52</v>
      </c>
      <c s="37">
        <v>1</v>
      </c>
      <c s="36">
        <v>0</v>
      </c>
      <c s="36">
        <f>ROUND(G3436*H3436,6)</f>
      </c>
      <c r="L3436" s="38">
        <v>0</v>
      </c>
      <c s="32">
        <f>ROUND(ROUND(L3436,2)*ROUND(G3436,3),2)</f>
      </c>
      <c s="36" t="s">
        <v>1165</v>
      </c>
      <c>
        <f>(M3436*21)/100</f>
      </c>
      <c t="s">
        <v>27</v>
      </c>
    </row>
    <row r="3437" spans="1:5" ht="25.5">
      <c r="A3437" s="35" t="s">
        <v>54</v>
      </c>
      <c r="E3437" s="39" t="s">
        <v>6384</v>
      </c>
    </row>
    <row r="3438" spans="1:5" ht="12.75">
      <c r="A3438" s="35" t="s">
        <v>56</v>
      </c>
      <c r="E3438" s="40" t="s">
        <v>5</v>
      </c>
    </row>
    <row r="3439" spans="1:5" ht="12.75">
      <c r="A3439" t="s">
        <v>58</v>
      </c>
      <c r="E3439" s="39" t="s">
        <v>5</v>
      </c>
    </row>
    <row r="3440" spans="1:16" ht="25.5">
      <c r="A3440" t="s">
        <v>48</v>
      </c>
      <c s="34" t="s">
        <v>6385</v>
      </c>
      <c s="34" t="s">
        <v>6386</v>
      </c>
      <c s="35" t="s">
        <v>5</v>
      </c>
      <c s="6" t="s">
        <v>6384</v>
      </c>
      <c s="36" t="s">
        <v>52</v>
      </c>
      <c s="37">
        <v>1</v>
      </c>
      <c s="36">
        <v>0</v>
      </c>
      <c s="36">
        <f>ROUND(G3440*H3440,6)</f>
      </c>
      <c r="L3440" s="38">
        <v>0</v>
      </c>
      <c s="32">
        <f>ROUND(ROUND(L3440,2)*ROUND(G3440,3),2)</f>
      </c>
      <c s="36" t="s">
        <v>1165</v>
      </c>
      <c>
        <f>(M3440*21)/100</f>
      </c>
      <c t="s">
        <v>27</v>
      </c>
    </row>
    <row r="3441" spans="1:5" ht="25.5">
      <c r="A3441" s="35" t="s">
        <v>54</v>
      </c>
      <c r="E3441" s="39" t="s">
        <v>6384</v>
      </c>
    </row>
    <row r="3442" spans="1:5" ht="12.75">
      <c r="A3442" s="35" t="s">
        <v>56</v>
      </c>
      <c r="E3442" s="40" t="s">
        <v>5</v>
      </c>
    </row>
    <row r="3443" spans="1:5" ht="12.75">
      <c r="A3443" t="s">
        <v>58</v>
      </c>
      <c r="E3443" s="39" t="s">
        <v>5</v>
      </c>
    </row>
    <row r="3444" spans="1:16" ht="25.5">
      <c r="A3444" t="s">
        <v>48</v>
      </c>
      <c s="34" t="s">
        <v>6387</v>
      </c>
      <c s="34" t="s">
        <v>6388</v>
      </c>
      <c s="35" t="s">
        <v>5</v>
      </c>
      <c s="6" t="s">
        <v>6389</v>
      </c>
      <c s="36" t="s">
        <v>52</v>
      </c>
      <c s="37">
        <v>1</v>
      </c>
      <c s="36">
        <v>0</v>
      </c>
      <c s="36">
        <f>ROUND(G3444*H3444,6)</f>
      </c>
      <c r="L3444" s="38">
        <v>0</v>
      </c>
      <c s="32">
        <f>ROUND(ROUND(L3444,2)*ROUND(G3444,3),2)</f>
      </c>
      <c s="36" t="s">
        <v>1165</v>
      </c>
      <c>
        <f>(M3444*21)/100</f>
      </c>
      <c t="s">
        <v>27</v>
      </c>
    </row>
    <row r="3445" spans="1:5" ht="25.5">
      <c r="A3445" s="35" t="s">
        <v>54</v>
      </c>
      <c r="E3445" s="39" t="s">
        <v>6389</v>
      </c>
    </row>
    <row r="3446" spans="1:5" ht="12.75">
      <c r="A3446" s="35" t="s">
        <v>56</v>
      </c>
      <c r="E3446" s="40" t="s">
        <v>5</v>
      </c>
    </row>
    <row r="3447" spans="1:5" ht="12.75">
      <c r="A3447" t="s">
        <v>58</v>
      </c>
      <c r="E3447" s="39" t="s">
        <v>5</v>
      </c>
    </row>
    <row r="3448" spans="1:16" ht="25.5">
      <c r="A3448" t="s">
        <v>48</v>
      </c>
      <c s="34" t="s">
        <v>6390</v>
      </c>
      <c s="34" t="s">
        <v>6391</v>
      </c>
      <c s="35" t="s">
        <v>5</v>
      </c>
      <c s="6" t="s">
        <v>6389</v>
      </c>
      <c s="36" t="s">
        <v>52</v>
      </c>
      <c s="37">
        <v>1</v>
      </c>
      <c s="36">
        <v>0</v>
      </c>
      <c s="36">
        <f>ROUND(G3448*H3448,6)</f>
      </c>
      <c r="L3448" s="38">
        <v>0</v>
      </c>
      <c s="32">
        <f>ROUND(ROUND(L3448,2)*ROUND(G3448,3),2)</f>
      </c>
      <c s="36" t="s">
        <v>1165</v>
      </c>
      <c>
        <f>(M3448*21)/100</f>
      </c>
      <c t="s">
        <v>27</v>
      </c>
    </row>
    <row r="3449" spans="1:5" ht="25.5">
      <c r="A3449" s="35" t="s">
        <v>54</v>
      </c>
      <c r="E3449" s="39" t="s">
        <v>6389</v>
      </c>
    </row>
    <row r="3450" spans="1:5" ht="12.75">
      <c r="A3450" s="35" t="s">
        <v>56</v>
      </c>
      <c r="E3450" s="40" t="s">
        <v>5</v>
      </c>
    </row>
    <row r="3451" spans="1:5" ht="12.75">
      <c r="A3451" t="s">
        <v>58</v>
      </c>
      <c r="E3451" s="39" t="s">
        <v>5</v>
      </c>
    </row>
    <row r="3452" spans="1:16" ht="25.5">
      <c r="A3452" t="s">
        <v>48</v>
      </c>
      <c s="34" t="s">
        <v>6392</v>
      </c>
      <c s="34" t="s">
        <v>6393</v>
      </c>
      <c s="35" t="s">
        <v>5</v>
      </c>
      <c s="6" t="s">
        <v>6384</v>
      </c>
      <c s="36" t="s">
        <v>52</v>
      </c>
      <c s="37">
        <v>1</v>
      </c>
      <c s="36">
        <v>0</v>
      </c>
      <c s="36">
        <f>ROUND(G3452*H3452,6)</f>
      </c>
      <c r="L3452" s="38">
        <v>0</v>
      </c>
      <c s="32">
        <f>ROUND(ROUND(L3452,2)*ROUND(G3452,3),2)</f>
      </c>
      <c s="36" t="s">
        <v>1165</v>
      </c>
      <c>
        <f>(M3452*21)/100</f>
      </c>
      <c t="s">
        <v>27</v>
      </c>
    </row>
    <row r="3453" spans="1:5" ht="25.5">
      <c r="A3453" s="35" t="s">
        <v>54</v>
      </c>
      <c r="E3453" s="39" t="s">
        <v>6384</v>
      </c>
    </row>
    <row r="3454" spans="1:5" ht="12.75">
      <c r="A3454" s="35" t="s">
        <v>56</v>
      </c>
      <c r="E3454" s="40" t="s">
        <v>5</v>
      </c>
    </row>
    <row r="3455" spans="1:5" ht="12.75">
      <c r="A3455" t="s">
        <v>58</v>
      </c>
      <c r="E3455" s="39" t="s">
        <v>5</v>
      </c>
    </row>
    <row r="3456" spans="1:16" ht="25.5">
      <c r="A3456" t="s">
        <v>48</v>
      </c>
      <c s="34" t="s">
        <v>6394</v>
      </c>
      <c s="34" t="s">
        <v>6395</v>
      </c>
      <c s="35" t="s">
        <v>5</v>
      </c>
      <c s="6" t="s">
        <v>6384</v>
      </c>
      <c s="36" t="s">
        <v>52</v>
      </c>
      <c s="37">
        <v>1</v>
      </c>
      <c s="36">
        <v>0</v>
      </c>
      <c s="36">
        <f>ROUND(G3456*H3456,6)</f>
      </c>
      <c r="L3456" s="38">
        <v>0</v>
      </c>
      <c s="32">
        <f>ROUND(ROUND(L3456,2)*ROUND(G3456,3),2)</f>
      </c>
      <c s="36" t="s">
        <v>1165</v>
      </c>
      <c>
        <f>(M3456*21)/100</f>
      </c>
      <c t="s">
        <v>27</v>
      </c>
    </row>
    <row r="3457" spans="1:5" ht="25.5">
      <c r="A3457" s="35" t="s">
        <v>54</v>
      </c>
      <c r="E3457" s="39" t="s">
        <v>6384</v>
      </c>
    </row>
    <row r="3458" spans="1:5" ht="12.75">
      <c r="A3458" s="35" t="s">
        <v>56</v>
      </c>
      <c r="E3458" s="40" t="s">
        <v>5</v>
      </c>
    </row>
    <row r="3459" spans="1:5" ht="12.75">
      <c r="A3459" t="s">
        <v>58</v>
      </c>
      <c r="E3459" s="39" t="s">
        <v>5</v>
      </c>
    </row>
    <row r="3460" spans="1:16" ht="25.5">
      <c r="A3460" t="s">
        <v>48</v>
      </c>
      <c s="34" t="s">
        <v>6396</v>
      </c>
      <c s="34" t="s">
        <v>6397</v>
      </c>
      <c s="35" t="s">
        <v>5</v>
      </c>
      <c s="6" t="s">
        <v>6384</v>
      </c>
      <c s="36" t="s">
        <v>52</v>
      </c>
      <c s="37">
        <v>1</v>
      </c>
      <c s="36">
        <v>0</v>
      </c>
      <c s="36">
        <f>ROUND(G3460*H3460,6)</f>
      </c>
      <c r="L3460" s="38">
        <v>0</v>
      </c>
      <c s="32">
        <f>ROUND(ROUND(L3460,2)*ROUND(G3460,3),2)</f>
      </c>
      <c s="36" t="s">
        <v>1165</v>
      </c>
      <c>
        <f>(M3460*21)/100</f>
      </c>
      <c t="s">
        <v>27</v>
      </c>
    </row>
    <row r="3461" spans="1:5" ht="25.5">
      <c r="A3461" s="35" t="s">
        <v>54</v>
      </c>
      <c r="E3461" s="39" t="s">
        <v>6384</v>
      </c>
    </row>
    <row r="3462" spans="1:5" ht="12.75">
      <c r="A3462" s="35" t="s">
        <v>56</v>
      </c>
      <c r="E3462" s="40" t="s">
        <v>5</v>
      </c>
    </row>
    <row r="3463" spans="1:5" ht="12.75">
      <c r="A3463" t="s">
        <v>58</v>
      </c>
      <c r="E3463" s="39" t="s">
        <v>5</v>
      </c>
    </row>
    <row r="3464" spans="1:16" ht="25.5">
      <c r="A3464" t="s">
        <v>48</v>
      </c>
      <c s="34" t="s">
        <v>6398</v>
      </c>
      <c s="34" t="s">
        <v>6399</v>
      </c>
      <c s="35" t="s">
        <v>5</v>
      </c>
      <c s="6" t="s">
        <v>6384</v>
      </c>
      <c s="36" t="s">
        <v>52</v>
      </c>
      <c s="37">
        <v>1</v>
      </c>
      <c s="36">
        <v>0</v>
      </c>
      <c s="36">
        <f>ROUND(G3464*H3464,6)</f>
      </c>
      <c r="L3464" s="38">
        <v>0</v>
      </c>
      <c s="32">
        <f>ROUND(ROUND(L3464,2)*ROUND(G3464,3),2)</f>
      </c>
      <c s="36" t="s">
        <v>1165</v>
      </c>
      <c>
        <f>(M3464*21)/100</f>
      </c>
      <c t="s">
        <v>27</v>
      </c>
    </row>
    <row r="3465" spans="1:5" ht="25.5">
      <c r="A3465" s="35" t="s">
        <v>54</v>
      </c>
      <c r="E3465" s="39" t="s">
        <v>6384</v>
      </c>
    </row>
    <row r="3466" spans="1:5" ht="12.75">
      <c r="A3466" s="35" t="s">
        <v>56</v>
      </c>
      <c r="E3466" s="40" t="s">
        <v>5</v>
      </c>
    </row>
    <row r="3467" spans="1:5" ht="12.75">
      <c r="A3467" t="s">
        <v>58</v>
      </c>
      <c r="E3467" s="39" t="s">
        <v>5</v>
      </c>
    </row>
    <row r="3468" spans="1:16" ht="25.5">
      <c r="A3468" t="s">
        <v>48</v>
      </c>
      <c s="34" t="s">
        <v>6400</v>
      </c>
      <c s="34" t="s">
        <v>6401</v>
      </c>
      <c s="35" t="s">
        <v>5</v>
      </c>
      <c s="6" t="s">
        <v>6375</v>
      </c>
      <c s="36" t="s">
        <v>52</v>
      </c>
      <c s="37">
        <v>1</v>
      </c>
      <c s="36">
        <v>0</v>
      </c>
      <c s="36">
        <f>ROUND(G3468*H3468,6)</f>
      </c>
      <c r="L3468" s="38">
        <v>0</v>
      </c>
      <c s="32">
        <f>ROUND(ROUND(L3468,2)*ROUND(G3468,3),2)</f>
      </c>
      <c s="36" t="s">
        <v>1165</v>
      </c>
      <c>
        <f>(M3468*21)/100</f>
      </c>
      <c t="s">
        <v>27</v>
      </c>
    </row>
    <row r="3469" spans="1:5" ht="25.5">
      <c r="A3469" s="35" t="s">
        <v>54</v>
      </c>
      <c r="E3469" s="39" t="s">
        <v>6375</v>
      </c>
    </row>
    <row r="3470" spans="1:5" ht="12.75">
      <c r="A3470" s="35" t="s">
        <v>56</v>
      </c>
      <c r="E3470" s="40" t="s">
        <v>5</v>
      </c>
    </row>
    <row r="3471" spans="1:5" ht="12.75">
      <c r="A3471" t="s">
        <v>58</v>
      </c>
      <c r="E3471" s="39" t="s">
        <v>5</v>
      </c>
    </row>
    <row r="3472" spans="1:16" ht="25.5">
      <c r="A3472" t="s">
        <v>48</v>
      </c>
      <c s="34" t="s">
        <v>6402</v>
      </c>
      <c s="34" t="s">
        <v>6403</v>
      </c>
      <c s="35" t="s">
        <v>5</v>
      </c>
      <c s="6" t="s">
        <v>6375</v>
      </c>
      <c s="36" t="s">
        <v>52</v>
      </c>
      <c s="37">
        <v>1</v>
      </c>
      <c s="36">
        <v>0</v>
      </c>
      <c s="36">
        <f>ROUND(G3472*H3472,6)</f>
      </c>
      <c r="L3472" s="38">
        <v>0</v>
      </c>
      <c s="32">
        <f>ROUND(ROUND(L3472,2)*ROUND(G3472,3),2)</f>
      </c>
      <c s="36" t="s">
        <v>1165</v>
      </c>
      <c>
        <f>(M3472*21)/100</f>
      </c>
      <c t="s">
        <v>27</v>
      </c>
    </row>
    <row r="3473" spans="1:5" ht="25.5">
      <c r="A3473" s="35" t="s">
        <v>54</v>
      </c>
      <c r="E3473" s="39" t="s">
        <v>6375</v>
      </c>
    </row>
    <row r="3474" spans="1:5" ht="12.75">
      <c r="A3474" s="35" t="s">
        <v>56</v>
      </c>
      <c r="E3474" s="40" t="s">
        <v>5</v>
      </c>
    </row>
    <row r="3475" spans="1:5" ht="12.75">
      <c r="A3475" t="s">
        <v>58</v>
      </c>
      <c r="E3475" s="39" t="s">
        <v>5</v>
      </c>
    </row>
    <row r="3476" spans="1:16" ht="25.5">
      <c r="A3476" t="s">
        <v>48</v>
      </c>
      <c s="34" t="s">
        <v>6404</v>
      </c>
      <c s="34" t="s">
        <v>6405</v>
      </c>
      <c s="35" t="s">
        <v>5</v>
      </c>
      <c s="6" t="s">
        <v>6375</v>
      </c>
      <c s="36" t="s">
        <v>52</v>
      </c>
      <c s="37">
        <v>1</v>
      </c>
      <c s="36">
        <v>0</v>
      </c>
      <c s="36">
        <f>ROUND(G3476*H3476,6)</f>
      </c>
      <c r="L3476" s="38">
        <v>0</v>
      </c>
      <c s="32">
        <f>ROUND(ROUND(L3476,2)*ROUND(G3476,3),2)</f>
      </c>
      <c s="36" t="s">
        <v>1165</v>
      </c>
      <c>
        <f>(M3476*21)/100</f>
      </c>
      <c t="s">
        <v>27</v>
      </c>
    </row>
    <row r="3477" spans="1:5" ht="25.5">
      <c r="A3477" s="35" t="s">
        <v>54</v>
      </c>
      <c r="E3477" s="39" t="s">
        <v>6375</v>
      </c>
    </row>
    <row r="3478" spans="1:5" ht="12.75">
      <c r="A3478" s="35" t="s">
        <v>56</v>
      </c>
      <c r="E3478" s="40" t="s">
        <v>5</v>
      </c>
    </row>
    <row r="3479" spans="1:5" ht="12.75">
      <c r="A3479" t="s">
        <v>58</v>
      </c>
      <c r="E3479" s="39" t="s">
        <v>5</v>
      </c>
    </row>
    <row r="3480" spans="1:16" ht="25.5">
      <c r="A3480" t="s">
        <v>48</v>
      </c>
      <c s="34" t="s">
        <v>6406</v>
      </c>
      <c s="34" t="s">
        <v>6407</v>
      </c>
      <c s="35" t="s">
        <v>5</v>
      </c>
      <c s="6" t="s">
        <v>6375</v>
      </c>
      <c s="36" t="s">
        <v>52</v>
      </c>
      <c s="37">
        <v>1</v>
      </c>
      <c s="36">
        <v>0</v>
      </c>
      <c s="36">
        <f>ROUND(G3480*H3480,6)</f>
      </c>
      <c r="L3480" s="38">
        <v>0</v>
      </c>
      <c s="32">
        <f>ROUND(ROUND(L3480,2)*ROUND(G3480,3),2)</f>
      </c>
      <c s="36" t="s">
        <v>1165</v>
      </c>
      <c>
        <f>(M3480*21)/100</f>
      </c>
      <c t="s">
        <v>27</v>
      </c>
    </row>
    <row r="3481" spans="1:5" ht="25.5">
      <c r="A3481" s="35" t="s">
        <v>54</v>
      </c>
      <c r="E3481" s="39" t="s">
        <v>6375</v>
      </c>
    </row>
    <row r="3482" spans="1:5" ht="12.75">
      <c r="A3482" s="35" t="s">
        <v>56</v>
      </c>
      <c r="E3482" s="40" t="s">
        <v>5</v>
      </c>
    </row>
    <row r="3483" spans="1:5" ht="12.75">
      <c r="A3483" t="s">
        <v>58</v>
      </c>
      <c r="E3483" s="39" t="s">
        <v>5</v>
      </c>
    </row>
    <row r="3484" spans="1:16" ht="25.5">
      <c r="A3484" t="s">
        <v>48</v>
      </c>
      <c s="34" t="s">
        <v>6408</v>
      </c>
      <c s="34" t="s">
        <v>6409</v>
      </c>
      <c s="35" t="s">
        <v>5</v>
      </c>
      <c s="6" t="s">
        <v>6384</v>
      </c>
      <c s="36" t="s">
        <v>52</v>
      </c>
      <c s="37">
        <v>1</v>
      </c>
      <c s="36">
        <v>0</v>
      </c>
      <c s="36">
        <f>ROUND(G3484*H3484,6)</f>
      </c>
      <c r="L3484" s="38">
        <v>0</v>
      </c>
      <c s="32">
        <f>ROUND(ROUND(L3484,2)*ROUND(G3484,3),2)</f>
      </c>
      <c s="36" t="s">
        <v>1165</v>
      </c>
      <c>
        <f>(M3484*21)/100</f>
      </c>
      <c t="s">
        <v>27</v>
      </c>
    </row>
    <row r="3485" spans="1:5" ht="25.5">
      <c r="A3485" s="35" t="s">
        <v>54</v>
      </c>
      <c r="E3485" s="39" t="s">
        <v>6384</v>
      </c>
    </row>
    <row r="3486" spans="1:5" ht="12.75">
      <c r="A3486" s="35" t="s">
        <v>56</v>
      </c>
      <c r="E3486" s="40" t="s">
        <v>5</v>
      </c>
    </row>
    <row r="3487" spans="1:5" ht="12.75">
      <c r="A3487" t="s">
        <v>58</v>
      </c>
      <c r="E3487" s="39" t="s">
        <v>5</v>
      </c>
    </row>
    <row r="3488" spans="1:16" ht="25.5">
      <c r="A3488" t="s">
        <v>48</v>
      </c>
      <c s="34" t="s">
        <v>6410</v>
      </c>
      <c s="34" t="s">
        <v>6411</v>
      </c>
      <c s="35" t="s">
        <v>5</v>
      </c>
      <c s="6" t="s">
        <v>6384</v>
      </c>
      <c s="36" t="s">
        <v>52</v>
      </c>
      <c s="37">
        <v>1</v>
      </c>
      <c s="36">
        <v>0</v>
      </c>
      <c s="36">
        <f>ROUND(G3488*H3488,6)</f>
      </c>
      <c r="L3488" s="38">
        <v>0</v>
      </c>
      <c s="32">
        <f>ROUND(ROUND(L3488,2)*ROUND(G3488,3),2)</f>
      </c>
      <c s="36" t="s">
        <v>1165</v>
      </c>
      <c>
        <f>(M3488*21)/100</f>
      </c>
      <c t="s">
        <v>27</v>
      </c>
    </row>
    <row r="3489" spans="1:5" ht="25.5">
      <c r="A3489" s="35" t="s">
        <v>54</v>
      </c>
      <c r="E3489" s="39" t="s">
        <v>6384</v>
      </c>
    </row>
    <row r="3490" spans="1:5" ht="12.75">
      <c r="A3490" s="35" t="s">
        <v>56</v>
      </c>
      <c r="E3490" s="40" t="s">
        <v>5</v>
      </c>
    </row>
    <row r="3491" spans="1:5" ht="12.75">
      <c r="A3491" t="s">
        <v>58</v>
      </c>
      <c r="E3491" s="39" t="s">
        <v>5</v>
      </c>
    </row>
    <row r="3492" spans="1:16" ht="25.5">
      <c r="A3492" t="s">
        <v>48</v>
      </c>
      <c s="34" t="s">
        <v>6412</v>
      </c>
      <c s="34" t="s">
        <v>6413</v>
      </c>
      <c s="35" t="s">
        <v>5</v>
      </c>
      <c s="6" t="s">
        <v>6389</v>
      </c>
      <c s="36" t="s">
        <v>52</v>
      </c>
      <c s="37">
        <v>1</v>
      </c>
      <c s="36">
        <v>0</v>
      </c>
      <c s="36">
        <f>ROUND(G3492*H3492,6)</f>
      </c>
      <c r="L3492" s="38">
        <v>0</v>
      </c>
      <c s="32">
        <f>ROUND(ROUND(L3492,2)*ROUND(G3492,3),2)</f>
      </c>
      <c s="36" t="s">
        <v>1165</v>
      </c>
      <c>
        <f>(M3492*21)/100</f>
      </c>
      <c t="s">
        <v>27</v>
      </c>
    </row>
    <row r="3493" spans="1:5" ht="25.5">
      <c r="A3493" s="35" t="s">
        <v>54</v>
      </c>
      <c r="E3493" s="39" t="s">
        <v>6389</v>
      </c>
    </row>
    <row r="3494" spans="1:5" ht="12.75">
      <c r="A3494" s="35" t="s">
        <v>56</v>
      </c>
      <c r="E3494" s="40" t="s">
        <v>5</v>
      </c>
    </row>
    <row r="3495" spans="1:5" ht="12.75">
      <c r="A3495" t="s">
        <v>58</v>
      </c>
      <c r="E3495" s="39" t="s">
        <v>5</v>
      </c>
    </row>
    <row r="3496" spans="1:16" ht="25.5">
      <c r="A3496" t="s">
        <v>48</v>
      </c>
      <c s="34" t="s">
        <v>6414</v>
      </c>
      <c s="34" t="s">
        <v>6415</v>
      </c>
      <c s="35" t="s">
        <v>5</v>
      </c>
      <c s="6" t="s">
        <v>6345</v>
      </c>
      <c s="36" t="s">
        <v>52</v>
      </c>
      <c s="37">
        <v>1</v>
      </c>
      <c s="36">
        <v>0</v>
      </c>
      <c s="36">
        <f>ROUND(G3496*H3496,6)</f>
      </c>
      <c r="L3496" s="38">
        <v>0</v>
      </c>
      <c s="32">
        <f>ROUND(ROUND(L3496,2)*ROUND(G3496,3),2)</f>
      </c>
      <c s="36" t="s">
        <v>1165</v>
      </c>
      <c>
        <f>(M3496*21)/100</f>
      </c>
      <c t="s">
        <v>27</v>
      </c>
    </row>
    <row r="3497" spans="1:5" ht="25.5">
      <c r="A3497" s="35" t="s">
        <v>54</v>
      </c>
      <c r="E3497" s="39" t="s">
        <v>6345</v>
      </c>
    </row>
    <row r="3498" spans="1:5" ht="12.75">
      <c r="A3498" s="35" t="s">
        <v>56</v>
      </c>
      <c r="E3498" s="40" t="s">
        <v>5</v>
      </c>
    </row>
    <row r="3499" spans="1:5" ht="12.75">
      <c r="A3499" t="s">
        <v>58</v>
      </c>
      <c r="E3499" s="39" t="s">
        <v>5</v>
      </c>
    </row>
    <row r="3500" spans="1:16" ht="25.5">
      <c r="A3500" t="s">
        <v>48</v>
      </c>
      <c s="34" t="s">
        <v>6416</v>
      </c>
      <c s="34" t="s">
        <v>6417</v>
      </c>
      <c s="35" t="s">
        <v>5</v>
      </c>
      <c s="6" t="s">
        <v>6345</v>
      </c>
      <c s="36" t="s">
        <v>52</v>
      </c>
      <c s="37">
        <v>1</v>
      </c>
      <c s="36">
        <v>0</v>
      </c>
      <c s="36">
        <f>ROUND(G3500*H3500,6)</f>
      </c>
      <c r="L3500" s="38">
        <v>0</v>
      </c>
      <c s="32">
        <f>ROUND(ROUND(L3500,2)*ROUND(G3500,3),2)</f>
      </c>
      <c s="36" t="s">
        <v>1165</v>
      </c>
      <c>
        <f>(M3500*21)/100</f>
      </c>
      <c t="s">
        <v>27</v>
      </c>
    </row>
    <row r="3501" spans="1:5" ht="25.5">
      <c r="A3501" s="35" t="s">
        <v>54</v>
      </c>
      <c r="E3501" s="39" t="s">
        <v>6345</v>
      </c>
    </row>
    <row r="3502" spans="1:5" ht="12.75">
      <c r="A3502" s="35" t="s">
        <v>56</v>
      </c>
      <c r="E3502" s="40" t="s">
        <v>5</v>
      </c>
    </row>
    <row r="3503" spans="1:5" ht="12.75">
      <c r="A3503" t="s">
        <v>58</v>
      </c>
      <c r="E3503" s="39" t="s">
        <v>5</v>
      </c>
    </row>
    <row r="3504" spans="1:16" ht="25.5">
      <c r="A3504" t="s">
        <v>48</v>
      </c>
      <c s="34" t="s">
        <v>6418</v>
      </c>
      <c s="34" t="s">
        <v>6419</v>
      </c>
      <c s="35" t="s">
        <v>5</v>
      </c>
      <c s="6" t="s">
        <v>6420</v>
      </c>
      <c s="36" t="s">
        <v>52</v>
      </c>
      <c s="37">
        <v>1</v>
      </c>
      <c s="36">
        <v>0</v>
      </c>
      <c s="36">
        <f>ROUND(G3504*H3504,6)</f>
      </c>
      <c r="L3504" s="38">
        <v>0</v>
      </c>
      <c s="32">
        <f>ROUND(ROUND(L3504,2)*ROUND(G3504,3),2)</f>
      </c>
      <c s="36" t="s">
        <v>1165</v>
      </c>
      <c>
        <f>(M3504*21)/100</f>
      </c>
      <c t="s">
        <v>27</v>
      </c>
    </row>
    <row r="3505" spans="1:5" ht="25.5">
      <c r="A3505" s="35" t="s">
        <v>54</v>
      </c>
      <c r="E3505" s="39" t="s">
        <v>6420</v>
      </c>
    </row>
    <row r="3506" spans="1:5" ht="12.75">
      <c r="A3506" s="35" t="s">
        <v>56</v>
      </c>
      <c r="E3506" s="40" t="s">
        <v>5</v>
      </c>
    </row>
    <row r="3507" spans="1:5" ht="12.75">
      <c r="A3507" t="s">
        <v>58</v>
      </c>
      <c r="E3507" s="39" t="s">
        <v>5</v>
      </c>
    </row>
    <row r="3508" spans="1:16" ht="25.5">
      <c r="A3508" t="s">
        <v>48</v>
      </c>
      <c s="34" t="s">
        <v>6421</v>
      </c>
      <c s="34" t="s">
        <v>6422</v>
      </c>
      <c s="35" t="s">
        <v>5</v>
      </c>
      <c s="6" t="s">
        <v>6423</v>
      </c>
      <c s="36" t="s">
        <v>52</v>
      </c>
      <c s="37">
        <v>1</v>
      </c>
      <c s="36">
        <v>0</v>
      </c>
      <c s="36">
        <f>ROUND(G3508*H3508,6)</f>
      </c>
      <c r="L3508" s="38">
        <v>0</v>
      </c>
      <c s="32">
        <f>ROUND(ROUND(L3508,2)*ROUND(G3508,3),2)</f>
      </c>
      <c s="36" t="s">
        <v>1165</v>
      </c>
      <c>
        <f>(M3508*21)/100</f>
      </c>
      <c t="s">
        <v>27</v>
      </c>
    </row>
    <row r="3509" spans="1:5" ht="25.5">
      <c r="A3509" s="35" t="s">
        <v>54</v>
      </c>
      <c r="E3509" s="39" t="s">
        <v>6423</v>
      </c>
    </row>
    <row r="3510" spans="1:5" ht="12.75">
      <c r="A3510" s="35" t="s">
        <v>56</v>
      </c>
      <c r="E3510" s="40" t="s">
        <v>5</v>
      </c>
    </row>
    <row r="3511" spans="1:5" ht="12.75">
      <c r="A3511" t="s">
        <v>58</v>
      </c>
      <c r="E3511" s="39" t="s">
        <v>5</v>
      </c>
    </row>
    <row r="3512" spans="1:16" ht="25.5">
      <c r="A3512" t="s">
        <v>48</v>
      </c>
      <c s="34" t="s">
        <v>6424</v>
      </c>
      <c s="34" t="s">
        <v>6425</v>
      </c>
      <c s="35" t="s">
        <v>5</v>
      </c>
      <c s="6" t="s">
        <v>6345</v>
      </c>
      <c s="36" t="s">
        <v>52</v>
      </c>
      <c s="37">
        <v>1</v>
      </c>
      <c s="36">
        <v>0</v>
      </c>
      <c s="36">
        <f>ROUND(G3512*H3512,6)</f>
      </c>
      <c r="L3512" s="38">
        <v>0</v>
      </c>
      <c s="32">
        <f>ROUND(ROUND(L3512,2)*ROUND(G3512,3),2)</f>
      </c>
      <c s="36" t="s">
        <v>1165</v>
      </c>
      <c>
        <f>(M3512*21)/100</f>
      </c>
      <c t="s">
        <v>27</v>
      </c>
    </row>
    <row r="3513" spans="1:5" ht="25.5">
      <c r="A3513" s="35" t="s">
        <v>54</v>
      </c>
      <c r="E3513" s="39" t="s">
        <v>6345</v>
      </c>
    </row>
    <row r="3514" spans="1:5" ht="12.75">
      <c r="A3514" s="35" t="s">
        <v>56</v>
      </c>
      <c r="E3514" s="40" t="s">
        <v>5</v>
      </c>
    </row>
    <row r="3515" spans="1:5" ht="12.75">
      <c r="A3515" t="s">
        <v>58</v>
      </c>
      <c r="E3515" s="39" t="s">
        <v>5</v>
      </c>
    </row>
    <row r="3516" spans="1:16" ht="25.5">
      <c r="A3516" t="s">
        <v>48</v>
      </c>
      <c s="34" t="s">
        <v>6426</v>
      </c>
      <c s="34" t="s">
        <v>6427</v>
      </c>
      <c s="35" t="s">
        <v>5</v>
      </c>
      <c s="6" t="s">
        <v>6345</v>
      </c>
      <c s="36" t="s">
        <v>52</v>
      </c>
      <c s="37">
        <v>1</v>
      </c>
      <c s="36">
        <v>0</v>
      </c>
      <c s="36">
        <f>ROUND(G3516*H3516,6)</f>
      </c>
      <c r="L3516" s="38">
        <v>0</v>
      </c>
      <c s="32">
        <f>ROUND(ROUND(L3516,2)*ROUND(G3516,3),2)</f>
      </c>
      <c s="36" t="s">
        <v>1165</v>
      </c>
      <c>
        <f>(M3516*21)/100</f>
      </c>
      <c t="s">
        <v>27</v>
      </c>
    </row>
    <row r="3517" spans="1:5" ht="25.5">
      <c r="A3517" s="35" t="s">
        <v>54</v>
      </c>
      <c r="E3517" s="39" t="s">
        <v>6345</v>
      </c>
    </row>
    <row r="3518" spans="1:5" ht="12.75">
      <c r="A3518" s="35" t="s">
        <v>56</v>
      </c>
      <c r="E3518" s="40" t="s">
        <v>5</v>
      </c>
    </row>
    <row r="3519" spans="1:5" ht="12.75">
      <c r="A3519" t="s">
        <v>58</v>
      </c>
      <c r="E3519" s="39" t="s">
        <v>5</v>
      </c>
    </row>
    <row r="3520" spans="1:16" ht="25.5">
      <c r="A3520" t="s">
        <v>48</v>
      </c>
      <c s="34" t="s">
        <v>6428</v>
      </c>
      <c s="34" t="s">
        <v>6429</v>
      </c>
      <c s="35" t="s">
        <v>5</v>
      </c>
      <c s="6" t="s">
        <v>6345</v>
      </c>
      <c s="36" t="s">
        <v>52</v>
      </c>
      <c s="37">
        <v>1</v>
      </c>
      <c s="36">
        <v>0</v>
      </c>
      <c s="36">
        <f>ROUND(G3520*H3520,6)</f>
      </c>
      <c r="L3520" s="38">
        <v>0</v>
      </c>
      <c s="32">
        <f>ROUND(ROUND(L3520,2)*ROUND(G3520,3),2)</f>
      </c>
      <c s="36" t="s">
        <v>1165</v>
      </c>
      <c>
        <f>(M3520*21)/100</f>
      </c>
      <c t="s">
        <v>27</v>
      </c>
    </row>
    <row r="3521" spans="1:5" ht="25.5">
      <c r="A3521" s="35" t="s">
        <v>54</v>
      </c>
      <c r="E3521" s="39" t="s">
        <v>6345</v>
      </c>
    </row>
    <row r="3522" spans="1:5" ht="12.75">
      <c r="A3522" s="35" t="s">
        <v>56</v>
      </c>
      <c r="E3522" s="40" t="s">
        <v>5</v>
      </c>
    </row>
    <row r="3523" spans="1:5" ht="12.75">
      <c r="A3523" t="s">
        <v>58</v>
      </c>
      <c r="E3523" s="39" t="s">
        <v>5</v>
      </c>
    </row>
    <row r="3524" spans="1:16" ht="25.5">
      <c r="A3524" t="s">
        <v>48</v>
      </c>
      <c s="34" t="s">
        <v>6430</v>
      </c>
      <c s="34" t="s">
        <v>6431</v>
      </c>
      <c s="35" t="s">
        <v>5</v>
      </c>
      <c s="6" t="s">
        <v>6432</v>
      </c>
      <c s="36" t="s">
        <v>52</v>
      </c>
      <c s="37">
        <v>1</v>
      </c>
      <c s="36">
        <v>0</v>
      </c>
      <c s="36">
        <f>ROUND(G3524*H3524,6)</f>
      </c>
      <c r="L3524" s="38">
        <v>0</v>
      </c>
      <c s="32">
        <f>ROUND(ROUND(L3524,2)*ROUND(G3524,3),2)</f>
      </c>
      <c s="36" t="s">
        <v>1165</v>
      </c>
      <c>
        <f>(M3524*21)/100</f>
      </c>
      <c t="s">
        <v>27</v>
      </c>
    </row>
    <row r="3525" spans="1:5" ht="25.5">
      <c r="A3525" s="35" t="s">
        <v>54</v>
      </c>
      <c r="E3525" s="39" t="s">
        <v>6432</v>
      </c>
    </row>
    <row r="3526" spans="1:5" ht="12.75">
      <c r="A3526" s="35" t="s">
        <v>56</v>
      </c>
      <c r="E3526" s="40" t="s">
        <v>5</v>
      </c>
    </row>
    <row r="3527" spans="1:5" ht="12.75">
      <c r="A3527" t="s">
        <v>58</v>
      </c>
      <c r="E3527" s="39" t="s">
        <v>5</v>
      </c>
    </row>
    <row r="3528" spans="1:16" ht="25.5">
      <c r="A3528" t="s">
        <v>48</v>
      </c>
      <c s="34" t="s">
        <v>6433</v>
      </c>
      <c s="34" t="s">
        <v>6434</v>
      </c>
      <c s="35" t="s">
        <v>5</v>
      </c>
      <c s="6" t="s">
        <v>6345</v>
      </c>
      <c s="36" t="s">
        <v>52</v>
      </c>
      <c s="37">
        <v>12</v>
      </c>
      <c s="36">
        <v>0</v>
      </c>
      <c s="36">
        <f>ROUND(G3528*H3528,6)</f>
      </c>
      <c r="L3528" s="38">
        <v>0</v>
      </c>
      <c s="32">
        <f>ROUND(ROUND(L3528,2)*ROUND(G3528,3),2)</f>
      </c>
      <c s="36" t="s">
        <v>1165</v>
      </c>
      <c>
        <f>(M3528*21)/100</f>
      </c>
      <c t="s">
        <v>27</v>
      </c>
    </row>
    <row r="3529" spans="1:5" ht="25.5">
      <c r="A3529" s="35" t="s">
        <v>54</v>
      </c>
      <c r="E3529" s="39" t="s">
        <v>6345</v>
      </c>
    </row>
    <row r="3530" spans="1:5" ht="12.75">
      <c r="A3530" s="35" t="s">
        <v>56</v>
      </c>
      <c r="E3530" s="40" t="s">
        <v>5</v>
      </c>
    </row>
    <row r="3531" spans="1:5" ht="12.75">
      <c r="A3531" t="s">
        <v>58</v>
      </c>
      <c r="E3531" s="39" t="s">
        <v>5</v>
      </c>
    </row>
    <row r="3532" spans="1:16" ht="25.5">
      <c r="A3532" t="s">
        <v>48</v>
      </c>
      <c s="34" t="s">
        <v>6435</v>
      </c>
      <c s="34" t="s">
        <v>6436</v>
      </c>
      <c s="35" t="s">
        <v>5</v>
      </c>
      <c s="6" t="s">
        <v>6345</v>
      </c>
      <c s="36" t="s">
        <v>52</v>
      </c>
      <c s="37">
        <v>2</v>
      </c>
      <c s="36">
        <v>0</v>
      </c>
      <c s="36">
        <f>ROUND(G3532*H3532,6)</f>
      </c>
      <c r="L3532" s="38">
        <v>0</v>
      </c>
      <c s="32">
        <f>ROUND(ROUND(L3532,2)*ROUND(G3532,3),2)</f>
      </c>
      <c s="36" t="s">
        <v>1165</v>
      </c>
      <c>
        <f>(M3532*21)/100</f>
      </c>
      <c t="s">
        <v>27</v>
      </c>
    </row>
    <row r="3533" spans="1:5" ht="25.5">
      <c r="A3533" s="35" t="s">
        <v>54</v>
      </c>
      <c r="E3533" s="39" t="s">
        <v>6345</v>
      </c>
    </row>
    <row r="3534" spans="1:5" ht="12.75">
      <c r="A3534" s="35" t="s">
        <v>56</v>
      </c>
      <c r="E3534" s="40" t="s">
        <v>5</v>
      </c>
    </row>
    <row r="3535" spans="1:5" ht="12.75">
      <c r="A3535" t="s">
        <v>58</v>
      </c>
      <c r="E3535" s="39" t="s">
        <v>5</v>
      </c>
    </row>
    <row r="3536" spans="1:16" ht="25.5">
      <c r="A3536" t="s">
        <v>48</v>
      </c>
      <c s="34" t="s">
        <v>6437</v>
      </c>
      <c s="34" t="s">
        <v>6438</v>
      </c>
      <c s="35" t="s">
        <v>5</v>
      </c>
      <c s="6" t="s">
        <v>6439</v>
      </c>
      <c s="36" t="s">
        <v>52</v>
      </c>
      <c s="37">
        <v>1</v>
      </c>
      <c s="36">
        <v>0</v>
      </c>
      <c s="36">
        <f>ROUND(G3536*H3536,6)</f>
      </c>
      <c r="L3536" s="38">
        <v>0</v>
      </c>
      <c s="32">
        <f>ROUND(ROUND(L3536,2)*ROUND(G3536,3),2)</f>
      </c>
      <c s="36" t="s">
        <v>1165</v>
      </c>
      <c>
        <f>(M3536*21)/100</f>
      </c>
      <c t="s">
        <v>27</v>
      </c>
    </row>
    <row r="3537" spans="1:5" ht="25.5">
      <c r="A3537" s="35" t="s">
        <v>54</v>
      </c>
      <c r="E3537" s="39" t="s">
        <v>6439</v>
      </c>
    </row>
    <row r="3538" spans="1:5" ht="12.75">
      <c r="A3538" s="35" t="s">
        <v>56</v>
      </c>
      <c r="E3538" s="40" t="s">
        <v>5</v>
      </c>
    </row>
    <row r="3539" spans="1:5" ht="12.75">
      <c r="A3539" t="s">
        <v>58</v>
      </c>
      <c r="E3539" s="39" t="s">
        <v>5</v>
      </c>
    </row>
    <row r="3540" spans="1:16" ht="25.5">
      <c r="A3540" t="s">
        <v>48</v>
      </c>
      <c s="34" t="s">
        <v>6440</v>
      </c>
      <c s="34" t="s">
        <v>6441</v>
      </c>
      <c s="35" t="s">
        <v>5</v>
      </c>
      <c s="6" t="s">
        <v>6345</v>
      </c>
      <c s="36" t="s">
        <v>52</v>
      </c>
      <c s="37">
        <v>27</v>
      </c>
      <c s="36">
        <v>0</v>
      </c>
      <c s="36">
        <f>ROUND(G3540*H3540,6)</f>
      </c>
      <c r="L3540" s="38">
        <v>0</v>
      </c>
      <c s="32">
        <f>ROUND(ROUND(L3540,2)*ROUND(G3540,3),2)</f>
      </c>
      <c s="36" t="s">
        <v>1165</v>
      </c>
      <c>
        <f>(M3540*21)/100</f>
      </c>
      <c t="s">
        <v>27</v>
      </c>
    </row>
    <row r="3541" spans="1:5" ht="25.5">
      <c r="A3541" s="35" t="s">
        <v>54</v>
      </c>
      <c r="E3541" s="39" t="s">
        <v>6345</v>
      </c>
    </row>
    <row r="3542" spans="1:5" ht="12.75">
      <c r="A3542" s="35" t="s">
        <v>56</v>
      </c>
      <c r="E3542" s="40" t="s">
        <v>5</v>
      </c>
    </row>
    <row r="3543" spans="1:5" ht="12.75">
      <c r="A3543" t="s">
        <v>58</v>
      </c>
      <c r="E3543" s="39" t="s">
        <v>5</v>
      </c>
    </row>
    <row r="3544" spans="1:16" ht="25.5">
      <c r="A3544" t="s">
        <v>48</v>
      </c>
      <c s="34" t="s">
        <v>6442</v>
      </c>
      <c s="34" t="s">
        <v>6443</v>
      </c>
      <c s="35" t="s">
        <v>5</v>
      </c>
      <c s="6" t="s">
        <v>6444</v>
      </c>
      <c s="36" t="s">
        <v>52</v>
      </c>
      <c s="37">
        <v>1</v>
      </c>
      <c s="36">
        <v>0</v>
      </c>
      <c s="36">
        <f>ROUND(G3544*H3544,6)</f>
      </c>
      <c r="L3544" s="38">
        <v>0</v>
      </c>
      <c s="32">
        <f>ROUND(ROUND(L3544,2)*ROUND(G3544,3),2)</f>
      </c>
      <c s="36" t="s">
        <v>1165</v>
      </c>
      <c>
        <f>(M3544*21)/100</f>
      </c>
      <c t="s">
        <v>27</v>
      </c>
    </row>
    <row r="3545" spans="1:5" ht="25.5">
      <c r="A3545" s="35" t="s">
        <v>54</v>
      </c>
      <c r="E3545" s="39" t="s">
        <v>6444</v>
      </c>
    </row>
    <row r="3546" spans="1:5" ht="12.75">
      <c r="A3546" s="35" t="s">
        <v>56</v>
      </c>
      <c r="E3546" s="40" t="s">
        <v>5</v>
      </c>
    </row>
    <row r="3547" spans="1:5" ht="12.75">
      <c r="A3547" t="s">
        <v>58</v>
      </c>
      <c r="E3547" s="39" t="s">
        <v>5</v>
      </c>
    </row>
    <row r="3548" spans="1:16" ht="25.5">
      <c r="A3548" t="s">
        <v>48</v>
      </c>
      <c s="34" t="s">
        <v>6445</v>
      </c>
      <c s="34" t="s">
        <v>6446</v>
      </c>
      <c s="35" t="s">
        <v>5</v>
      </c>
      <c s="6" t="s">
        <v>6345</v>
      </c>
      <c s="36" t="s">
        <v>52</v>
      </c>
      <c s="37">
        <v>1</v>
      </c>
      <c s="36">
        <v>0</v>
      </c>
      <c s="36">
        <f>ROUND(G3548*H3548,6)</f>
      </c>
      <c r="L3548" s="38">
        <v>0</v>
      </c>
      <c s="32">
        <f>ROUND(ROUND(L3548,2)*ROUND(G3548,3),2)</f>
      </c>
      <c s="36" t="s">
        <v>1165</v>
      </c>
      <c>
        <f>(M3548*21)/100</f>
      </c>
      <c t="s">
        <v>27</v>
      </c>
    </row>
    <row r="3549" spans="1:5" ht="25.5">
      <c r="A3549" s="35" t="s">
        <v>54</v>
      </c>
      <c r="E3549" s="39" t="s">
        <v>6345</v>
      </c>
    </row>
    <row r="3550" spans="1:5" ht="12.75">
      <c r="A3550" s="35" t="s">
        <v>56</v>
      </c>
      <c r="E3550" s="40" t="s">
        <v>5</v>
      </c>
    </row>
    <row r="3551" spans="1:5" ht="12.75">
      <c r="A3551" t="s">
        <v>58</v>
      </c>
      <c r="E3551" s="39" t="s">
        <v>5</v>
      </c>
    </row>
    <row r="3552" spans="1:16" ht="25.5">
      <c r="A3552" t="s">
        <v>48</v>
      </c>
      <c s="34" t="s">
        <v>6447</v>
      </c>
      <c s="34" t="s">
        <v>6448</v>
      </c>
      <c s="35" t="s">
        <v>5</v>
      </c>
      <c s="6" t="s">
        <v>6444</v>
      </c>
      <c s="36" t="s">
        <v>52</v>
      </c>
      <c s="37">
        <v>1</v>
      </c>
      <c s="36">
        <v>0</v>
      </c>
      <c s="36">
        <f>ROUND(G3552*H3552,6)</f>
      </c>
      <c r="L3552" s="38">
        <v>0</v>
      </c>
      <c s="32">
        <f>ROUND(ROUND(L3552,2)*ROUND(G3552,3),2)</f>
      </c>
      <c s="36" t="s">
        <v>1165</v>
      </c>
      <c>
        <f>(M3552*21)/100</f>
      </c>
      <c t="s">
        <v>27</v>
      </c>
    </row>
    <row r="3553" spans="1:5" ht="25.5">
      <c r="A3553" s="35" t="s">
        <v>54</v>
      </c>
      <c r="E3553" s="39" t="s">
        <v>6444</v>
      </c>
    </row>
    <row r="3554" spans="1:5" ht="12.75">
      <c r="A3554" s="35" t="s">
        <v>56</v>
      </c>
      <c r="E3554" s="40" t="s">
        <v>5</v>
      </c>
    </row>
    <row r="3555" spans="1:5" ht="12.75">
      <c r="A3555" t="s">
        <v>58</v>
      </c>
      <c r="E3555" s="39" t="s">
        <v>5</v>
      </c>
    </row>
    <row r="3556" spans="1:16" ht="25.5">
      <c r="A3556" t="s">
        <v>48</v>
      </c>
      <c s="34" t="s">
        <v>6449</v>
      </c>
      <c s="34" t="s">
        <v>6450</v>
      </c>
      <c s="35" t="s">
        <v>5</v>
      </c>
      <c s="6" t="s">
        <v>6345</v>
      </c>
      <c s="36" t="s">
        <v>52</v>
      </c>
      <c s="37">
        <v>1</v>
      </c>
      <c s="36">
        <v>0</v>
      </c>
      <c s="36">
        <f>ROUND(G3556*H3556,6)</f>
      </c>
      <c r="L3556" s="38">
        <v>0</v>
      </c>
      <c s="32">
        <f>ROUND(ROUND(L3556,2)*ROUND(G3556,3),2)</f>
      </c>
      <c s="36" t="s">
        <v>1165</v>
      </c>
      <c>
        <f>(M3556*21)/100</f>
      </c>
      <c t="s">
        <v>27</v>
      </c>
    </row>
    <row r="3557" spans="1:5" ht="25.5">
      <c r="A3557" s="35" t="s">
        <v>54</v>
      </c>
      <c r="E3557" s="39" t="s">
        <v>6345</v>
      </c>
    </row>
    <row r="3558" spans="1:5" ht="12.75">
      <c r="A3558" s="35" t="s">
        <v>56</v>
      </c>
      <c r="E3558" s="40" t="s">
        <v>5</v>
      </c>
    </row>
    <row r="3559" spans="1:5" ht="12.75">
      <c r="A3559" t="s">
        <v>58</v>
      </c>
      <c r="E3559" s="39" t="s">
        <v>5</v>
      </c>
    </row>
    <row r="3560" spans="1:16" ht="25.5">
      <c r="A3560" t="s">
        <v>48</v>
      </c>
      <c s="34" t="s">
        <v>6451</v>
      </c>
      <c s="34" t="s">
        <v>6452</v>
      </c>
      <c s="35" t="s">
        <v>5</v>
      </c>
      <c s="6" t="s">
        <v>6444</v>
      </c>
      <c s="36" t="s">
        <v>52</v>
      </c>
      <c s="37">
        <v>1</v>
      </c>
      <c s="36">
        <v>0</v>
      </c>
      <c s="36">
        <f>ROUND(G3560*H3560,6)</f>
      </c>
      <c r="L3560" s="38">
        <v>0</v>
      </c>
      <c s="32">
        <f>ROUND(ROUND(L3560,2)*ROUND(G3560,3),2)</f>
      </c>
      <c s="36" t="s">
        <v>1165</v>
      </c>
      <c>
        <f>(M3560*21)/100</f>
      </c>
      <c t="s">
        <v>27</v>
      </c>
    </row>
    <row r="3561" spans="1:5" ht="25.5">
      <c r="A3561" s="35" t="s">
        <v>54</v>
      </c>
      <c r="E3561" s="39" t="s">
        <v>6444</v>
      </c>
    </row>
    <row r="3562" spans="1:5" ht="12.75">
      <c r="A3562" s="35" t="s">
        <v>56</v>
      </c>
      <c r="E3562" s="40" t="s">
        <v>5</v>
      </c>
    </row>
    <row r="3563" spans="1:5" ht="12.75">
      <c r="A3563" t="s">
        <v>58</v>
      </c>
      <c r="E3563" s="39" t="s">
        <v>5</v>
      </c>
    </row>
    <row r="3564" spans="1:16" ht="25.5">
      <c r="A3564" t="s">
        <v>48</v>
      </c>
      <c s="34" t="s">
        <v>6453</v>
      </c>
      <c s="34" t="s">
        <v>6454</v>
      </c>
      <c s="35" t="s">
        <v>5</v>
      </c>
      <c s="6" t="s">
        <v>6345</v>
      </c>
      <c s="36" t="s">
        <v>52</v>
      </c>
      <c s="37">
        <v>4</v>
      </c>
      <c s="36">
        <v>0</v>
      </c>
      <c s="36">
        <f>ROUND(G3564*H3564,6)</f>
      </c>
      <c r="L3564" s="38">
        <v>0</v>
      </c>
      <c s="32">
        <f>ROUND(ROUND(L3564,2)*ROUND(G3564,3),2)</f>
      </c>
      <c s="36" t="s">
        <v>1165</v>
      </c>
      <c>
        <f>(M3564*21)/100</f>
      </c>
      <c t="s">
        <v>27</v>
      </c>
    </row>
    <row r="3565" spans="1:5" ht="25.5">
      <c r="A3565" s="35" t="s">
        <v>54</v>
      </c>
      <c r="E3565" s="39" t="s">
        <v>6345</v>
      </c>
    </row>
    <row r="3566" spans="1:5" ht="12.75">
      <c r="A3566" s="35" t="s">
        <v>56</v>
      </c>
      <c r="E3566" s="40" t="s">
        <v>5</v>
      </c>
    </row>
    <row r="3567" spans="1:5" ht="12.75">
      <c r="A3567" t="s">
        <v>58</v>
      </c>
      <c r="E3567" s="39" t="s">
        <v>5</v>
      </c>
    </row>
    <row r="3568" spans="1:16" ht="25.5">
      <c r="A3568" t="s">
        <v>48</v>
      </c>
      <c s="34" t="s">
        <v>6455</v>
      </c>
      <c s="34" t="s">
        <v>6456</v>
      </c>
      <c s="35" t="s">
        <v>5</v>
      </c>
      <c s="6" t="s">
        <v>6444</v>
      </c>
      <c s="36" t="s">
        <v>52</v>
      </c>
      <c s="37">
        <v>1</v>
      </c>
      <c s="36">
        <v>0</v>
      </c>
      <c s="36">
        <f>ROUND(G3568*H3568,6)</f>
      </c>
      <c r="L3568" s="38">
        <v>0</v>
      </c>
      <c s="32">
        <f>ROUND(ROUND(L3568,2)*ROUND(G3568,3),2)</f>
      </c>
      <c s="36" t="s">
        <v>1165</v>
      </c>
      <c>
        <f>(M3568*21)/100</f>
      </c>
      <c t="s">
        <v>27</v>
      </c>
    </row>
    <row r="3569" spans="1:5" ht="25.5">
      <c r="A3569" s="35" t="s">
        <v>54</v>
      </c>
      <c r="E3569" s="39" t="s">
        <v>6444</v>
      </c>
    </row>
    <row r="3570" spans="1:5" ht="12.75">
      <c r="A3570" s="35" t="s">
        <v>56</v>
      </c>
      <c r="E3570" s="40" t="s">
        <v>5</v>
      </c>
    </row>
    <row r="3571" spans="1:5" ht="12.75">
      <c r="A3571" t="s">
        <v>58</v>
      </c>
      <c r="E3571" s="39" t="s">
        <v>5</v>
      </c>
    </row>
    <row r="3572" spans="1:16" ht="25.5">
      <c r="A3572" t="s">
        <v>48</v>
      </c>
      <c s="34" t="s">
        <v>6457</v>
      </c>
      <c s="34" t="s">
        <v>6458</v>
      </c>
      <c s="35" t="s">
        <v>5</v>
      </c>
      <c s="6" t="s">
        <v>6444</v>
      </c>
      <c s="36" t="s">
        <v>52</v>
      </c>
      <c s="37">
        <v>1</v>
      </c>
      <c s="36">
        <v>0</v>
      </c>
      <c s="36">
        <f>ROUND(G3572*H3572,6)</f>
      </c>
      <c r="L3572" s="38">
        <v>0</v>
      </c>
      <c s="32">
        <f>ROUND(ROUND(L3572,2)*ROUND(G3572,3),2)</f>
      </c>
      <c s="36" t="s">
        <v>1165</v>
      </c>
      <c>
        <f>(M3572*21)/100</f>
      </c>
      <c t="s">
        <v>27</v>
      </c>
    </row>
    <row r="3573" spans="1:5" ht="25.5">
      <c r="A3573" s="35" t="s">
        <v>54</v>
      </c>
      <c r="E3573" s="39" t="s">
        <v>6444</v>
      </c>
    </row>
    <row r="3574" spans="1:5" ht="12.75">
      <c r="A3574" s="35" t="s">
        <v>56</v>
      </c>
      <c r="E3574" s="40" t="s">
        <v>5</v>
      </c>
    </row>
    <row r="3575" spans="1:5" ht="12.75">
      <c r="A3575" t="s">
        <v>58</v>
      </c>
      <c r="E3575" s="39" t="s">
        <v>5</v>
      </c>
    </row>
    <row r="3576" spans="1:16" ht="25.5">
      <c r="A3576" t="s">
        <v>48</v>
      </c>
      <c s="34" t="s">
        <v>6459</v>
      </c>
      <c s="34" t="s">
        <v>6460</v>
      </c>
      <c s="35" t="s">
        <v>5</v>
      </c>
      <c s="6" t="s">
        <v>6420</v>
      </c>
      <c s="36" t="s">
        <v>52</v>
      </c>
      <c s="37">
        <v>1</v>
      </c>
      <c s="36">
        <v>0</v>
      </c>
      <c s="36">
        <f>ROUND(G3576*H3576,6)</f>
      </c>
      <c r="L3576" s="38">
        <v>0</v>
      </c>
      <c s="32">
        <f>ROUND(ROUND(L3576,2)*ROUND(G3576,3),2)</f>
      </c>
      <c s="36" t="s">
        <v>1165</v>
      </c>
      <c>
        <f>(M3576*21)/100</f>
      </c>
      <c t="s">
        <v>27</v>
      </c>
    </row>
    <row r="3577" spans="1:5" ht="25.5">
      <c r="A3577" s="35" t="s">
        <v>54</v>
      </c>
      <c r="E3577" s="39" t="s">
        <v>6420</v>
      </c>
    </row>
    <row r="3578" spans="1:5" ht="12.75">
      <c r="A3578" s="35" t="s">
        <v>56</v>
      </c>
      <c r="E3578" s="40" t="s">
        <v>5</v>
      </c>
    </row>
    <row r="3579" spans="1:5" ht="12.75">
      <c r="A3579" t="s">
        <v>58</v>
      </c>
      <c r="E3579" s="39" t="s">
        <v>5</v>
      </c>
    </row>
    <row r="3580" spans="1:16" ht="25.5">
      <c r="A3580" t="s">
        <v>48</v>
      </c>
      <c s="34" t="s">
        <v>6461</v>
      </c>
      <c s="34" t="s">
        <v>6462</v>
      </c>
      <c s="35" t="s">
        <v>5</v>
      </c>
      <c s="6" t="s">
        <v>6345</v>
      </c>
      <c s="36" t="s">
        <v>52</v>
      </c>
      <c s="37">
        <v>5</v>
      </c>
      <c s="36">
        <v>0</v>
      </c>
      <c s="36">
        <f>ROUND(G3580*H3580,6)</f>
      </c>
      <c r="L3580" s="38">
        <v>0</v>
      </c>
      <c s="32">
        <f>ROUND(ROUND(L3580,2)*ROUND(G3580,3),2)</f>
      </c>
      <c s="36" t="s">
        <v>1165</v>
      </c>
      <c>
        <f>(M3580*21)/100</f>
      </c>
      <c t="s">
        <v>27</v>
      </c>
    </row>
    <row r="3581" spans="1:5" ht="25.5">
      <c r="A3581" s="35" t="s">
        <v>54</v>
      </c>
      <c r="E3581" s="39" t="s">
        <v>6345</v>
      </c>
    </row>
    <row r="3582" spans="1:5" ht="12.75">
      <c r="A3582" s="35" t="s">
        <v>56</v>
      </c>
      <c r="E3582" s="40" t="s">
        <v>5</v>
      </c>
    </row>
    <row r="3583" spans="1:5" ht="12.75">
      <c r="A3583" t="s">
        <v>58</v>
      </c>
      <c r="E3583" s="39" t="s">
        <v>5</v>
      </c>
    </row>
    <row r="3584" spans="1:16" ht="25.5">
      <c r="A3584" t="s">
        <v>48</v>
      </c>
      <c s="34" t="s">
        <v>6463</v>
      </c>
      <c s="34" t="s">
        <v>6464</v>
      </c>
      <c s="35" t="s">
        <v>5</v>
      </c>
      <c s="6" t="s">
        <v>6345</v>
      </c>
      <c s="36" t="s">
        <v>52</v>
      </c>
      <c s="37">
        <v>25</v>
      </c>
      <c s="36">
        <v>0</v>
      </c>
      <c s="36">
        <f>ROUND(G3584*H3584,6)</f>
      </c>
      <c r="L3584" s="38">
        <v>0</v>
      </c>
      <c s="32">
        <f>ROUND(ROUND(L3584,2)*ROUND(G3584,3),2)</f>
      </c>
      <c s="36" t="s">
        <v>1165</v>
      </c>
      <c>
        <f>(M3584*21)/100</f>
      </c>
      <c t="s">
        <v>27</v>
      </c>
    </row>
    <row r="3585" spans="1:5" ht="25.5">
      <c r="A3585" s="35" t="s">
        <v>54</v>
      </c>
      <c r="E3585" s="39" t="s">
        <v>6345</v>
      </c>
    </row>
    <row r="3586" spans="1:5" ht="12.75">
      <c r="A3586" s="35" t="s">
        <v>56</v>
      </c>
      <c r="E3586" s="40" t="s">
        <v>5</v>
      </c>
    </row>
    <row r="3587" spans="1:5" ht="12.75">
      <c r="A3587" t="s">
        <v>58</v>
      </c>
      <c r="E3587" s="39" t="s">
        <v>5</v>
      </c>
    </row>
    <row r="3588" spans="1:16" ht="25.5">
      <c r="A3588" t="s">
        <v>48</v>
      </c>
      <c s="34" t="s">
        <v>6465</v>
      </c>
      <c s="34" t="s">
        <v>6466</v>
      </c>
      <c s="35" t="s">
        <v>5</v>
      </c>
      <c s="6" t="s">
        <v>6467</v>
      </c>
      <c s="36" t="s">
        <v>52</v>
      </c>
      <c s="37">
        <v>1</v>
      </c>
      <c s="36">
        <v>0</v>
      </c>
      <c s="36">
        <f>ROUND(G3588*H3588,6)</f>
      </c>
      <c r="L3588" s="38">
        <v>0</v>
      </c>
      <c s="32">
        <f>ROUND(ROUND(L3588,2)*ROUND(G3588,3),2)</f>
      </c>
      <c s="36" t="s">
        <v>1165</v>
      </c>
      <c>
        <f>(M3588*21)/100</f>
      </c>
      <c t="s">
        <v>27</v>
      </c>
    </row>
    <row r="3589" spans="1:5" ht="25.5">
      <c r="A3589" s="35" t="s">
        <v>54</v>
      </c>
      <c r="E3589" s="39" t="s">
        <v>6467</v>
      </c>
    </row>
    <row r="3590" spans="1:5" ht="12.75">
      <c r="A3590" s="35" t="s">
        <v>56</v>
      </c>
      <c r="E3590" s="40" t="s">
        <v>5</v>
      </c>
    </row>
    <row r="3591" spans="1:5" ht="12.75">
      <c r="A3591" t="s">
        <v>58</v>
      </c>
      <c r="E3591" s="39" t="s">
        <v>5</v>
      </c>
    </row>
    <row r="3592" spans="1:16" ht="25.5">
      <c r="A3592" t="s">
        <v>48</v>
      </c>
      <c s="34" t="s">
        <v>6468</v>
      </c>
      <c s="34" t="s">
        <v>6469</v>
      </c>
      <c s="35" t="s">
        <v>5</v>
      </c>
      <c s="6" t="s">
        <v>6423</v>
      </c>
      <c s="36" t="s">
        <v>52</v>
      </c>
      <c s="37">
        <v>1</v>
      </c>
      <c s="36">
        <v>0</v>
      </c>
      <c s="36">
        <f>ROUND(G3592*H3592,6)</f>
      </c>
      <c r="L3592" s="38">
        <v>0</v>
      </c>
      <c s="32">
        <f>ROUND(ROUND(L3592,2)*ROUND(G3592,3),2)</f>
      </c>
      <c s="36" t="s">
        <v>1165</v>
      </c>
      <c>
        <f>(M3592*21)/100</f>
      </c>
      <c t="s">
        <v>27</v>
      </c>
    </row>
    <row r="3593" spans="1:5" ht="25.5">
      <c r="A3593" s="35" t="s">
        <v>54</v>
      </c>
      <c r="E3593" s="39" t="s">
        <v>6423</v>
      </c>
    </row>
    <row r="3594" spans="1:5" ht="12.75">
      <c r="A3594" s="35" t="s">
        <v>56</v>
      </c>
      <c r="E3594" s="40" t="s">
        <v>5</v>
      </c>
    </row>
    <row r="3595" spans="1:5" ht="12.75">
      <c r="A3595" t="s">
        <v>58</v>
      </c>
      <c r="E3595" s="39" t="s">
        <v>5</v>
      </c>
    </row>
    <row r="3596" spans="1:16" ht="25.5">
      <c r="A3596" t="s">
        <v>48</v>
      </c>
      <c s="34" t="s">
        <v>6470</v>
      </c>
      <c s="34" t="s">
        <v>6471</v>
      </c>
      <c s="35" t="s">
        <v>5</v>
      </c>
      <c s="6" t="s">
        <v>6472</v>
      </c>
      <c s="36" t="s">
        <v>52</v>
      </c>
      <c s="37">
        <v>1</v>
      </c>
      <c s="36">
        <v>0</v>
      </c>
      <c s="36">
        <f>ROUND(G3596*H3596,6)</f>
      </c>
      <c r="L3596" s="38">
        <v>0</v>
      </c>
      <c s="32">
        <f>ROUND(ROUND(L3596,2)*ROUND(G3596,3),2)</f>
      </c>
      <c s="36" t="s">
        <v>1165</v>
      </c>
      <c>
        <f>(M3596*21)/100</f>
      </c>
      <c t="s">
        <v>27</v>
      </c>
    </row>
    <row r="3597" spans="1:5" ht="25.5">
      <c r="A3597" s="35" t="s">
        <v>54</v>
      </c>
      <c r="E3597" s="39" t="s">
        <v>6472</v>
      </c>
    </row>
    <row r="3598" spans="1:5" ht="12.75">
      <c r="A3598" s="35" t="s">
        <v>56</v>
      </c>
      <c r="E3598" s="40" t="s">
        <v>5</v>
      </c>
    </row>
    <row r="3599" spans="1:5" ht="12.75">
      <c r="A3599" t="s">
        <v>58</v>
      </c>
      <c r="E3599" s="39" t="s">
        <v>5</v>
      </c>
    </row>
    <row r="3600" spans="1:16" ht="25.5">
      <c r="A3600" t="s">
        <v>48</v>
      </c>
      <c s="34" t="s">
        <v>6473</v>
      </c>
      <c s="34" t="s">
        <v>6474</v>
      </c>
      <c s="35" t="s">
        <v>5</v>
      </c>
      <c s="6" t="s">
        <v>6420</v>
      </c>
      <c s="36" t="s">
        <v>52</v>
      </c>
      <c s="37">
        <v>3</v>
      </c>
      <c s="36">
        <v>0</v>
      </c>
      <c s="36">
        <f>ROUND(G3600*H3600,6)</f>
      </c>
      <c r="L3600" s="38">
        <v>0</v>
      </c>
      <c s="32">
        <f>ROUND(ROUND(L3600,2)*ROUND(G3600,3),2)</f>
      </c>
      <c s="36" t="s">
        <v>1165</v>
      </c>
      <c>
        <f>(M3600*21)/100</f>
      </c>
      <c t="s">
        <v>27</v>
      </c>
    </row>
    <row r="3601" spans="1:5" ht="25.5">
      <c r="A3601" s="35" t="s">
        <v>54</v>
      </c>
      <c r="E3601" s="39" t="s">
        <v>6420</v>
      </c>
    </row>
    <row r="3602" spans="1:5" ht="12.75">
      <c r="A3602" s="35" t="s">
        <v>56</v>
      </c>
      <c r="E3602" s="40" t="s">
        <v>5</v>
      </c>
    </row>
    <row r="3603" spans="1:5" ht="12.75">
      <c r="A3603" t="s">
        <v>58</v>
      </c>
      <c r="E3603" s="39" t="s">
        <v>5</v>
      </c>
    </row>
    <row r="3604" spans="1:16" ht="25.5">
      <c r="A3604" t="s">
        <v>48</v>
      </c>
      <c s="34" t="s">
        <v>6475</v>
      </c>
      <c s="34" t="s">
        <v>6476</v>
      </c>
      <c s="35" t="s">
        <v>5</v>
      </c>
      <c s="6" t="s">
        <v>6345</v>
      </c>
      <c s="36" t="s">
        <v>52</v>
      </c>
      <c s="37">
        <v>2</v>
      </c>
      <c s="36">
        <v>0</v>
      </c>
      <c s="36">
        <f>ROUND(G3604*H3604,6)</f>
      </c>
      <c r="L3604" s="38">
        <v>0</v>
      </c>
      <c s="32">
        <f>ROUND(ROUND(L3604,2)*ROUND(G3604,3),2)</f>
      </c>
      <c s="36" t="s">
        <v>1165</v>
      </c>
      <c>
        <f>(M3604*21)/100</f>
      </c>
      <c t="s">
        <v>27</v>
      </c>
    </row>
    <row r="3605" spans="1:5" ht="25.5">
      <c r="A3605" s="35" t="s">
        <v>54</v>
      </c>
      <c r="E3605" s="39" t="s">
        <v>6345</v>
      </c>
    </row>
    <row r="3606" spans="1:5" ht="12.75">
      <c r="A3606" s="35" t="s">
        <v>56</v>
      </c>
      <c r="E3606" s="40" t="s">
        <v>5</v>
      </c>
    </row>
    <row r="3607" spans="1:5" ht="12.75">
      <c r="A3607" t="s">
        <v>58</v>
      </c>
      <c r="E3607" s="39" t="s">
        <v>5</v>
      </c>
    </row>
    <row r="3608" spans="1:16" ht="25.5">
      <c r="A3608" t="s">
        <v>48</v>
      </c>
      <c s="34" t="s">
        <v>6477</v>
      </c>
      <c s="34" t="s">
        <v>6478</v>
      </c>
      <c s="35" t="s">
        <v>5</v>
      </c>
      <c s="6" t="s">
        <v>6345</v>
      </c>
      <c s="36" t="s">
        <v>52</v>
      </c>
      <c s="37">
        <v>1</v>
      </c>
      <c s="36">
        <v>0</v>
      </c>
      <c s="36">
        <f>ROUND(G3608*H3608,6)</f>
      </c>
      <c r="L3608" s="38">
        <v>0</v>
      </c>
      <c s="32">
        <f>ROUND(ROUND(L3608,2)*ROUND(G3608,3),2)</f>
      </c>
      <c s="36" t="s">
        <v>1165</v>
      </c>
      <c>
        <f>(M3608*21)/100</f>
      </c>
      <c t="s">
        <v>27</v>
      </c>
    </row>
    <row r="3609" spans="1:5" ht="25.5">
      <c r="A3609" s="35" t="s">
        <v>54</v>
      </c>
      <c r="E3609" s="39" t="s">
        <v>6345</v>
      </c>
    </row>
    <row r="3610" spans="1:5" ht="12.75">
      <c r="A3610" s="35" t="s">
        <v>56</v>
      </c>
      <c r="E3610" s="40" t="s">
        <v>5</v>
      </c>
    </row>
    <row r="3611" spans="1:5" ht="12.75">
      <c r="A3611" t="s">
        <v>58</v>
      </c>
      <c r="E3611" s="39" t="s">
        <v>5</v>
      </c>
    </row>
    <row r="3612" spans="1:16" ht="25.5">
      <c r="A3612" t="s">
        <v>48</v>
      </c>
      <c s="34" t="s">
        <v>6479</v>
      </c>
      <c s="34" t="s">
        <v>6480</v>
      </c>
      <c s="35" t="s">
        <v>5</v>
      </c>
      <c s="6" t="s">
        <v>6472</v>
      </c>
      <c s="36" t="s">
        <v>52</v>
      </c>
      <c s="37">
        <v>1</v>
      </c>
      <c s="36">
        <v>0</v>
      </c>
      <c s="36">
        <f>ROUND(G3612*H3612,6)</f>
      </c>
      <c r="L3612" s="38">
        <v>0</v>
      </c>
      <c s="32">
        <f>ROUND(ROUND(L3612,2)*ROUND(G3612,3),2)</f>
      </c>
      <c s="36" t="s">
        <v>1165</v>
      </c>
      <c>
        <f>(M3612*21)/100</f>
      </c>
      <c t="s">
        <v>27</v>
      </c>
    </row>
    <row r="3613" spans="1:5" ht="25.5">
      <c r="A3613" s="35" t="s">
        <v>54</v>
      </c>
      <c r="E3613" s="39" t="s">
        <v>6472</v>
      </c>
    </row>
    <row r="3614" spans="1:5" ht="12.75">
      <c r="A3614" s="35" t="s">
        <v>56</v>
      </c>
      <c r="E3614" s="40" t="s">
        <v>5</v>
      </c>
    </row>
    <row r="3615" spans="1:5" ht="12.75">
      <c r="A3615" t="s">
        <v>58</v>
      </c>
      <c r="E3615" s="39" t="s">
        <v>5</v>
      </c>
    </row>
    <row r="3616" spans="1:16" ht="25.5">
      <c r="A3616" t="s">
        <v>48</v>
      </c>
      <c s="34" t="s">
        <v>6481</v>
      </c>
      <c s="34" t="s">
        <v>6482</v>
      </c>
      <c s="35" t="s">
        <v>5</v>
      </c>
      <c s="6" t="s">
        <v>6483</v>
      </c>
      <c s="36" t="s">
        <v>52</v>
      </c>
      <c s="37">
        <v>1</v>
      </c>
      <c s="36">
        <v>0</v>
      </c>
      <c s="36">
        <f>ROUND(G3616*H3616,6)</f>
      </c>
      <c r="L3616" s="38">
        <v>0</v>
      </c>
      <c s="32">
        <f>ROUND(ROUND(L3616,2)*ROUND(G3616,3),2)</f>
      </c>
      <c s="36" t="s">
        <v>1165</v>
      </c>
      <c>
        <f>(M3616*21)/100</f>
      </c>
      <c t="s">
        <v>27</v>
      </c>
    </row>
    <row r="3617" spans="1:5" ht="25.5">
      <c r="A3617" s="35" t="s">
        <v>54</v>
      </c>
      <c r="E3617" s="39" t="s">
        <v>6483</v>
      </c>
    </row>
    <row r="3618" spans="1:5" ht="12.75">
      <c r="A3618" s="35" t="s">
        <v>56</v>
      </c>
      <c r="E3618" s="40" t="s">
        <v>5</v>
      </c>
    </row>
    <row r="3619" spans="1:5" ht="12.75">
      <c r="A3619" t="s">
        <v>58</v>
      </c>
      <c r="E3619" s="39" t="s">
        <v>5</v>
      </c>
    </row>
    <row r="3620" spans="1:16" ht="25.5">
      <c r="A3620" t="s">
        <v>48</v>
      </c>
      <c s="34" t="s">
        <v>6484</v>
      </c>
      <c s="34" t="s">
        <v>6485</v>
      </c>
      <c s="35" t="s">
        <v>5</v>
      </c>
      <c s="6" t="s">
        <v>6486</v>
      </c>
      <c s="36" t="s">
        <v>52</v>
      </c>
      <c s="37">
        <v>1</v>
      </c>
      <c s="36">
        <v>0</v>
      </c>
      <c s="36">
        <f>ROUND(G3620*H3620,6)</f>
      </c>
      <c r="L3620" s="38">
        <v>0</v>
      </c>
      <c s="32">
        <f>ROUND(ROUND(L3620,2)*ROUND(G3620,3),2)</f>
      </c>
      <c s="36" t="s">
        <v>1165</v>
      </c>
      <c>
        <f>(M3620*21)/100</f>
      </c>
      <c t="s">
        <v>27</v>
      </c>
    </row>
    <row r="3621" spans="1:5" ht="25.5">
      <c r="A3621" s="35" t="s">
        <v>54</v>
      </c>
      <c r="E3621" s="39" t="s">
        <v>6486</v>
      </c>
    </row>
    <row r="3622" spans="1:5" ht="12.75">
      <c r="A3622" s="35" t="s">
        <v>56</v>
      </c>
      <c r="E3622" s="40" t="s">
        <v>5</v>
      </c>
    </row>
    <row r="3623" spans="1:5" ht="12.75">
      <c r="A3623" t="s">
        <v>58</v>
      </c>
      <c r="E3623" s="39" t="s">
        <v>5</v>
      </c>
    </row>
    <row r="3624" spans="1:16" ht="25.5">
      <c r="A3624" t="s">
        <v>48</v>
      </c>
      <c s="34" t="s">
        <v>6487</v>
      </c>
      <c s="34" t="s">
        <v>6488</v>
      </c>
      <c s="35" t="s">
        <v>5</v>
      </c>
      <c s="6" t="s">
        <v>6345</v>
      </c>
      <c s="36" t="s">
        <v>52</v>
      </c>
      <c s="37">
        <v>1</v>
      </c>
      <c s="36">
        <v>0</v>
      </c>
      <c s="36">
        <f>ROUND(G3624*H3624,6)</f>
      </c>
      <c r="L3624" s="38">
        <v>0</v>
      </c>
      <c s="32">
        <f>ROUND(ROUND(L3624,2)*ROUND(G3624,3),2)</f>
      </c>
      <c s="36" t="s">
        <v>1165</v>
      </c>
      <c>
        <f>(M3624*21)/100</f>
      </c>
      <c t="s">
        <v>27</v>
      </c>
    </row>
    <row r="3625" spans="1:5" ht="25.5">
      <c r="A3625" s="35" t="s">
        <v>54</v>
      </c>
      <c r="E3625" s="39" t="s">
        <v>6345</v>
      </c>
    </row>
    <row r="3626" spans="1:5" ht="12.75">
      <c r="A3626" s="35" t="s">
        <v>56</v>
      </c>
      <c r="E3626" s="40" t="s">
        <v>5</v>
      </c>
    </row>
    <row r="3627" spans="1:5" ht="12.75">
      <c r="A3627" t="s">
        <v>58</v>
      </c>
      <c r="E3627" s="39" t="s">
        <v>5</v>
      </c>
    </row>
    <row r="3628" spans="1:16" ht="25.5">
      <c r="A3628" t="s">
        <v>48</v>
      </c>
      <c s="34" t="s">
        <v>6489</v>
      </c>
      <c s="34" t="s">
        <v>6490</v>
      </c>
      <c s="35" t="s">
        <v>5</v>
      </c>
      <c s="6" t="s">
        <v>6420</v>
      </c>
      <c s="36" t="s">
        <v>52</v>
      </c>
      <c s="37">
        <v>2</v>
      </c>
      <c s="36">
        <v>0</v>
      </c>
      <c s="36">
        <f>ROUND(G3628*H3628,6)</f>
      </c>
      <c r="L3628" s="38">
        <v>0</v>
      </c>
      <c s="32">
        <f>ROUND(ROUND(L3628,2)*ROUND(G3628,3),2)</f>
      </c>
      <c s="36" t="s">
        <v>1165</v>
      </c>
      <c>
        <f>(M3628*21)/100</f>
      </c>
      <c t="s">
        <v>27</v>
      </c>
    </row>
    <row r="3629" spans="1:5" ht="25.5">
      <c r="A3629" s="35" t="s">
        <v>54</v>
      </c>
      <c r="E3629" s="39" t="s">
        <v>6420</v>
      </c>
    </row>
    <row r="3630" spans="1:5" ht="12.75">
      <c r="A3630" s="35" t="s">
        <v>56</v>
      </c>
      <c r="E3630" s="40" t="s">
        <v>5</v>
      </c>
    </row>
    <row r="3631" spans="1:5" ht="12.75">
      <c r="A3631" t="s">
        <v>58</v>
      </c>
      <c r="E3631" s="39" t="s">
        <v>5</v>
      </c>
    </row>
    <row r="3632" spans="1:16" ht="25.5">
      <c r="A3632" t="s">
        <v>48</v>
      </c>
      <c s="34" t="s">
        <v>6491</v>
      </c>
      <c s="34" t="s">
        <v>6492</v>
      </c>
      <c s="35" t="s">
        <v>5</v>
      </c>
      <c s="6" t="s">
        <v>6345</v>
      </c>
      <c s="36" t="s">
        <v>52</v>
      </c>
      <c s="37">
        <v>14</v>
      </c>
      <c s="36">
        <v>0</v>
      </c>
      <c s="36">
        <f>ROUND(G3632*H3632,6)</f>
      </c>
      <c r="L3632" s="38">
        <v>0</v>
      </c>
      <c s="32">
        <f>ROUND(ROUND(L3632,2)*ROUND(G3632,3),2)</f>
      </c>
      <c s="36" t="s">
        <v>1165</v>
      </c>
      <c>
        <f>(M3632*21)/100</f>
      </c>
      <c t="s">
        <v>27</v>
      </c>
    </row>
    <row r="3633" spans="1:5" ht="25.5">
      <c r="A3633" s="35" t="s">
        <v>54</v>
      </c>
      <c r="E3633" s="39" t="s">
        <v>6345</v>
      </c>
    </row>
    <row r="3634" spans="1:5" ht="12.75">
      <c r="A3634" s="35" t="s">
        <v>56</v>
      </c>
      <c r="E3634" s="40" t="s">
        <v>5</v>
      </c>
    </row>
    <row r="3635" spans="1:5" ht="12.75">
      <c r="A3635" t="s">
        <v>58</v>
      </c>
      <c r="E3635" s="39" t="s">
        <v>5</v>
      </c>
    </row>
    <row r="3636" spans="1:16" ht="25.5">
      <c r="A3636" t="s">
        <v>48</v>
      </c>
      <c s="34" t="s">
        <v>6493</v>
      </c>
      <c s="34" t="s">
        <v>6494</v>
      </c>
      <c s="35" t="s">
        <v>5</v>
      </c>
      <c s="6" t="s">
        <v>6420</v>
      </c>
      <c s="36" t="s">
        <v>52</v>
      </c>
      <c s="37">
        <v>4</v>
      </c>
      <c s="36">
        <v>0</v>
      </c>
      <c s="36">
        <f>ROUND(G3636*H3636,6)</f>
      </c>
      <c r="L3636" s="38">
        <v>0</v>
      </c>
      <c s="32">
        <f>ROUND(ROUND(L3636,2)*ROUND(G3636,3),2)</f>
      </c>
      <c s="36" t="s">
        <v>1165</v>
      </c>
      <c>
        <f>(M3636*21)/100</f>
      </c>
      <c t="s">
        <v>27</v>
      </c>
    </row>
    <row r="3637" spans="1:5" ht="25.5">
      <c r="A3637" s="35" t="s">
        <v>54</v>
      </c>
      <c r="E3637" s="39" t="s">
        <v>6420</v>
      </c>
    </row>
    <row r="3638" spans="1:5" ht="12.75">
      <c r="A3638" s="35" t="s">
        <v>56</v>
      </c>
      <c r="E3638" s="40" t="s">
        <v>5</v>
      </c>
    </row>
    <row r="3639" spans="1:5" ht="12.75">
      <c r="A3639" t="s">
        <v>58</v>
      </c>
      <c r="E3639" s="39" t="s">
        <v>5</v>
      </c>
    </row>
    <row r="3640" spans="1:16" ht="25.5">
      <c r="A3640" t="s">
        <v>48</v>
      </c>
      <c s="34" t="s">
        <v>6495</v>
      </c>
      <c s="34" t="s">
        <v>6496</v>
      </c>
      <c s="35" t="s">
        <v>5</v>
      </c>
      <c s="6" t="s">
        <v>6345</v>
      </c>
      <c s="36" t="s">
        <v>52</v>
      </c>
      <c s="37">
        <v>5</v>
      </c>
      <c s="36">
        <v>0</v>
      </c>
      <c s="36">
        <f>ROUND(G3640*H3640,6)</f>
      </c>
      <c r="L3640" s="38">
        <v>0</v>
      </c>
      <c s="32">
        <f>ROUND(ROUND(L3640,2)*ROUND(G3640,3),2)</f>
      </c>
      <c s="36" t="s">
        <v>1165</v>
      </c>
      <c>
        <f>(M3640*21)/100</f>
      </c>
      <c t="s">
        <v>27</v>
      </c>
    </row>
    <row r="3641" spans="1:5" ht="25.5">
      <c r="A3641" s="35" t="s">
        <v>54</v>
      </c>
      <c r="E3641" s="39" t="s">
        <v>6345</v>
      </c>
    </row>
    <row r="3642" spans="1:5" ht="12.75">
      <c r="A3642" s="35" t="s">
        <v>56</v>
      </c>
      <c r="E3642" s="40" t="s">
        <v>5</v>
      </c>
    </row>
    <row r="3643" spans="1:5" ht="12.75">
      <c r="A3643" t="s">
        <v>58</v>
      </c>
      <c r="E3643" s="39" t="s">
        <v>5</v>
      </c>
    </row>
    <row r="3644" spans="1:16" ht="25.5">
      <c r="A3644" t="s">
        <v>48</v>
      </c>
      <c s="34" t="s">
        <v>6497</v>
      </c>
      <c s="34" t="s">
        <v>6498</v>
      </c>
      <c s="35" t="s">
        <v>5</v>
      </c>
      <c s="6" t="s">
        <v>6420</v>
      </c>
      <c s="36" t="s">
        <v>52</v>
      </c>
      <c s="37">
        <v>7</v>
      </c>
      <c s="36">
        <v>0</v>
      </c>
      <c s="36">
        <f>ROUND(G3644*H3644,6)</f>
      </c>
      <c r="L3644" s="38">
        <v>0</v>
      </c>
      <c s="32">
        <f>ROUND(ROUND(L3644,2)*ROUND(G3644,3),2)</f>
      </c>
      <c s="36" t="s">
        <v>1165</v>
      </c>
      <c>
        <f>(M3644*21)/100</f>
      </c>
      <c t="s">
        <v>27</v>
      </c>
    </row>
    <row r="3645" spans="1:5" ht="25.5">
      <c r="A3645" s="35" t="s">
        <v>54</v>
      </c>
      <c r="E3645" s="39" t="s">
        <v>6420</v>
      </c>
    </row>
    <row r="3646" spans="1:5" ht="12.75">
      <c r="A3646" s="35" t="s">
        <v>56</v>
      </c>
      <c r="E3646" s="40" t="s">
        <v>5</v>
      </c>
    </row>
    <row r="3647" spans="1:5" ht="12.75">
      <c r="A3647" t="s">
        <v>58</v>
      </c>
      <c r="E3647" s="39" t="s">
        <v>5</v>
      </c>
    </row>
    <row r="3648" spans="1:16" ht="25.5">
      <c r="A3648" t="s">
        <v>48</v>
      </c>
      <c s="34" t="s">
        <v>6499</v>
      </c>
      <c s="34" t="s">
        <v>6500</v>
      </c>
      <c s="35" t="s">
        <v>5</v>
      </c>
      <c s="6" t="s">
        <v>6345</v>
      </c>
      <c s="36" t="s">
        <v>52</v>
      </c>
      <c s="37">
        <v>2</v>
      </c>
      <c s="36">
        <v>0</v>
      </c>
      <c s="36">
        <f>ROUND(G3648*H3648,6)</f>
      </c>
      <c r="L3648" s="38">
        <v>0</v>
      </c>
      <c s="32">
        <f>ROUND(ROUND(L3648,2)*ROUND(G3648,3),2)</f>
      </c>
      <c s="36" t="s">
        <v>1165</v>
      </c>
      <c>
        <f>(M3648*21)/100</f>
      </c>
      <c t="s">
        <v>27</v>
      </c>
    </row>
    <row r="3649" spans="1:5" ht="25.5">
      <c r="A3649" s="35" t="s">
        <v>54</v>
      </c>
      <c r="E3649" s="39" t="s">
        <v>6345</v>
      </c>
    </row>
    <row r="3650" spans="1:5" ht="12.75">
      <c r="A3650" s="35" t="s">
        <v>56</v>
      </c>
      <c r="E3650" s="40" t="s">
        <v>5</v>
      </c>
    </row>
    <row r="3651" spans="1:5" ht="12.75">
      <c r="A3651" t="s">
        <v>58</v>
      </c>
      <c r="E3651" s="39" t="s">
        <v>5</v>
      </c>
    </row>
    <row r="3652" spans="1:16" ht="25.5">
      <c r="A3652" t="s">
        <v>48</v>
      </c>
      <c s="34" t="s">
        <v>6501</v>
      </c>
      <c s="34" t="s">
        <v>6502</v>
      </c>
      <c s="35" t="s">
        <v>5</v>
      </c>
      <c s="6" t="s">
        <v>6420</v>
      </c>
      <c s="36" t="s">
        <v>52</v>
      </c>
      <c s="37">
        <v>3</v>
      </c>
      <c s="36">
        <v>0</v>
      </c>
      <c s="36">
        <f>ROUND(G3652*H3652,6)</f>
      </c>
      <c r="L3652" s="38">
        <v>0</v>
      </c>
      <c s="32">
        <f>ROUND(ROUND(L3652,2)*ROUND(G3652,3),2)</f>
      </c>
      <c s="36" t="s">
        <v>1165</v>
      </c>
      <c>
        <f>(M3652*21)/100</f>
      </c>
      <c t="s">
        <v>27</v>
      </c>
    </row>
    <row r="3653" spans="1:5" ht="25.5">
      <c r="A3653" s="35" t="s">
        <v>54</v>
      </c>
      <c r="E3653" s="39" t="s">
        <v>6420</v>
      </c>
    </row>
    <row r="3654" spans="1:5" ht="12.75">
      <c r="A3654" s="35" t="s">
        <v>56</v>
      </c>
      <c r="E3654" s="40" t="s">
        <v>5</v>
      </c>
    </row>
    <row r="3655" spans="1:5" ht="12.75">
      <c r="A3655" t="s">
        <v>58</v>
      </c>
      <c r="E3655" s="39" t="s">
        <v>5</v>
      </c>
    </row>
    <row r="3656" spans="1:16" ht="25.5">
      <c r="A3656" t="s">
        <v>48</v>
      </c>
      <c s="34" t="s">
        <v>6503</v>
      </c>
      <c s="34" t="s">
        <v>6504</v>
      </c>
      <c s="35" t="s">
        <v>5</v>
      </c>
      <c s="6" t="s">
        <v>6345</v>
      </c>
      <c s="36" t="s">
        <v>52</v>
      </c>
      <c s="37">
        <v>2</v>
      </c>
      <c s="36">
        <v>0</v>
      </c>
      <c s="36">
        <f>ROUND(G3656*H3656,6)</f>
      </c>
      <c r="L3656" s="38">
        <v>0</v>
      </c>
      <c s="32">
        <f>ROUND(ROUND(L3656,2)*ROUND(G3656,3),2)</f>
      </c>
      <c s="36" t="s">
        <v>1165</v>
      </c>
      <c>
        <f>(M3656*21)/100</f>
      </c>
      <c t="s">
        <v>27</v>
      </c>
    </row>
    <row r="3657" spans="1:5" ht="25.5">
      <c r="A3657" s="35" t="s">
        <v>54</v>
      </c>
      <c r="E3657" s="39" t="s">
        <v>6345</v>
      </c>
    </row>
    <row r="3658" spans="1:5" ht="12.75">
      <c r="A3658" s="35" t="s">
        <v>56</v>
      </c>
      <c r="E3658" s="40" t="s">
        <v>5</v>
      </c>
    </row>
    <row r="3659" spans="1:5" ht="12.75">
      <c r="A3659" t="s">
        <v>58</v>
      </c>
      <c r="E3659" s="39" t="s">
        <v>5</v>
      </c>
    </row>
    <row r="3660" spans="1:16" ht="25.5">
      <c r="A3660" t="s">
        <v>48</v>
      </c>
      <c s="34" t="s">
        <v>6505</v>
      </c>
      <c s="34" t="s">
        <v>6506</v>
      </c>
      <c s="35" t="s">
        <v>5</v>
      </c>
      <c s="6" t="s">
        <v>6420</v>
      </c>
      <c s="36" t="s">
        <v>52</v>
      </c>
      <c s="37">
        <v>3</v>
      </c>
      <c s="36">
        <v>0</v>
      </c>
      <c s="36">
        <f>ROUND(G3660*H3660,6)</f>
      </c>
      <c r="L3660" s="38">
        <v>0</v>
      </c>
      <c s="32">
        <f>ROUND(ROUND(L3660,2)*ROUND(G3660,3),2)</f>
      </c>
      <c s="36" t="s">
        <v>1165</v>
      </c>
      <c>
        <f>(M3660*21)/100</f>
      </c>
      <c t="s">
        <v>27</v>
      </c>
    </row>
    <row r="3661" spans="1:5" ht="25.5">
      <c r="A3661" s="35" t="s">
        <v>54</v>
      </c>
      <c r="E3661" s="39" t="s">
        <v>6420</v>
      </c>
    </row>
    <row r="3662" spans="1:5" ht="12.75">
      <c r="A3662" s="35" t="s">
        <v>56</v>
      </c>
      <c r="E3662" s="40" t="s">
        <v>5</v>
      </c>
    </row>
    <row r="3663" spans="1:5" ht="12.75">
      <c r="A3663" t="s">
        <v>58</v>
      </c>
      <c r="E3663" s="39" t="s">
        <v>5</v>
      </c>
    </row>
    <row r="3664" spans="1:16" ht="25.5">
      <c r="A3664" t="s">
        <v>48</v>
      </c>
      <c s="34" t="s">
        <v>6507</v>
      </c>
      <c s="34" t="s">
        <v>6508</v>
      </c>
      <c s="35" t="s">
        <v>5</v>
      </c>
      <c s="6" t="s">
        <v>6345</v>
      </c>
      <c s="36" t="s">
        <v>52</v>
      </c>
      <c s="37">
        <v>2</v>
      </c>
      <c s="36">
        <v>0</v>
      </c>
      <c s="36">
        <f>ROUND(G3664*H3664,6)</f>
      </c>
      <c r="L3664" s="38">
        <v>0</v>
      </c>
      <c s="32">
        <f>ROUND(ROUND(L3664,2)*ROUND(G3664,3),2)</f>
      </c>
      <c s="36" t="s">
        <v>1165</v>
      </c>
      <c>
        <f>(M3664*21)/100</f>
      </c>
      <c t="s">
        <v>27</v>
      </c>
    </row>
    <row r="3665" spans="1:5" ht="25.5">
      <c r="A3665" s="35" t="s">
        <v>54</v>
      </c>
      <c r="E3665" s="39" t="s">
        <v>6345</v>
      </c>
    </row>
    <row r="3666" spans="1:5" ht="12.75">
      <c r="A3666" s="35" t="s">
        <v>56</v>
      </c>
      <c r="E3666" s="40" t="s">
        <v>5</v>
      </c>
    </row>
    <row r="3667" spans="1:5" ht="12.75">
      <c r="A3667" t="s">
        <v>58</v>
      </c>
      <c r="E3667" s="39" t="s">
        <v>5</v>
      </c>
    </row>
    <row r="3668" spans="1:16" ht="25.5">
      <c r="A3668" t="s">
        <v>48</v>
      </c>
      <c s="34" t="s">
        <v>6509</v>
      </c>
      <c s="34" t="s">
        <v>6510</v>
      </c>
      <c s="35" t="s">
        <v>5</v>
      </c>
      <c s="6" t="s">
        <v>6420</v>
      </c>
      <c s="36" t="s">
        <v>52</v>
      </c>
      <c s="37">
        <v>7</v>
      </c>
      <c s="36">
        <v>0</v>
      </c>
      <c s="36">
        <f>ROUND(G3668*H3668,6)</f>
      </c>
      <c r="L3668" s="38">
        <v>0</v>
      </c>
      <c s="32">
        <f>ROUND(ROUND(L3668,2)*ROUND(G3668,3),2)</f>
      </c>
      <c s="36" t="s">
        <v>1165</v>
      </c>
      <c>
        <f>(M3668*21)/100</f>
      </c>
      <c t="s">
        <v>27</v>
      </c>
    </row>
    <row r="3669" spans="1:5" ht="25.5">
      <c r="A3669" s="35" t="s">
        <v>54</v>
      </c>
      <c r="E3669" s="39" t="s">
        <v>6420</v>
      </c>
    </row>
    <row r="3670" spans="1:5" ht="12.75">
      <c r="A3670" s="35" t="s">
        <v>56</v>
      </c>
      <c r="E3670" s="40" t="s">
        <v>5</v>
      </c>
    </row>
    <row r="3671" spans="1:5" ht="12.75">
      <c r="A3671" t="s">
        <v>58</v>
      </c>
      <c r="E3671" s="39" t="s">
        <v>5</v>
      </c>
    </row>
    <row r="3672" spans="1:16" ht="25.5">
      <c r="A3672" t="s">
        <v>48</v>
      </c>
      <c s="34" t="s">
        <v>6511</v>
      </c>
      <c s="34" t="s">
        <v>6512</v>
      </c>
      <c s="35" t="s">
        <v>5</v>
      </c>
      <c s="6" t="s">
        <v>6345</v>
      </c>
      <c s="36" t="s">
        <v>52</v>
      </c>
      <c s="37">
        <v>4</v>
      </c>
      <c s="36">
        <v>0</v>
      </c>
      <c s="36">
        <f>ROUND(G3672*H3672,6)</f>
      </c>
      <c r="L3672" s="38">
        <v>0</v>
      </c>
      <c s="32">
        <f>ROUND(ROUND(L3672,2)*ROUND(G3672,3),2)</f>
      </c>
      <c s="36" t="s">
        <v>1165</v>
      </c>
      <c>
        <f>(M3672*21)/100</f>
      </c>
      <c t="s">
        <v>27</v>
      </c>
    </row>
    <row r="3673" spans="1:5" ht="25.5">
      <c r="A3673" s="35" t="s">
        <v>54</v>
      </c>
      <c r="E3673" s="39" t="s">
        <v>6345</v>
      </c>
    </row>
    <row r="3674" spans="1:5" ht="12.75">
      <c r="A3674" s="35" t="s">
        <v>56</v>
      </c>
      <c r="E3674" s="40" t="s">
        <v>5</v>
      </c>
    </row>
    <row r="3675" spans="1:5" ht="12.75">
      <c r="A3675" t="s">
        <v>58</v>
      </c>
      <c r="E3675" s="39" t="s">
        <v>5</v>
      </c>
    </row>
    <row r="3676" spans="1:16" ht="25.5">
      <c r="A3676" t="s">
        <v>48</v>
      </c>
      <c s="34" t="s">
        <v>6513</v>
      </c>
      <c s="34" t="s">
        <v>6514</v>
      </c>
      <c s="35" t="s">
        <v>5</v>
      </c>
      <c s="6" t="s">
        <v>6515</v>
      </c>
      <c s="36" t="s">
        <v>52</v>
      </c>
      <c s="37">
        <v>1</v>
      </c>
      <c s="36">
        <v>0</v>
      </c>
      <c s="36">
        <f>ROUND(G3676*H3676,6)</f>
      </c>
      <c r="L3676" s="38">
        <v>0</v>
      </c>
      <c s="32">
        <f>ROUND(ROUND(L3676,2)*ROUND(G3676,3),2)</f>
      </c>
      <c s="36" t="s">
        <v>1165</v>
      </c>
      <c>
        <f>(M3676*21)/100</f>
      </c>
      <c t="s">
        <v>27</v>
      </c>
    </row>
    <row r="3677" spans="1:5" ht="25.5">
      <c r="A3677" s="35" t="s">
        <v>54</v>
      </c>
      <c r="E3677" s="39" t="s">
        <v>6515</v>
      </c>
    </row>
    <row r="3678" spans="1:5" ht="12.75">
      <c r="A3678" s="35" t="s">
        <v>56</v>
      </c>
      <c r="E3678" s="40" t="s">
        <v>5</v>
      </c>
    </row>
    <row r="3679" spans="1:5" ht="12.75">
      <c r="A3679" t="s">
        <v>58</v>
      </c>
      <c r="E3679" s="39" t="s">
        <v>5</v>
      </c>
    </row>
    <row r="3680" spans="1:16" ht="25.5">
      <c r="A3680" t="s">
        <v>48</v>
      </c>
      <c s="34" t="s">
        <v>6516</v>
      </c>
      <c s="34" t="s">
        <v>6517</v>
      </c>
      <c s="35" t="s">
        <v>5</v>
      </c>
      <c s="6" t="s">
        <v>6345</v>
      </c>
      <c s="36" t="s">
        <v>52</v>
      </c>
      <c s="37">
        <v>1</v>
      </c>
      <c s="36">
        <v>0</v>
      </c>
      <c s="36">
        <f>ROUND(G3680*H3680,6)</f>
      </c>
      <c r="L3680" s="38">
        <v>0</v>
      </c>
      <c s="32">
        <f>ROUND(ROUND(L3680,2)*ROUND(G3680,3),2)</f>
      </c>
      <c s="36" t="s">
        <v>1165</v>
      </c>
      <c>
        <f>(M3680*21)/100</f>
      </c>
      <c t="s">
        <v>27</v>
      </c>
    </row>
    <row r="3681" spans="1:5" ht="25.5">
      <c r="A3681" s="35" t="s">
        <v>54</v>
      </c>
      <c r="E3681" s="39" t="s">
        <v>6345</v>
      </c>
    </row>
    <row r="3682" spans="1:5" ht="12.75">
      <c r="A3682" s="35" t="s">
        <v>56</v>
      </c>
      <c r="E3682" s="40" t="s">
        <v>5</v>
      </c>
    </row>
    <row r="3683" spans="1:5" ht="12.75">
      <c r="A3683" t="s">
        <v>58</v>
      </c>
      <c r="E3683" s="39" t="s">
        <v>5</v>
      </c>
    </row>
    <row r="3684" spans="1:16" ht="25.5">
      <c r="A3684" t="s">
        <v>48</v>
      </c>
      <c s="34" t="s">
        <v>6518</v>
      </c>
      <c s="34" t="s">
        <v>6519</v>
      </c>
      <c s="35" t="s">
        <v>5</v>
      </c>
      <c s="6" t="s">
        <v>6345</v>
      </c>
      <c s="36" t="s">
        <v>52</v>
      </c>
      <c s="37">
        <v>3</v>
      </c>
      <c s="36">
        <v>0</v>
      </c>
      <c s="36">
        <f>ROUND(G3684*H3684,6)</f>
      </c>
      <c r="L3684" s="38">
        <v>0</v>
      </c>
      <c s="32">
        <f>ROUND(ROUND(L3684,2)*ROUND(G3684,3),2)</f>
      </c>
      <c s="36" t="s">
        <v>1165</v>
      </c>
      <c>
        <f>(M3684*21)/100</f>
      </c>
      <c t="s">
        <v>27</v>
      </c>
    </row>
    <row r="3685" spans="1:5" ht="25.5">
      <c r="A3685" s="35" t="s">
        <v>54</v>
      </c>
      <c r="E3685" s="39" t="s">
        <v>6345</v>
      </c>
    </row>
    <row r="3686" spans="1:5" ht="12.75">
      <c r="A3686" s="35" t="s">
        <v>56</v>
      </c>
      <c r="E3686" s="40" t="s">
        <v>5</v>
      </c>
    </row>
    <row r="3687" spans="1:5" ht="12.75">
      <c r="A3687" t="s">
        <v>58</v>
      </c>
      <c r="E3687" s="39" t="s">
        <v>5</v>
      </c>
    </row>
    <row r="3688" spans="1:16" ht="25.5">
      <c r="A3688" t="s">
        <v>48</v>
      </c>
      <c s="34" t="s">
        <v>6520</v>
      </c>
      <c s="34" t="s">
        <v>6521</v>
      </c>
      <c s="35" t="s">
        <v>5</v>
      </c>
      <c s="6" t="s">
        <v>6522</v>
      </c>
      <c s="36" t="s">
        <v>52</v>
      </c>
      <c s="37">
        <v>1</v>
      </c>
      <c s="36">
        <v>0</v>
      </c>
      <c s="36">
        <f>ROUND(G3688*H3688,6)</f>
      </c>
      <c r="L3688" s="38">
        <v>0</v>
      </c>
      <c s="32">
        <f>ROUND(ROUND(L3688,2)*ROUND(G3688,3),2)</f>
      </c>
      <c s="36" t="s">
        <v>1165</v>
      </c>
      <c>
        <f>(M3688*21)/100</f>
      </c>
      <c t="s">
        <v>27</v>
      </c>
    </row>
    <row r="3689" spans="1:5" ht="25.5">
      <c r="A3689" s="35" t="s">
        <v>54</v>
      </c>
      <c r="E3689" s="39" t="s">
        <v>6522</v>
      </c>
    </row>
    <row r="3690" spans="1:5" ht="12.75">
      <c r="A3690" s="35" t="s">
        <v>56</v>
      </c>
      <c r="E3690" s="40" t="s">
        <v>5</v>
      </c>
    </row>
    <row r="3691" spans="1:5" ht="12.75">
      <c r="A3691" t="s">
        <v>58</v>
      </c>
      <c r="E3691" s="39" t="s">
        <v>5</v>
      </c>
    </row>
    <row r="3692" spans="1:16" ht="25.5">
      <c r="A3692" t="s">
        <v>48</v>
      </c>
      <c s="34" t="s">
        <v>6523</v>
      </c>
      <c s="34" t="s">
        <v>6524</v>
      </c>
      <c s="35" t="s">
        <v>5</v>
      </c>
      <c s="6" t="s">
        <v>6345</v>
      </c>
      <c s="36" t="s">
        <v>52</v>
      </c>
      <c s="37">
        <v>3</v>
      </c>
      <c s="36">
        <v>0</v>
      </c>
      <c s="36">
        <f>ROUND(G3692*H3692,6)</f>
      </c>
      <c r="L3692" s="38">
        <v>0</v>
      </c>
      <c s="32">
        <f>ROUND(ROUND(L3692,2)*ROUND(G3692,3),2)</f>
      </c>
      <c s="36" t="s">
        <v>1165</v>
      </c>
      <c>
        <f>(M3692*21)/100</f>
      </c>
      <c t="s">
        <v>27</v>
      </c>
    </row>
    <row r="3693" spans="1:5" ht="25.5">
      <c r="A3693" s="35" t="s">
        <v>54</v>
      </c>
      <c r="E3693" s="39" t="s">
        <v>6345</v>
      </c>
    </row>
    <row r="3694" spans="1:5" ht="12.75">
      <c r="A3694" s="35" t="s">
        <v>56</v>
      </c>
      <c r="E3694" s="40" t="s">
        <v>5</v>
      </c>
    </row>
    <row r="3695" spans="1:5" ht="12.75">
      <c r="A3695" t="s">
        <v>58</v>
      </c>
      <c r="E3695" s="39" t="s">
        <v>5</v>
      </c>
    </row>
    <row r="3696" spans="1:16" ht="25.5">
      <c r="A3696" t="s">
        <v>48</v>
      </c>
      <c s="34" t="s">
        <v>6525</v>
      </c>
      <c s="34" t="s">
        <v>6526</v>
      </c>
      <c s="35" t="s">
        <v>5</v>
      </c>
      <c s="6" t="s">
        <v>6472</v>
      </c>
      <c s="36" t="s">
        <v>52</v>
      </c>
      <c s="37">
        <v>1</v>
      </c>
      <c s="36">
        <v>0</v>
      </c>
      <c s="36">
        <f>ROUND(G3696*H3696,6)</f>
      </c>
      <c r="L3696" s="38">
        <v>0</v>
      </c>
      <c s="32">
        <f>ROUND(ROUND(L3696,2)*ROUND(G3696,3),2)</f>
      </c>
      <c s="36" t="s">
        <v>1165</v>
      </c>
      <c>
        <f>(M3696*21)/100</f>
      </c>
      <c t="s">
        <v>27</v>
      </c>
    </row>
    <row r="3697" spans="1:5" ht="25.5">
      <c r="A3697" s="35" t="s">
        <v>54</v>
      </c>
      <c r="E3697" s="39" t="s">
        <v>6472</v>
      </c>
    </row>
    <row r="3698" spans="1:5" ht="12.75">
      <c r="A3698" s="35" t="s">
        <v>56</v>
      </c>
      <c r="E3698" s="40" t="s">
        <v>5</v>
      </c>
    </row>
    <row r="3699" spans="1:5" ht="12.75">
      <c r="A3699" t="s">
        <v>58</v>
      </c>
      <c r="E3699" s="39" t="s">
        <v>5</v>
      </c>
    </row>
    <row r="3700" spans="1:16" ht="25.5">
      <c r="A3700" t="s">
        <v>48</v>
      </c>
      <c s="34" t="s">
        <v>6527</v>
      </c>
      <c s="34" t="s">
        <v>6528</v>
      </c>
      <c s="35" t="s">
        <v>5</v>
      </c>
      <c s="6" t="s">
        <v>6345</v>
      </c>
      <c s="36" t="s">
        <v>52</v>
      </c>
      <c s="37">
        <v>1</v>
      </c>
      <c s="36">
        <v>0</v>
      </c>
      <c s="36">
        <f>ROUND(G3700*H3700,6)</f>
      </c>
      <c r="L3700" s="38">
        <v>0</v>
      </c>
      <c s="32">
        <f>ROUND(ROUND(L3700,2)*ROUND(G3700,3),2)</f>
      </c>
      <c s="36" t="s">
        <v>1165</v>
      </c>
      <c>
        <f>(M3700*21)/100</f>
      </c>
      <c t="s">
        <v>27</v>
      </c>
    </row>
    <row r="3701" spans="1:5" ht="25.5">
      <c r="A3701" s="35" t="s">
        <v>54</v>
      </c>
      <c r="E3701" s="39" t="s">
        <v>6345</v>
      </c>
    </row>
    <row r="3702" spans="1:5" ht="12.75">
      <c r="A3702" s="35" t="s">
        <v>56</v>
      </c>
      <c r="E3702" s="40" t="s">
        <v>5</v>
      </c>
    </row>
    <row r="3703" spans="1:5" ht="12.75">
      <c r="A3703" t="s">
        <v>58</v>
      </c>
      <c r="E3703" s="39" t="s">
        <v>5</v>
      </c>
    </row>
    <row r="3704" spans="1:16" ht="25.5">
      <c r="A3704" t="s">
        <v>48</v>
      </c>
      <c s="34" t="s">
        <v>6529</v>
      </c>
      <c s="34" t="s">
        <v>6530</v>
      </c>
      <c s="35" t="s">
        <v>5</v>
      </c>
      <c s="6" t="s">
        <v>6420</v>
      </c>
      <c s="36" t="s">
        <v>52</v>
      </c>
      <c s="37">
        <v>2</v>
      </c>
      <c s="36">
        <v>0</v>
      </c>
      <c s="36">
        <f>ROUND(G3704*H3704,6)</f>
      </c>
      <c r="L3704" s="38">
        <v>0</v>
      </c>
      <c s="32">
        <f>ROUND(ROUND(L3704,2)*ROUND(G3704,3),2)</f>
      </c>
      <c s="36" t="s">
        <v>1165</v>
      </c>
      <c>
        <f>(M3704*21)/100</f>
      </c>
      <c t="s">
        <v>27</v>
      </c>
    </row>
    <row r="3705" spans="1:5" ht="25.5">
      <c r="A3705" s="35" t="s">
        <v>54</v>
      </c>
      <c r="E3705" s="39" t="s">
        <v>6420</v>
      </c>
    </row>
    <row r="3706" spans="1:5" ht="12.75">
      <c r="A3706" s="35" t="s">
        <v>56</v>
      </c>
      <c r="E3706" s="40" t="s">
        <v>5</v>
      </c>
    </row>
    <row r="3707" spans="1:5" ht="12.75">
      <c r="A3707" t="s">
        <v>58</v>
      </c>
      <c r="E3707" s="39" t="s">
        <v>5</v>
      </c>
    </row>
    <row r="3708" spans="1:16" ht="25.5">
      <c r="A3708" t="s">
        <v>48</v>
      </c>
      <c s="34" t="s">
        <v>6531</v>
      </c>
      <c s="34" t="s">
        <v>6532</v>
      </c>
      <c s="35" t="s">
        <v>5</v>
      </c>
      <c s="6" t="s">
        <v>6345</v>
      </c>
      <c s="36" t="s">
        <v>52</v>
      </c>
      <c s="37">
        <v>3</v>
      </c>
      <c s="36">
        <v>0</v>
      </c>
      <c s="36">
        <f>ROUND(G3708*H3708,6)</f>
      </c>
      <c r="L3708" s="38">
        <v>0</v>
      </c>
      <c s="32">
        <f>ROUND(ROUND(L3708,2)*ROUND(G3708,3),2)</f>
      </c>
      <c s="36" t="s">
        <v>1165</v>
      </c>
      <c>
        <f>(M3708*21)/100</f>
      </c>
      <c t="s">
        <v>27</v>
      </c>
    </row>
    <row r="3709" spans="1:5" ht="25.5">
      <c r="A3709" s="35" t="s">
        <v>54</v>
      </c>
      <c r="E3709" s="39" t="s">
        <v>6345</v>
      </c>
    </row>
    <row r="3710" spans="1:5" ht="12.75">
      <c r="A3710" s="35" t="s">
        <v>56</v>
      </c>
      <c r="E3710" s="40" t="s">
        <v>5</v>
      </c>
    </row>
    <row r="3711" spans="1:5" ht="12.75">
      <c r="A3711" t="s">
        <v>58</v>
      </c>
      <c r="E3711" s="39" t="s">
        <v>5</v>
      </c>
    </row>
    <row r="3712" spans="1:16" ht="25.5">
      <c r="A3712" t="s">
        <v>48</v>
      </c>
      <c s="34" t="s">
        <v>6533</v>
      </c>
      <c s="34" t="s">
        <v>6534</v>
      </c>
      <c s="35" t="s">
        <v>5</v>
      </c>
      <c s="6" t="s">
        <v>6420</v>
      </c>
      <c s="36" t="s">
        <v>52</v>
      </c>
      <c s="37">
        <v>1</v>
      </c>
      <c s="36">
        <v>0</v>
      </c>
      <c s="36">
        <f>ROUND(G3712*H3712,6)</f>
      </c>
      <c r="L3712" s="38">
        <v>0</v>
      </c>
      <c s="32">
        <f>ROUND(ROUND(L3712,2)*ROUND(G3712,3),2)</f>
      </c>
      <c s="36" t="s">
        <v>1165</v>
      </c>
      <c>
        <f>(M3712*21)/100</f>
      </c>
      <c t="s">
        <v>27</v>
      </c>
    </row>
    <row r="3713" spans="1:5" ht="25.5">
      <c r="A3713" s="35" t="s">
        <v>54</v>
      </c>
      <c r="E3713" s="39" t="s">
        <v>6420</v>
      </c>
    </row>
    <row r="3714" spans="1:5" ht="12.75">
      <c r="A3714" s="35" t="s">
        <v>56</v>
      </c>
      <c r="E3714" s="40" t="s">
        <v>5</v>
      </c>
    </row>
    <row r="3715" spans="1:5" ht="12.75">
      <c r="A3715" t="s">
        <v>58</v>
      </c>
      <c r="E3715" s="39" t="s">
        <v>5</v>
      </c>
    </row>
    <row r="3716" spans="1:16" ht="25.5">
      <c r="A3716" t="s">
        <v>48</v>
      </c>
      <c s="34" t="s">
        <v>6535</v>
      </c>
      <c s="34" t="s">
        <v>6536</v>
      </c>
      <c s="35" t="s">
        <v>5</v>
      </c>
      <c s="6" t="s">
        <v>6537</v>
      </c>
      <c s="36" t="s">
        <v>52</v>
      </c>
      <c s="37">
        <v>29</v>
      </c>
      <c s="36">
        <v>0</v>
      </c>
      <c s="36">
        <f>ROUND(G3716*H3716,6)</f>
      </c>
      <c r="L3716" s="38">
        <v>0</v>
      </c>
      <c s="32">
        <f>ROUND(ROUND(L3716,2)*ROUND(G3716,3),2)</f>
      </c>
      <c s="36" t="s">
        <v>1165</v>
      </c>
      <c>
        <f>(M3716*21)/100</f>
      </c>
      <c t="s">
        <v>27</v>
      </c>
    </row>
    <row r="3717" spans="1:5" ht="38.25">
      <c r="A3717" s="35" t="s">
        <v>54</v>
      </c>
      <c r="E3717" s="39" t="s">
        <v>6538</v>
      </c>
    </row>
    <row r="3718" spans="1:5" ht="25.5">
      <c r="A3718" s="35" t="s">
        <v>56</v>
      </c>
      <c r="E3718" s="40" t="s">
        <v>6539</v>
      </c>
    </row>
    <row r="3719" spans="1:5" ht="12.75">
      <c r="A3719" t="s">
        <v>58</v>
      </c>
      <c r="E3719" s="39" t="s">
        <v>5</v>
      </c>
    </row>
    <row r="3720" spans="1:16" ht="25.5">
      <c r="A3720" t="s">
        <v>48</v>
      </c>
      <c s="34" t="s">
        <v>6540</v>
      </c>
      <c s="34" t="s">
        <v>6541</v>
      </c>
      <c s="35" t="s">
        <v>5</v>
      </c>
      <c s="6" t="s">
        <v>6542</v>
      </c>
      <c s="36" t="s">
        <v>52</v>
      </c>
      <c s="37">
        <v>2</v>
      </c>
      <c s="36">
        <v>0</v>
      </c>
      <c s="36">
        <f>ROUND(G3720*H3720,6)</f>
      </c>
      <c r="L3720" s="38">
        <v>0</v>
      </c>
      <c s="32">
        <f>ROUND(ROUND(L3720,2)*ROUND(G3720,3),2)</f>
      </c>
      <c s="36" t="s">
        <v>1165</v>
      </c>
      <c>
        <f>(M3720*21)/100</f>
      </c>
      <c t="s">
        <v>27</v>
      </c>
    </row>
    <row r="3721" spans="1:5" ht="38.25">
      <c r="A3721" s="35" t="s">
        <v>54</v>
      </c>
      <c r="E3721" s="39" t="s">
        <v>6543</v>
      </c>
    </row>
    <row r="3722" spans="1:5" ht="25.5">
      <c r="A3722" s="35" t="s">
        <v>56</v>
      </c>
      <c r="E3722" s="40" t="s">
        <v>6544</v>
      </c>
    </row>
    <row r="3723" spans="1:5" ht="12.75">
      <c r="A3723" t="s">
        <v>58</v>
      </c>
      <c r="E3723" s="39" t="s">
        <v>5</v>
      </c>
    </row>
    <row r="3724" spans="1:16" ht="25.5">
      <c r="A3724" t="s">
        <v>48</v>
      </c>
      <c s="34" t="s">
        <v>6545</v>
      </c>
      <c s="34" t="s">
        <v>6546</v>
      </c>
      <c s="35" t="s">
        <v>5</v>
      </c>
      <c s="6" t="s">
        <v>6547</v>
      </c>
      <c s="36" t="s">
        <v>1354</v>
      </c>
      <c s="37">
        <v>1527.418</v>
      </c>
      <c s="36">
        <v>0</v>
      </c>
      <c s="36">
        <f>ROUND(G3724*H3724,6)</f>
      </c>
      <c r="L3724" s="38">
        <v>0</v>
      </c>
      <c s="32">
        <f>ROUND(ROUND(L3724,2)*ROUND(G3724,3),2)</f>
      </c>
      <c s="36" t="s">
        <v>2560</v>
      </c>
      <c>
        <f>(M3724*21)/100</f>
      </c>
      <c t="s">
        <v>27</v>
      </c>
    </row>
    <row r="3725" spans="1:5" ht="25.5">
      <c r="A3725" s="35" t="s">
        <v>54</v>
      </c>
      <c r="E3725" s="39" t="s">
        <v>6548</v>
      </c>
    </row>
    <row r="3726" spans="1:5" ht="267.75">
      <c r="A3726" s="35" t="s">
        <v>56</v>
      </c>
      <c r="E3726" s="40" t="s">
        <v>6549</v>
      </c>
    </row>
    <row r="3727" spans="1:5" ht="12.75">
      <c r="A3727" t="s">
        <v>58</v>
      </c>
      <c r="E3727" s="39" t="s">
        <v>6550</v>
      </c>
    </row>
    <row r="3728" spans="1:16" ht="12.75">
      <c r="A3728" t="s">
        <v>48</v>
      </c>
      <c s="34" t="s">
        <v>6551</v>
      </c>
      <c s="34" t="s">
        <v>6552</v>
      </c>
      <c s="35" t="s">
        <v>5</v>
      </c>
      <c s="6" t="s">
        <v>6553</v>
      </c>
      <c s="36" t="s">
        <v>1354</v>
      </c>
      <c s="37">
        <v>68</v>
      </c>
      <c s="36">
        <v>0</v>
      </c>
      <c s="36">
        <f>ROUND(G3728*H3728,6)</f>
      </c>
      <c r="L3728" s="38">
        <v>0</v>
      </c>
      <c s="32">
        <f>ROUND(ROUND(L3728,2)*ROUND(G3728,3),2)</f>
      </c>
      <c s="36" t="s">
        <v>1165</v>
      </c>
      <c>
        <f>(M3728*21)/100</f>
      </c>
      <c t="s">
        <v>27</v>
      </c>
    </row>
    <row r="3729" spans="1:5" ht="12.75">
      <c r="A3729" s="35" t="s">
        <v>54</v>
      </c>
      <c r="E3729" s="39" t="s">
        <v>5</v>
      </c>
    </row>
    <row r="3730" spans="1:5" ht="12.75">
      <c r="A3730" s="35" t="s">
        <v>56</v>
      </c>
      <c r="E3730" s="40" t="s">
        <v>6554</v>
      </c>
    </row>
    <row r="3731" spans="1:5" ht="12.75">
      <c r="A3731" t="s">
        <v>58</v>
      </c>
      <c r="E3731" s="39" t="s">
        <v>5</v>
      </c>
    </row>
    <row r="3732" spans="1:16" ht="12.75">
      <c r="A3732" t="s">
        <v>48</v>
      </c>
      <c s="34" t="s">
        <v>6555</v>
      </c>
      <c s="34" t="s">
        <v>6556</v>
      </c>
      <c s="35" t="s">
        <v>5</v>
      </c>
      <c s="6" t="s">
        <v>6557</v>
      </c>
      <c s="36" t="s">
        <v>163</v>
      </c>
      <c s="37">
        <v>24</v>
      </c>
      <c s="36">
        <v>0</v>
      </c>
      <c s="36">
        <f>ROUND(G3732*H3732,6)</f>
      </c>
      <c r="L3732" s="38">
        <v>0</v>
      </c>
      <c s="32">
        <f>ROUND(ROUND(L3732,2)*ROUND(G3732,3),2)</f>
      </c>
      <c s="36" t="s">
        <v>1165</v>
      </c>
      <c>
        <f>(M3732*21)/100</f>
      </c>
      <c t="s">
        <v>27</v>
      </c>
    </row>
    <row r="3733" spans="1:5" ht="12.75">
      <c r="A3733" s="35" t="s">
        <v>54</v>
      </c>
      <c r="E3733" s="39" t="s">
        <v>6557</v>
      </c>
    </row>
    <row r="3734" spans="1:5" ht="12.75">
      <c r="A3734" s="35" t="s">
        <v>56</v>
      </c>
      <c r="E3734" s="40" t="s">
        <v>6558</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6561</v>
      </c>
      <c r="E8" s="30" t="s">
        <v>6560</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3442</v>
      </c>
      <c r="J9" s="32">
        <f>0</f>
      </c>
      <c s="32">
        <f>0</f>
      </c>
      <c s="32">
        <f>0+L10+L14+L18+L22+L26+L30+L34+L38+L42+L46+L50+L54+L58+L62</f>
      </c>
      <c s="32">
        <f>0+M10+M14+M18+M22+M26+M30+M34+M38+M42+M46+M50+M54+M58+M62</f>
      </c>
    </row>
    <row r="10" spans="1:16" ht="12.75">
      <c r="A10" t="s">
        <v>48</v>
      </c>
      <c s="34" t="s">
        <v>49</v>
      </c>
      <c s="34" t="s">
        <v>6562</v>
      </c>
      <c s="35" t="s">
        <v>5</v>
      </c>
      <c s="6" t="s">
        <v>6563</v>
      </c>
      <c s="36" t="s">
        <v>1380</v>
      </c>
      <c s="37">
        <v>9.92</v>
      </c>
      <c s="36">
        <v>2.45329</v>
      </c>
      <c s="36">
        <f>ROUND(G10*H10,6)</f>
      </c>
      <c r="L10" s="38">
        <v>0</v>
      </c>
      <c s="32">
        <f>ROUND(ROUND(L10,2)*ROUND(G10,3),2)</f>
      </c>
      <c s="36" t="s">
        <v>1165</v>
      </c>
      <c>
        <f>(M10*21)/100</f>
      </c>
      <c t="s">
        <v>27</v>
      </c>
    </row>
    <row r="11" spans="1:5" ht="12.75">
      <c r="A11" s="35" t="s">
        <v>54</v>
      </c>
      <c r="E11" s="39" t="s">
        <v>6563</v>
      </c>
    </row>
    <row r="12" spans="1:5" ht="102">
      <c r="A12" s="35" t="s">
        <v>56</v>
      </c>
      <c r="E12" s="40" t="s">
        <v>6564</v>
      </c>
    </row>
    <row r="13" spans="1:5" ht="76.5">
      <c r="A13" t="s">
        <v>58</v>
      </c>
      <c r="E13" s="39" t="s">
        <v>6565</v>
      </c>
    </row>
    <row r="14" spans="1:16" ht="25.5">
      <c r="A14" t="s">
        <v>48</v>
      </c>
      <c s="34" t="s">
        <v>27</v>
      </c>
      <c s="34" t="s">
        <v>6566</v>
      </c>
      <c s="35" t="s">
        <v>5</v>
      </c>
      <c s="6" t="s">
        <v>6567</v>
      </c>
      <c s="36" t="s">
        <v>1380</v>
      </c>
      <c s="37">
        <v>140.204</v>
      </c>
      <c s="36">
        <v>2.45329</v>
      </c>
      <c s="36">
        <f>ROUND(G14*H14,6)</f>
      </c>
      <c r="L14" s="38">
        <v>0</v>
      </c>
      <c s="32">
        <f>ROUND(ROUND(L14,2)*ROUND(G14,3),2)</f>
      </c>
      <c s="36" t="s">
        <v>1501</v>
      </c>
      <c>
        <f>(M14*21)/100</f>
      </c>
      <c t="s">
        <v>27</v>
      </c>
    </row>
    <row r="15" spans="1:5" ht="25.5">
      <c r="A15" s="35" t="s">
        <v>54</v>
      </c>
      <c r="E15" s="39" t="s">
        <v>6567</v>
      </c>
    </row>
    <row r="16" spans="1:5" ht="178.5">
      <c r="A16" s="35" t="s">
        <v>56</v>
      </c>
      <c r="E16" s="40" t="s">
        <v>6568</v>
      </c>
    </row>
    <row r="17" spans="1:5" ht="127.5">
      <c r="A17" t="s">
        <v>58</v>
      </c>
      <c r="E17" s="39" t="s">
        <v>6569</v>
      </c>
    </row>
    <row r="18" spans="1:16" ht="12.75">
      <c r="A18" t="s">
        <v>48</v>
      </c>
      <c s="34" t="s">
        <v>26</v>
      </c>
      <c s="34" t="s">
        <v>6570</v>
      </c>
      <c s="35" t="s">
        <v>5</v>
      </c>
      <c s="6" t="s">
        <v>6571</v>
      </c>
      <c s="36" t="s">
        <v>1354</v>
      </c>
      <c s="37">
        <v>28.95</v>
      </c>
      <c s="36">
        <v>0.00247</v>
      </c>
      <c s="36">
        <f>ROUND(G18*H18,6)</f>
      </c>
      <c r="L18" s="38">
        <v>0</v>
      </c>
      <c s="32">
        <f>ROUND(ROUND(L18,2)*ROUND(G18,3),2)</f>
      </c>
      <c s="36" t="s">
        <v>1501</v>
      </c>
      <c>
        <f>(M18*21)/100</f>
      </c>
      <c t="s">
        <v>27</v>
      </c>
    </row>
    <row r="19" spans="1:5" ht="12.75">
      <c r="A19" s="35" t="s">
        <v>54</v>
      </c>
      <c r="E19" s="39" t="s">
        <v>6571</v>
      </c>
    </row>
    <row r="20" spans="1:5" ht="153">
      <c r="A20" s="35" t="s">
        <v>56</v>
      </c>
      <c r="E20" s="40" t="s">
        <v>6572</v>
      </c>
    </row>
    <row r="21" spans="1:5" ht="38.25">
      <c r="A21" t="s">
        <v>58</v>
      </c>
      <c r="E21" s="39" t="s">
        <v>6573</v>
      </c>
    </row>
    <row r="22" spans="1:16" ht="12.75">
      <c r="A22" t="s">
        <v>48</v>
      </c>
      <c s="34" t="s">
        <v>67</v>
      </c>
      <c s="34" t="s">
        <v>6574</v>
      </c>
      <c s="35" t="s">
        <v>5</v>
      </c>
      <c s="6" t="s">
        <v>6575</v>
      </c>
      <c s="36" t="s">
        <v>1354</v>
      </c>
      <c s="37">
        <v>28.95</v>
      </c>
      <c s="36">
        <v>0</v>
      </c>
      <c s="36">
        <f>ROUND(G22*H22,6)</f>
      </c>
      <c r="L22" s="38">
        <v>0</v>
      </c>
      <c s="32">
        <f>ROUND(ROUND(L22,2)*ROUND(G22,3),2)</f>
      </c>
      <c s="36" t="s">
        <v>1501</v>
      </c>
      <c>
        <f>(M22*21)/100</f>
      </c>
      <c t="s">
        <v>27</v>
      </c>
    </row>
    <row r="23" spans="1:5" ht="12.75">
      <c r="A23" s="35" t="s">
        <v>54</v>
      </c>
      <c r="E23" s="39" t="s">
        <v>6575</v>
      </c>
    </row>
    <row r="24" spans="1:5" ht="12.75">
      <c r="A24" s="35" t="s">
        <v>56</v>
      </c>
      <c r="E24" s="40" t="s">
        <v>5</v>
      </c>
    </row>
    <row r="25" spans="1:5" ht="38.25">
      <c r="A25" t="s">
        <v>58</v>
      </c>
      <c r="E25" s="39" t="s">
        <v>6573</v>
      </c>
    </row>
    <row r="26" spans="1:16" ht="12.75">
      <c r="A26" t="s">
        <v>48</v>
      </c>
      <c s="34" t="s">
        <v>72</v>
      </c>
      <c s="34" t="s">
        <v>6576</v>
      </c>
      <c s="35" t="s">
        <v>5</v>
      </c>
      <c s="6" t="s">
        <v>6577</v>
      </c>
      <c s="36" t="s">
        <v>246</v>
      </c>
      <c s="37">
        <v>3.504</v>
      </c>
      <c s="36">
        <v>1.06017</v>
      </c>
      <c s="36">
        <f>ROUND(G26*H26,6)</f>
      </c>
      <c r="L26" s="38">
        <v>0</v>
      </c>
      <c s="32">
        <f>ROUND(ROUND(L26,2)*ROUND(G26,3),2)</f>
      </c>
      <c s="36" t="s">
        <v>1501</v>
      </c>
      <c>
        <f>(M26*21)/100</f>
      </c>
      <c t="s">
        <v>27</v>
      </c>
    </row>
    <row r="27" spans="1:5" ht="12.75">
      <c r="A27" s="35" t="s">
        <v>54</v>
      </c>
      <c r="E27" s="39" t="s">
        <v>6577</v>
      </c>
    </row>
    <row r="28" spans="1:5" ht="153">
      <c r="A28" s="35" t="s">
        <v>56</v>
      </c>
      <c r="E28" s="40" t="s">
        <v>6578</v>
      </c>
    </row>
    <row r="29" spans="1:5" ht="25.5">
      <c r="A29" t="s">
        <v>58</v>
      </c>
      <c r="E29" s="39" t="s">
        <v>6579</v>
      </c>
    </row>
    <row r="30" spans="1:16" ht="12.75">
      <c r="A30" t="s">
        <v>48</v>
      </c>
      <c s="34" t="s">
        <v>77</v>
      </c>
      <c s="34" t="s">
        <v>6580</v>
      </c>
      <c s="35" t="s">
        <v>5</v>
      </c>
      <c s="6" t="s">
        <v>6581</v>
      </c>
      <c s="36" t="s">
        <v>246</v>
      </c>
      <c s="37">
        <v>20.32</v>
      </c>
      <c s="36">
        <v>1.06277</v>
      </c>
      <c s="36">
        <f>ROUND(G30*H30,6)</f>
      </c>
      <c r="L30" s="38">
        <v>0</v>
      </c>
      <c s="32">
        <f>ROUND(ROUND(L30,2)*ROUND(G30,3),2)</f>
      </c>
      <c s="36" t="s">
        <v>1501</v>
      </c>
      <c>
        <f>(M30*21)/100</f>
      </c>
      <c t="s">
        <v>27</v>
      </c>
    </row>
    <row r="31" spans="1:5" ht="12.75">
      <c r="A31" s="35" t="s">
        <v>54</v>
      </c>
      <c r="E31" s="39" t="s">
        <v>6581</v>
      </c>
    </row>
    <row r="32" spans="1:5" ht="63.75">
      <c r="A32" s="35" t="s">
        <v>56</v>
      </c>
      <c r="E32" s="40" t="s">
        <v>6582</v>
      </c>
    </row>
    <row r="33" spans="1:5" ht="25.5">
      <c r="A33" t="s">
        <v>58</v>
      </c>
      <c r="E33" s="39" t="s">
        <v>6579</v>
      </c>
    </row>
    <row r="34" spans="1:16" ht="25.5">
      <c r="A34" t="s">
        <v>48</v>
      </c>
      <c s="34" t="s">
        <v>82</v>
      </c>
      <c s="34" t="s">
        <v>6583</v>
      </c>
      <c s="35" t="s">
        <v>5</v>
      </c>
      <c s="6" t="s">
        <v>6584</v>
      </c>
      <c s="36" t="s">
        <v>1380</v>
      </c>
      <c s="37">
        <v>0.128</v>
      </c>
      <c s="36">
        <v>2.45329</v>
      </c>
      <c s="36">
        <f>ROUND(G34*H34,6)</f>
      </c>
      <c r="L34" s="38">
        <v>0</v>
      </c>
      <c s="32">
        <f>ROUND(ROUND(L34,2)*ROUND(G34,3),2)</f>
      </c>
      <c s="36" t="s">
        <v>1501</v>
      </c>
      <c>
        <f>(M34*21)/100</f>
      </c>
      <c t="s">
        <v>27</v>
      </c>
    </row>
    <row r="35" spans="1:5" ht="25.5">
      <c r="A35" s="35" t="s">
        <v>54</v>
      </c>
      <c r="E35" s="39" t="s">
        <v>6584</v>
      </c>
    </row>
    <row r="36" spans="1:5" ht="25.5">
      <c r="A36" s="35" t="s">
        <v>56</v>
      </c>
      <c r="E36" s="40" t="s">
        <v>6585</v>
      </c>
    </row>
    <row r="37" spans="1:5" ht="76.5">
      <c r="A37" t="s">
        <v>58</v>
      </c>
      <c r="E37" s="39" t="s">
        <v>6565</v>
      </c>
    </row>
    <row r="38" spans="1:16" ht="25.5">
      <c r="A38" t="s">
        <v>48</v>
      </c>
      <c s="34" t="s">
        <v>87</v>
      </c>
      <c s="34" t="s">
        <v>6586</v>
      </c>
      <c s="35" t="s">
        <v>5</v>
      </c>
      <c s="6" t="s">
        <v>6587</v>
      </c>
      <c s="36" t="s">
        <v>1354</v>
      </c>
      <c s="37">
        <v>53.047</v>
      </c>
      <c s="36">
        <v>0.45195</v>
      </c>
      <c s="36">
        <f>ROUND(G38*H38,6)</f>
      </c>
      <c r="L38" s="38">
        <v>0</v>
      </c>
      <c s="32">
        <f>ROUND(ROUND(L38,2)*ROUND(G38,3),2)</f>
      </c>
      <c s="36" t="s">
        <v>1501</v>
      </c>
      <c>
        <f>(M38*21)/100</f>
      </c>
      <c t="s">
        <v>27</v>
      </c>
    </row>
    <row r="39" spans="1:5" ht="25.5">
      <c r="A39" s="35" t="s">
        <v>54</v>
      </c>
      <c r="E39" s="39" t="s">
        <v>6587</v>
      </c>
    </row>
    <row r="40" spans="1:5" ht="51">
      <c r="A40" s="35" t="s">
        <v>56</v>
      </c>
      <c r="E40" s="40" t="s">
        <v>6588</v>
      </c>
    </row>
    <row r="41" spans="1:5" ht="51">
      <c r="A41" t="s">
        <v>58</v>
      </c>
      <c r="E41" s="39" t="s">
        <v>6589</v>
      </c>
    </row>
    <row r="42" spans="1:16" ht="25.5">
      <c r="A42" t="s">
        <v>48</v>
      </c>
      <c s="34" t="s">
        <v>93</v>
      </c>
      <c s="34" t="s">
        <v>6590</v>
      </c>
      <c s="35" t="s">
        <v>5</v>
      </c>
      <c s="6" t="s">
        <v>6591</v>
      </c>
      <c s="36" t="s">
        <v>1380</v>
      </c>
      <c s="37">
        <v>20.005</v>
      </c>
      <c s="36">
        <v>2.45329</v>
      </c>
      <c s="36">
        <f>ROUND(G42*H42,6)</f>
      </c>
      <c r="L42" s="38">
        <v>0</v>
      </c>
      <c s="32">
        <f>ROUND(ROUND(L42,2)*ROUND(G42,3),2)</f>
      </c>
      <c s="36" t="s">
        <v>1501</v>
      </c>
      <c>
        <f>(M42*21)/100</f>
      </c>
      <c t="s">
        <v>27</v>
      </c>
    </row>
    <row r="43" spans="1:5" ht="25.5">
      <c r="A43" s="35" t="s">
        <v>54</v>
      </c>
      <c r="E43" s="39" t="s">
        <v>6591</v>
      </c>
    </row>
    <row r="44" spans="1:5" ht="153">
      <c r="A44" s="35" t="s">
        <v>56</v>
      </c>
      <c r="E44" s="40" t="s">
        <v>6592</v>
      </c>
    </row>
    <row r="45" spans="1:5" ht="114.75">
      <c r="A45" t="s">
        <v>58</v>
      </c>
      <c r="E45" s="39" t="s">
        <v>6593</v>
      </c>
    </row>
    <row r="46" spans="1:16" ht="12.75">
      <c r="A46" t="s">
        <v>48</v>
      </c>
      <c s="34" t="s">
        <v>97</v>
      </c>
      <c s="34" t="s">
        <v>6594</v>
      </c>
      <c s="35" t="s">
        <v>5</v>
      </c>
      <c s="6" t="s">
        <v>6595</v>
      </c>
      <c s="36" t="s">
        <v>1354</v>
      </c>
      <c s="37">
        <v>153.681</v>
      </c>
      <c s="36">
        <v>0.00275</v>
      </c>
      <c s="36">
        <f>ROUND(G46*H46,6)</f>
      </c>
      <c r="L46" s="38">
        <v>0</v>
      </c>
      <c s="32">
        <f>ROUND(ROUND(L46,2)*ROUND(G46,3),2)</f>
      </c>
      <c s="36" t="s">
        <v>1501</v>
      </c>
      <c>
        <f>(M46*21)/100</f>
      </c>
      <c t="s">
        <v>27</v>
      </c>
    </row>
    <row r="47" spans="1:5" ht="12.75">
      <c r="A47" s="35" t="s">
        <v>54</v>
      </c>
      <c r="E47" s="39" t="s">
        <v>6595</v>
      </c>
    </row>
    <row r="48" spans="1:5" ht="153">
      <c r="A48" s="35" t="s">
        <v>56</v>
      </c>
      <c r="E48" s="40" t="s">
        <v>6596</v>
      </c>
    </row>
    <row r="49" spans="1:5" ht="51">
      <c r="A49" t="s">
        <v>58</v>
      </c>
      <c r="E49" s="39" t="s">
        <v>6597</v>
      </c>
    </row>
    <row r="50" spans="1:16" ht="12.75">
      <c r="A50" t="s">
        <v>48</v>
      </c>
      <c s="34" t="s">
        <v>101</v>
      </c>
      <c s="34" t="s">
        <v>6598</v>
      </c>
      <c s="35" t="s">
        <v>5</v>
      </c>
      <c s="6" t="s">
        <v>6599</v>
      </c>
      <c s="36" t="s">
        <v>1354</v>
      </c>
      <c s="37">
        <v>153.681</v>
      </c>
      <c s="36">
        <v>0</v>
      </c>
      <c s="36">
        <f>ROUND(G50*H50,6)</f>
      </c>
      <c r="L50" s="38">
        <v>0</v>
      </c>
      <c s="32">
        <f>ROUND(ROUND(L50,2)*ROUND(G50,3),2)</f>
      </c>
      <c s="36" t="s">
        <v>1501</v>
      </c>
      <c>
        <f>(M50*21)/100</f>
      </c>
      <c t="s">
        <v>27</v>
      </c>
    </row>
    <row r="51" spans="1:5" ht="12.75">
      <c r="A51" s="35" t="s">
        <v>54</v>
      </c>
      <c r="E51" s="39" t="s">
        <v>6599</v>
      </c>
    </row>
    <row r="52" spans="1:5" ht="12.75">
      <c r="A52" s="35" t="s">
        <v>56</v>
      </c>
      <c r="E52" s="40" t="s">
        <v>5</v>
      </c>
    </row>
    <row r="53" spans="1:5" ht="51">
      <c r="A53" t="s">
        <v>58</v>
      </c>
      <c r="E53" s="39" t="s">
        <v>6597</v>
      </c>
    </row>
    <row r="54" spans="1:16" ht="25.5">
      <c r="A54" t="s">
        <v>48</v>
      </c>
      <c s="34" t="s">
        <v>106</v>
      </c>
      <c s="34" t="s">
        <v>6600</v>
      </c>
      <c s="35" t="s">
        <v>5</v>
      </c>
      <c s="6" t="s">
        <v>6601</v>
      </c>
      <c s="36" t="s">
        <v>246</v>
      </c>
      <c s="37">
        <v>5.204</v>
      </c>
      <c s="36">
        <v>1.05871</v>
      </c>
      <c s="36">
        <f>ROUND(G54*H54,6)</f>
      </c>
      <c r="L54" s="38">
        <v>0</v>
      </c>
      <c s="32">
        <f>ROUND(ROUND(L54,2)*ROUND(G54,3),2)</f>
      </c>
      <c s="36" t="s">
        <v>1501</v>
      </c>
      <c>
        <f>(M54*21)/100</f>
      </c>
      <c t="s">
        <v>27</v>
      </c>
    </row>
    <row r="55" spans="1:5" ht="38.25">
      <c r="A55" s="35" t="s">
        <v>54</v>
      </c>
      <c r="E55" s="39" t="s">
        <v>6602</v>
      </c>
    </row>
    <row r="56" spans="1:5" ht="204">
      <c r="A56" s="35" t="s">
        <v>56</v>
      </c>
      <c r="E56" s="40" t="s">
        <v>6603</v>
      </c>
    </row>
    <row r="57" spans="1:5" ht="12.75">
      <c r="A57" t="s">
        <v>58</v>
      </c>
      <c r="E57" s="39" t="s">
        <v>5</v>
      </c>
    </row>
    <row r="58" spans="1:16" ht="12.75">
      <c r="A58" t="s">
        <v>48</v>
      </c>
      <c s="34" t="s">
        <v>107</v>
      </c>
      <c s="34" t="s">
        <v>6604</v>
      </c>
      <c s="35" t="s">
        <v>5</v>
      </c>
      <c s="6" t="s">
        <v>6605</v>
      </c>
      <c s="36" t="s">
        <v>163</v>
      </c>
      <c s="37">
        <v>112.838</v>
      </c>
      <c s="36">
        <v>0</v>
      </c>
      <c s="36">
        <f>ROUND(G58*H58,6)</f>
      </c>
      <c r="L58" s="38">
        <v>0</v>
      </c>
      <c s="32">
        <f>ROUND(ROUND(L58,2)*ROUND(G58,3),2)</f>
      </c>
      <c s="36" t="s">
        <v>1165</v>
      </c>
      <c>
        <f>(M58*21)/100</f>
      </c>
      <c t="s">
        <v>27</v>
      </c>
    </row>
    <row r="59" spans="1:5" ht="12.75">
      <c r="A59" s="35" t="s">
        <v>54</v>
      </c>
      <c r="E59" s="39" t="s">
        <v>6605</v>
      </c>
    </row>
    <row r="60" spans="1:5" ht="127.5">
      <c r="A60" s="35" t="s">
        <v>56</v>
      </c>
      <c r="E60" s="40" t="s">
        <v>6606</v>
      </c>
    </row>
    <row r="61" spans="1:5" ht="12.75">
      <c r="A61" t="s">
        <v>58</v>
      </c>
      <c r="E61" s="39" t="s">
        <v>5</v>
      </c>
    </row>
    <row r="62" spans="1:16" ht="12.75">
      <c r="A62" t="s">
        <v>48</v>
      </c>
      <c s="34" t="s">
        <v>110</v>
      </c>
      <c s="34" t="s">
        <v>6607</v>
      </c>
      <c s="35" t="s">
        <v>5</v>
      </c>
      <c s="6" t="s">
        <v>6608</v>
      </c>
      <c s="36" t="s">
        <v>52</v>
      </c>
      <c s="37">
        <v>182.864</v>
      </c>
      <c s="36">
        <v>0</v>
      </c>
      <c s="36">
        <f>ROUND(G62*H62,6)</f>
      </c>
      <c r="L62" s="38">
        <v>0</v>
      </c>
      <c s="32">
        <f>ROUND(ROUND(L62,2)*ROUND(G62,3),2)</f>
      </c>
      <c s="36" t="s">
        <v>1165</v>
      </c>
      <c>
        <f>(M62*21)/100</f>
      </c>
      <c t="s">
        <v>27</v>
      </c>
    </row>
    <row r="63" spans="1:5" ht="12.75">
      <c r="A63" s="35" t="s">
        <v>54</v>
      </c>
      <c r="E63" s="39" t="s">
        <v>6608</v>
      </c>
    </row>
    <row r="64" spans="1:5" ht="63.75">
      <c r="A64" s="35" t="s">
        <v>56</v>
      </c>
      <c r="E64" s="40" t="s">
        <v>6609</v>
      </c>
    </row>
    <row r="65" spans="1:5" ht="12.75">
      <c r="A65" t="s">
        <v>58</v>
      </c>
      <c r="E65" s="39" t="s">
        <v>5</v>
      </c>
    </row>
    <row r="66" spans="1:13" ht="12.75">
      <c r="A66" t="s">
        <v>46</v>
      </c>
      <c r="C66" s="31" t="s">
        <v>26</v>
      </c>
      <c r="E66" s="33" t="s">
        <v>3459</v>
      </c>
      <c r="J66" s="32">
        <f>0</f>
      </c>
      <c s="32">
        <f>0</f>
      </c>
      <c s="32">
        <f>0+L67+L71+L75+L79+L83+L87+L91+L95+L99+L103+L107+L111+L115</f>
      </c>
      <c s="32">
        <f>0+M67+M71+M75+M79+M83+M87+M91+M95+M99+M103+M107+M111+M115</f>
      </c>
    </row>
    <row r="67" spans="1:16" ht="25.5">
      <c r="A67" t="s">
        <v>48</v>
      </c>
      <c s="34" t="s">
        <v>116</v>
      </c>
      <c s="34" t="s">
        <v>6610</v>
      </c>
      <c s="35" t="s">
        <v>5</v>
      </c>
      <c s="6" t="s">
        <v>6611</v>
      </c>
      <c s="36" t="s">
        <v>1354</v>
      </c>
      <c s="37">
        <v>203.071</v>
      </c>
      <c s="36">
        <v>0.45195</v>
      </c>
      <c s="36">
        <f>ROUND(G67*H67,6)</f>
      </c>
      <c r="L67" s="38">
        <v>0</v>
      </c>
      <c s="32">
        <f>ROUND(ROUND(L67,2)*ROUND(G67,3),2)</f>
      </c>
      <c s="36" t="s">
        <v>1501</v>
      </c>
      <c>
        <f>(M67*21)/100</f>
      </c>
      <c t="s">
        <v>27</v>
      </c>
    </row>
    <row r="68" spans="1:5" ht="25.5">
      <c r="A68" s="35" t="s">
        <v>54</v>
      </c>
      <c r="E68" s="39" t="s">
        <v>6611</v>
      </c>
    </row>
    <row r="69" spans="1:5" ht="63.75">
      <c r="A69" s="35" t="s">
        <v>56</v>
      </c>
      <c r="E69" s="40" t="s">
        <v>6612</v>
      </c>
    </row>
    <row r="70" spans="1:5" ht="63.75">
      <c r="A70" t="s">
        <v>58</v>
      </c>
      <c r="E70" s="39" t="s">
        <v>3472</v>
      </c>
    </row>
    <row r="71" spans="1:16" ht="12.75">
      <c r="A71" t="s">
        <v>48</v>
      </c>
      <c s="34" t="s">
        <v>121</v>
      </c>
      <c s="34" t="s">
        <v>6613</v>
      </c>
      <c s="35" t="s">
        <v>5</v>
      </c>
      <c s="6" t="s">
        <v>6614</v>
      </c>
      <c s="36" t="s">
        <v>1354</v>
      </c>
      <c s="37">
        <v>5.408</v>
      </c>
      <c s="36">
        <v>0.00346</v>
      </c>
      <c s="36">
        <f>ROUND(G71*H71,6)</f>
      </c>
      <c r="L71" s="38">
        <v>0</v>
      </c>
      <c s="32">
        <f>ROUND(ROUND(L71,2)*ROUND(G71,3),2)</f>
      </c>
      <c s="36" t="s">
        <v>1501</v>
      </c>
      <c>
        <f>(M71*21)/100</f>
      </c>
      <c t="s">
        <v>27</v>
      </c>
    </row>
    <row r="72" spans="1:5" ht="12.75">
      <c r="A72" s="35" t="s">
        <v>54</v>
      </c>
      <c r="E72" s="39" t="s">
        <v>6614</v>
      </c>
    </row>
    <row r="73" spans="1:5" ht="25.5">
      <c r="A73" s="35" t="s">
        <v>56</v>
      </c>
      <c r="E73" s="40" t="s">
        <v>6615</v>
      </c>
    </row>
    <row r="74" spans="1:5" ht="102">
      <c r="A74" t="s">
        <v>58</v>
      </c>
      <c r="E74" s="39" t="s">
        <v>3504</v>
      </c>
    </row>
    <row r="75" spans="1:16" ht="12.75">
      <c r="A75" t="s">
        <v>48</v>
      </c>
      <c s="34" t="s">
        <v>126</v>
      </c>
      <c s="34" t="s">
        <v>6616</v>
      </c>
      <c s="35" t="s">
        <v>5</v>
      </c>
      <c s="6" t="s">
        <v>6617</v>
      </c>
      <c s="36" t="s">
        <v>1354</v>
      </c>
      <c s="37">
        <v>5.408</v>
      </c>
      <c s="36">
        <v>0</v>
      </c>
      <c s="36">
        <f>ROUND(G75*H75,6)</f>
      </c>
      <c r="L75" s="38">
        <v>0</v>
      </c>
      <c s="32">
        <f>ROUND(ROUND(L75,2)*ROUND(G75,3),2)</f>
      </c>
      <c s="36" t="s">
        <v>1501</v>
      </c>
      <c>
        <f>(M75*21)/100</f>
      </c>
      <c t="s">
        <v>27</v>
      </c>
    </row>
    <row r="76" spans="1:5" ht="12.75">
      <c r="A76" s="35" t="s">
        <v>54</v>
      </c>
      <c r="E76" s="39" t="s">
        <v>6617</v>
      </c>
    </row>
    <row r="77" spans="1:5" ht="12.75">
      <c r="A77" s="35" t="s">
        <v>56</v>
      </c>
      <c r="E77" s="40" t="s">
        <v>5</v>
      </c>
    </row>
    <row r="78" spans="1:5" ht="102">
      <c r="A78" t="s">
        <v>58</v>
      </c>
      <c r="E78" s="39" t="s">
        <v>3504</v>
      </c>
    </row>
    <row r="79" spans="1:16" ht="25.5">
      <c r="A79" t="s">
        <v>48</v>
      </c>
      <c s="34" t="s">
        <v>131</v>
      </c>
      <c s="34" t="s">
        <v>3507</v>
      </c>
      <c s="35" t="s">
        <v>5</v>
      </c>
      <c s="6" t="s">
        <v>3508</v>
      </c>
      <c s="36" t="s">
        <v>246</v>
      </c>
      <c s="37">
        <v>6.904</v>
      </c>
      <c s="36">
        <v>1.04881</v>
      </c>
      <c s="36">
        <f>ROUND(G79*H79,6)</f>
      </c>
      <c r="L79" s="38">
        <v>0</v>
      </c>
      <c s="32">
        <f>ROUND(ROUND(L79,2)*ROUND(G79,3),2)</f>
      </c>
      <c s="36" t="s">
        <v>1501</v>
      </c>
      <c>
        <f>(M79*21)/100</f>
      </c>
      <c t="s">
        <v>27</v>
      </c>
    </row>
    <row r="80" spans="1:5" ht="25.5">
      <c r="A80" s="35" t="s">
        <v>54</v>
      </c>
      <c r="E80" s="39" t="s">
        <v>3508</v>
      </c>
    </row>
    <row r="81" spans="1:5" ht="25.5">
      <c r="A81" s="35" t="s">
        <v>56</v>
      </c>
      <c r="E81" s="40" t="s">
        <v>6618</v>
      </c>
    </row>
    <row r="82" spans="1:5" ht="12.75">
      <c r="A82" t="s">
        <v>58</v>
      </c>
      <c r="E82" s="39" t="s">
        <v>5</v>
      </c>
    </row>
    <row r="83" spans="1:16" ht="12.75">
      <c r="A83" t="s">
        <v>48</v>
      </c>
      <c s="34" t="s">
        <v>136</v>
      </c>
      <c s="34" t="s">
        <v>3518</v>
      </c>
      <c s="35" t="s">
        <v>5</v>
      </c>
      <c s="6" t="s">
        <v>3519</v>
      </c>
      <c s="36" t="s">
        <v>1380</v>
      </c>
      <c s="37">
        <v>47.808</v>
      </c>
      <c s="36">
        <v>1.94302</v>
      </c>
      <c s="36">
        <f>ROUND(G83*H83,6)</f>
      </c>
      <c r="L83" s="38">
        <v>0</v>
      </c>
      <c s="32">
        <f>ROUND(ROUND(L83,2)*ROUND(G83,3),2)</f>
      </c>
      <c s="36" t="s">
        <v>1501</v>
      </c>
      <c>
        <f>(M83*21)/100</f>
      </c>
      <c t="s">
        <v>27</v>
      </c>
    </row>
    <row r="84" spans="1:5" ht="12.75">
      <c r="A84" s="35" t="s">
        <v>54</v>
      </c>
      <c r="E84" s="39" t="s">
        <v>3519</v>
      </c>
    </row>
    <row r="85" spans="1:5" ht="409.5">
      <c r="A85" s="35" t="s">
        <v>56</v>
      </c>
      <c r="E85" s="40" t="s">
        <v>6619</v>
      </c>
    </row>
    <row r="86" spans="1:5" ht="76.5">
      <c r="A86" t="s">
        <v>58</v>
      </c>
      <c r="E86" s="39" t="s">
        <v>3521</v>
      </c>
    </row>
    <row r="87" spans="1:16" ht="25.5">
      <c r="A87" t="s">
        <v>48</v>
      </c>
      <c s="34" t="s">
        <v>142</v>
      </c>
      <c s="34" t="s">
        <v>3522</v>
      </c>
      <c s="35" t="s">
        <v>5</v>
      </c>
      <c s="6" t="s">
        <v>3523</v>
      </c>
      <c s="36" t="s">
        <v>246</v>
      </c>
      <c s="37">
        <v>10.35</v>
      </c>
      <c s="36">
        <v>0.01954</v>
      </c>
      <c s="36">
        <f>ROUND(G87*H87,6)</f>
      </c>
      <c r="L87" s="38">
        <v>0</v>
      </c>
      <c s="32">
        <f>ROUND(ROUND(L87,2)*ROUND(G87,3),2)</f>
      </c>
      <c s="36" t="s">
        <v>1501</v>
      </c>
      <c>
        <f>(M87*21)/100</f>
      </c>
      <c t="s">
        <v>27</v>
      </c>
    </row>
    <row r="88" spans="1:5" ht="25.5">
      <c r="A88" s="35" t="s">
        <v>54</v>
      </c>
      <c r="E88" s="39" t="s">
        <v>3523</v>
      </c>
    </row>
    <row r="89" spans="1:5" ht="12.75">
      <c r="A89" s="35" t="s">
        <v>56</v>
      </c>
      <c r="E89" s="40" t="s">
        <v>5</v>
      </c>
    </row>
    <row r="90" spans="1:5" ht="51">
      <c r="A90" t="s">
        <v>58</v>
      </c>
      <c r="E90" s="39" t="s">
        <v>3524</v>
      </c>
    </row>
    <row r="91" spans="1:16" ht="12.75">
      <c r="A91" t="s">
        <v>48</v>
      </c>
      <c s="34" t="s">
        <v>147</v>
      </c>
      <c s="34" t="s">
        <v>6620</v>
      </c>
      <c s="35" t="s">
        <v>5</v>
      </c>
      <c s="6" t="s">
        <v>6621</v>
      </c>
      <c s="36" t="s">
        <v>246</v>
      </c>
      <c s="37">
        <v>11.385</v>
      </c>
      <c s="36">
        <v>1</v>
      </c>
      <c s="36">
        <f>ROUND(G91*H91,6)</f>
      </c>
      <c r="L91" s="38">
        <v>0</v>
      </c>
      <c s="32">
        <f>ROUND(ROUND(L91,2)*ROUND(G91,3),2)</f>
      </c>
      <c s="36" t="s">
        <v>1501</v>
      </c>
      <c>
        <f>(M91*21)/100</f>
      </c>
      <c t="s">
        <v>27</v>
      </c>
    </row>
    <row r="92" spans="1:5" ht="12.75">
      <c r="A92" s="35" t="s">
        <v>54</v>
      </c>
      <c r="E92" s="39" t="s">
        <v>6621</v>
      </c>
    </row>
    <row r="93" spans="1:5" ht="191.25">
      <c r="A93" s="35" t="s">
        <v>56</v>
      </c>
      <c r="E93" s="40" t="s">
        <v>6622</v>
      </c>
    </row>
    <row r="94" spans="1:5" ht="12.75">
      <c r="A94" t="s">
        <v>58</v>
      </c>
      <c r="E94" s="39" t="s">
        <v>5</v>
      </c>
    </row>
    <row r="95" spans="1:16" ht="25.5">
      <c r="A95" t="s">
        <v>48</v>
      </c>
      <c s="34" t="s">
        <v>152</v>
      </c>
      <c s="34" t="s">
        <v>6623</v>
      </c>
      <c s="35" t="s">
        <v>5</v>
      </c>
      <c s="6" t="s">
        <v>6624</v>
      </c>
      <c s="36" t="s">
        <v>246</v>
      </c>
      <c s="37">
        <v>1.49</v>
      </c>
      <c s="36">
        <v>0.01709</v>
      </c>
      <c s="36">
        <f>ROUND(G95*H95,6)</f>
      </c>
      <c r="L95" s="38">
        <v>0</v>
      </c>
      <c s="32">
        <f>ROUND(ROUND(L95,2)*ROUND(G95,3),2)</f>
      </c>
      <c s="36" t="s">
        <v>1501</v>
      </c>
      <c>
        <f>(M95*21)/100</f>
      </c>
      <c t="s">
        <v>27</v>
      </c>
    </row>
    <row r="96" spans="1:5" ht="25.5">
      <c r="A96" s="35" t="s">
        <v>54</v>
      </c>
      <c r="E96" s="39" t="s">
        <v>6624</v>
      </c>
    </row>
    <row r="97" spans="1:5" ht="12.75">
      <c r="A97" s="35" t="s">
        <v>56</v>
      </c>
      <c r="E97" s="40" t="s">
        <v>5</v>
      </c>
    </row>
    <row r="98" spans="1:5" ht="51">
      <c r="A98" t="s">
        <v>58</v>
      </c>
      <c r="E98" s="39" t="s">
        <v>3524</v>
      </c>
    </row>
    <row r="99" spans="1:16" ht="12.75">
      <c r="A99" t="s">
        <v>48</v>
      </c>
      <c s="34" t="s">
        <v>156</v>
      </c>
      <c s="34" t="s">
        <v>6625</v>
      </c>
      <c s="35" t="s">
        <v>5</v>
      </c>
      <c s="6" t="s">
        <v>6626</v>
      </c>
      <c s="36" t="s">
        <v>246</v>
      </c>
      <c s="37">
        <v>0.99</v>
      </c>
      <c s="36">
        <v>1</v>
      </c>
      <c s="36">
        <f>ROUND(G99*H99,6)</f>
      </c>
      <c r="L99" s="38">
        <v>0</v>
      </c>
      <c s="32">
        <f>ROUND(ROUND(L99,2)*ROUND(G99,3),2)</f>
      </c>
      <c s="36" t="s">
        <v>1501</v>
      </c>
      <c>
        <f>(M99*21)/100</f>
      </c>
      <c t="s">
        <v>27</v>
      </c>
    </row>
    <row r="100" spans="1:5" ht="12.75">
      <c r="A100" s="35" t="s">
        <v>54</v>
      </c>
      <c r="E100" s="39" t="s">
        <v>6626</v>
      </c>
    </row>
    <row r="101" spans="1:5" ht="25.5">
      <c r="A101" s="35" t="s">
        <v>56</v>
      </c>
      <c r="E101" s="40" t="s">
        <v>6627</v>
      </c>
    </row>
    <row r="102" spans="1:5" ht="12.75">
      <c r="A102" t="s">
        <v>58</v>
      </c>
      <c r="E102" s="39" t="s">
        <v>5</v>
      </c>
    </row>
    <row r="103" spans="1:16" ht="12.75">
      <c r="A103" t="s">
        <v>48</v>
      </c>
      <c s="34" t="s">
        <v>160</v>
      </c>
      <c s="34" t="s">
        <v>6628</v>
      </c>
      <c s="35" t="s">
        <v>5</v>
      </c>
      <c s="6" t="s">
        <v>6629</v>
      </c>
      <c s="36" t="s">
        <v>246</v>
      </c>
      <c s="37">
        <v>0.651</v>
      </c>
      <c s="36">
        <v>1</v>
      </c>
      <c s="36">
        <f>ROUND(G103*H103,6)</f>
      </c>
      <c r="L103" s="38">
        <v>0</v>
      </c>
      <c s="32">
        <f>ROUND(ROUND(L103,2)*ROUND(G103,3),2)</f>
      </c>
      <c s="36" t="s">
        <v>1501</v>
      </c>
      <c>
        <f>(M103*21)/100</f>
      </c>
      <c t="s">
        <v>27</v>
      </c>
    </row>
    <row r="104" spans="1:5" ht="12.75">
      <c r="A104" s="35" t="s">
        <v>54</v>
      </c>
      <c r="E104" s="39" t="s">
        <v>6629</v>
      </c>
    </row>
    <row r="105" spans="1:5" ht="25.5">
      <c r="A105" s="35" t="s">
        <v>56</v>
      </c>
      <c r="E105" s="40" t="s">
        <v>6630</v>
      </c>
    </row>
    <row r="106" spans="1:5" ht="12.75">
      <c r="A106" t="s">
        <v>58</v>
      </c>
      <c r="E106" s="39" t="s">
        <v>5</v>
      </c>
    </row>
    <row r="107" spans="1:16" ht="25.5">
      <c r="A107" t="s">
        <v>48</v>
      </c>
      <c s="34" t="s">
        <v>166</v>
      </c>
      <c s="34" t="s">
        <v>6631</v>
      </c>
      <c s="35" t="s">
        <v>5</v>
      </c>
      <c s="6" t="s">
        <v>6632</v>
      </c>
      <c s="36" t="s">
        <v>246</v>
      </c>
      <c s="37">
        <v>16.98</v>
      </c>
      <c s="36">
        <v>0.01221</v>
      </c>
      <c s="36">
        <f>ROUND(G107*H107,6)</f>
      </c>
      <c r="L107" s="38">
        <v>0</v>
      </c>
      <c s="32">
        <f>ROUND(ROUND(L107,2)*ROUND(G107,3),2)</f>
      </c>
      <c s="36" t="s">
        <v>1501</v>
      </c>
      <c>
        <f>(M107*21)/100</f>
      </c>
      <c t="s">
        <v>27</v>
      </c>
    </row>
    <row r="108" spans="1:5" ht="25.5">
      <c r="A108" s="35" t="s">
        <v>54</v>
      </c>
      <c r="E108" s="39" t="s">
        <v>6632</v>
      </c>
    </row>
    <row r="109" spans="1:5" ht="12.75">
      <c r="A109" s="35" t="s">
        <v>56</v>
      </c>
      <c r="E109" s="40" t="s">
        <v>5</v>
      </c>
    </row>
    <row r="110" spans="1:5" ht="51">
      <c r="A110" t="s">
        <v>58</v>
      </c>
      <c r="E110" s="39" t="s">
        <v>3524</v>
      </c>
    </row>
    <row r="111" spans="1:16" ht="12.75">
      <c r="A111" t="s">
        <v>48</v>
      </c>
      <c s="34" t="s">
        <v>171</v>
      </c>
      <c s="34" t="s">
        <v>6633</v>
      </c>
      <c s="35" t="s">
        <v>5</v>
      </c>
      <c s="6" t="s">
        <v>6634</v>
      </c>
      <c s="36" t="s">
        <v>246</v>
      </c>
      <c s="37">
        <v>13.702</v>
      </c>
      <c s="36">
        <v>1</v>
      </c>
      <c s="36">
        <f>ROUND(G111*H111,6)</f>
      </c>
      <c r="L111" s="38">
        <v>0</v>
      </c>
      <c s="32">
        <f>ROUND(ROUND(L111,2)*ROUND(G111,3),2)</f>
      </c>
      <c s="36" t="s">
        <v>1501</v>
      </c>
      <c>
        <f>(M111*21)/100</f>
      </c>
      <c t="s">
        <v>27</v>
      </c>
    </row>
    <row r="112" spans="1:5" ht="12.75">
      <c r="A112" s="35" t="s">
        <v>54</v>
      </c>
      <c r="E112" s="39" t="s">
        <v>6634</v>
      </c>
    </row>
    <row r="113" spans="1:5" ht="76.5">
      <c r="A113" s="35" t="s">
        <v>56</v>
      </c>
      <c r="E113" s="40" t="s">
        <v>6635</v>
      </c>
    </row>
    <row r="114" spans="1:5" ht="12.75">
      <c r="A114" t="s">
        <v>58</v>
      </c>
      <c r="E114" s="39" t="s">
        <v>5</v>
      </c>
    </row>
    <row r="115" spans="1:16" ht="12.75">
      <c r="A115" t="s">
        <v>48</v>
      </c>
      <c s="34" t="s">
        <v>176</v>
      </c>
      <c s="34" t="s">
        <v>6636</v>
      </c>
      <c s="35" t="s">
        <v>5</v>
      </c>
      <c s="6" t="s">
        <v>6637</v>
      </c>
      <c s="36" t="s">
        <v>246</v>
      </c>
      <c s="37">
        <v>4.979</v>
      </c>
      <c s="36">
        <v>1</v>
      </c>
      <c s="36">
        <f>ROUND(G115*H115,6)</f>
      </c>
      <c r="L115" s="38">
        <v>0</v>
      </c>
      <c s="32">
        <f>ROUND(ROUND(L115,2)*ROUND(G115,3),2)</f>
      </c>
      <c s="36" t="s">
        <v>1501</v>
      </c>
      <c>
        <f>(M115*21)/100</f>
      </c>
      <c t="s">
        <v>27</v>
      </c>
    </row>
    <row r="116" spans="1:5" ht="12.75">
      <c r="A116" s="35" t="s">
        <v>54</v>
      </c>
      <c r="E116" s="39" t="s">
        <v>6637</v>
      </c>
    </row>
    <row r="117" spans="1:5" ht="89.25">
      <c r="A117" s="35" t="s">
        <v>56</v>
      </c>
      <c r="E117" s="40" t="s">
        <v>6638</v>
      </c>
    </row>
    <row r="118" spans="1:5" ht="12.75">
      <c r="A118" t="s">
        <v>58</v>
      </c>
      <c r="E118" s="39" t="s">
        <v>5</v>
      </c>
    </row>
    <row r="119" spans="1:13" ht="12.75">
      <c r="A119" t="s">
        <v>46</v>
      </c>
      <c r="C119" s="31" t="s">
        <v>67</v>
      </c>
      <c r="E119" s="33" t="s">
        <v>1415</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6639</v>
      </c>
      <c s="35" t="s">
        <v>5</v>
      </c>
      <c s="6" t="s">
        <v>6640</v>
      </c>
      <c s="36" t="s">
        <v>1354</v>
      </c>
      <c s="37">
        <v>13.061</v>
      </c>
      <c s="36">
        <v>0.33335</v>
      </c>
      <c s="36">
        <f>ROUND(G120*H120,6)</f>
      </c>
      <c r="L120" s="38">
        <v>0</v>
      </c>
      <c s="32">
        <f>ROUND(ROUND(L120,2)*ROUND(G120,3),2)</f>
      </c>
      <c s="36" t="s">
        <v>1501</v>
      </c>
      <c>
        <f>(M120*21)/100</f>
      </c>
      <c t="s">
        <v>27</v>
      </c>
    </row>
    <row r="121" spans="1:5" ht="25.5">
      <c r="A121" s="35" t="s">
        <v>54</v>
      </c>
      <c r="E121" s="39" t="s">
        <v>6640</v>
      </c>
    </row>
    <row r="122" spans="1:5" ht="25.5">
      <c r="A122" s="35" t="s">
        <v>56</v>
      </c>
      <c r="E122" s="40" t="s">
        <v>6641</v>
      </c>
    </row>
    <row r="123" spans="1:5" ht="38.25">
      <c r="A123" t="s">
        <v>58</v>
      </c>
      <c r="E123" s="39" t="s">
        <v>6642</v>
      </c>
    </row>
    <row r="124" spans="1:16" ht="25.5">
      <c r="A124" t="s">
        <v>48</v>
      </c>
      <c s="34" t="s">
        <v>188</v>
      </c>
      <c s="34" t="s">
        <v>6643</v>
      </c>
      <c s="35" t="s">
        <v>5</v>
      </c>
      <c s="6" t="s">
        <v>6644</v>
      </c>
      <c s="36" t="s">
        <v>1380</v>
      </c>
      <c s="37">
        <v>226.115</v>
      </c>
      <c s="36">
        <v>2.45343</v>
      </c>
      <c s="36">
        <f>ROUND(G124*H124,6)</f>
      </c>
      <c r="L124" s="38">
        <v>0</v>
      </c>
      <c s="32">
        <f>ROUND(ROUND(L124,2)*ROUND(G124,3),2)</f>
      </c>
      <c s="36" t="s">
        <v>1501</v>
      </c>
      <c>
        <f>(M124*21)/100</f>
      </c>
      <c t="s">
        <v>27</v>
      </c>
    </row>
    <row r="125" spans="1:5" ht="25.5">
      <c r="A125" s="35" t="s">
        <v>54</v>
      </c>
      <c r="E125" s="39" t="s">
        <v>6645</v>
      </c>
    </row>
    <row r="126" spans="1:5" ht="216.75">
      <c r="A126" s="35" t="s">
        <v>56</v>
      </c>
      <c r="E126" s="40" t="s">
        <v>6646</v>
      </c>
    </row>
    <row r="127" spans="1:5" ht="38.25">
      <c r="A127" t="s">
        <v>58</v>
      </c>
      <c r="E127" s="39" t="s">
        <v>6647</v>
      </c>
    </row>
    <row r="128" spans="1:16" ht="25.5">
      <c r="A128" t="s">
        <v>48</v>
      </c>
      <c s="34" t="s">
        <v>193</v>
      </c>
      <c s="34" t="s">
        <v>6648</v>
      </c>
      <c s="35" t="s">
        <v>5</v>
      </c>
      <c s="6" t="s">
        <v>6649</v>
      </c>
      <c s="36" t="s">
        <v>1380</v>
      </c>
      <c s="37">
        <v>1.596</v>
      </c>
      <c s="36">
        <v>2.4535</v>
      </c>
      <c s="36">
        <f>ROUND(G128*H128,6)</f>
      </c>
      <c r="L128" s="38">
        <v>0</v>
      </c>
      <c s="32">
        <f>ROUND(ROUND(L128,2)*ROUND(G128,3),2)</f>
      </c>
      <c s="36" t="s">
        <v>1501</v>
      </c>
      <c>
        <f>(M128*21)/100</f>
      </c>
      <c t="s">
        <v>27</v>
      </c>
    </row>
    <row r="129" spans="1:5" ht="38.25">
      <c r="A129" s="35" t="s">
        <v>54</v>
      </c>
      <c r="E129" s="39" t="s">
        <v>6650</v>
      </c>
    </row>
    <row r="130" spans="1:5" ht="63.75">
      <c r="A130" s="35" t="s">
        <v>56</v>
      </c>
      <c r="E130" s="40" t="s">
        <v>6651</v>
      </c>
    </row>
    <row r="131" spans="1:5" ht="38.25">
      <c r="A131" t="s">
        <v>58</v>
      </c>
      <c r="E131" s="39" t="s">
        <v>6652</v>
      </c>
    </row>
    <row r="132" spans="1:16" ht="25.5">
      <c r="A132" t="s">
        <v>48</v>
      </c>
      <c s="34" t="s">
        <v>198</v>
      </c>
      <c s="34" t="s">
        <v>6653</v>
      </c>
      <c s="35" t="s">
        <v>5</v>
      </c>
      <c s="6" t="s">
        <v>6654</v>
      </c>
      <c s="36" t="s">
        <v>1354</v>
      </c>
      <c s="37">
        <v>27.76</v>
      </c>
      <c s="36">
        <v>0.00533</v>
      </c>
      <c s="36">
        <f>ROUND(G132*H132,6)</f>
      </c>
      <c r="L132" s="38">
        <v>0</v>
      </c>
      <c s="32">
        <f>ROUND(ROUND(L132,2)*ROUND(G132,3),2)</f>
      </c>
      <c s="36" t="s">
        <v>1501</v>
      </c>
      <c>
        <f>(M132*21)/100</f>
      </c>
      <c t="s">
        <v>27</v>
      </c>
    </row>
    <row r="133" spans="1:5" ht="25.5">
      <c r="A133" s="35" t="s">
        <v>54</v>
      </c>
      <c r="E133" s="39" t="s">
        <v>6654</v>
      </c>
    </row>
    <row r="134" spans="1:5" ht="102">
      <c r="A134" s="35" t="s">
        <v>56</v>
      </c>
      <c r="E134" s="40" t="s">
        <v>6655</v>
      </c>
    </row>
    <row r="135" spans="1:5" ht="204">
      <c r="A135" t="s">
        <v>58</v>
      </c>
      <c r="E135" s="39" t="s">
        <v>6656</v>
      </c>
    </row>
    <row r="136" spans="1:16" ht="25.5">
      <c r="A136" t="s">
        <v>48</v>
      </c>
      <c s="34" t="s">
        <v>204</v>
      </c>
      <c s="34" t="s">
        <v>6657</v>
      </c>
      <c s="35" t="s">
        <v>5</v>
      </c>
      <c s="6" t="s">
        <v>6658</v>
      </c>
      <c s="36" t="s">
        <v>1354</v>
      </c>
      <c s="37">
        <v>27.76</v>
      </c>
      <c s="36">
        <v>0</v>
      </c>
      <c s="36">
        <f>ROUND(G136*H136,6)</f>
      </c>
      <c r="L136" s="38">
        <v>0</v>
      </c>
      <c s="32">
        <f>ROUND(ROUND(L136,2)*ROUND(G136,3),2)</f>
      </c>
      <c s="36" t="s">
        <v>1501</v>
      </c>
      <c>
        <f>(M136*21)/100</f>
      </c>
      <c t="s">
        <v>27</v>
      </c>
    </row>
    <row r="137" spans="1:5" ht="25.5">
      <c r="A137" s="35" t="s">
        <v>54</v>
      </c>
      <c r="E137" s="39" t="s">
        <v>6658</v>
      </c>
    </row>
    <row r="138" spans="1:5" ht="12.75">
      <c r="A138" s="35" t="s">
        <v>56</v>
      </c>
      <c r="E138" s="40" t="s">
        <v>5</v>
      </c>
    </row>
    <row r="139" spans="1:5" ht="204">
      <c r="A139" t="s">
        <v>58</v>
      </c>
      <c r="E139" s="39" t="s">
        <v>6656</v>
      </c>
    </row>
    <row r="140" spans="1:16" ht="25.5">
      <c r="A140" t="s">
        <v>48</v>
      </c>
      <c s="34" t="s">
        <v>208</v>
      </c>
      <c s="34" t="s">
        <v>6659</v>
      </c>
      <c s="35" t="s">
        <v>5</v>
      </c>
      <c s="6" t="s">
        <v>6660</v>
      </c>
      <c s="36" t="s">
        <v>1354</v>
      </c>
      <c s="37">
        <v>24.345</v>
      </c>
      <c s="36">
        <v>0.02629</v>
      </c>
      <c s="36">
        <f>ROUND(G140*H140,6)</f>
      </c>
      <c r="L140" s="38">
        <v>0</v>
      </c>
      <c s="32">
        <f>ROUND(ROUND(L140,2)*ROUND(G140,3),2)</f>
      </c>
      <c s="36" t="s">
        <v>1501</v>
      </c>
      <c>
        <f>(M140*21)/100</f>
      </c>
      <c t="s">
        <v>27</v>
      </c>
    </row>
    <row r="141" spans="1:5" ht="25.5">
      <c r="A141" s="35" t="s">
        <v>54</v>
      </c>
      <c r="E141" s="39" t="s">
        <v>6660</v>
      </c>
    </row>
    <row r="142" spans="1:5" ht="114.75">
      <c r="A142" s="35" t="s">
        <v>56</v>
      </c>
      <c r="E142" s="40" t="s">
        <v>6661</v>
      </c>
    </row>
    <row r="143" spans="1:5" ht="204">
      <c r="A143" t="s">
        <v>58</v>
      </c>
      <c r="E143" s="39" t="s">
        <v>6656</v>
      </c>
    </row>
    <row r="144" spans="1:16" ht="25.5">
      <c r="A144" t="s">
        <v>48</v>
      </c>
      <c s="34" t="s">
        <v>212</v>
      </c>
      <c s="34" t="s">
        <v>6662</v>
      </c>
      <c s="35" t="s">
        <v>5</v>
      </c>
      <c s="6" t="s">
        <v>6663</v>
      </c>
      <c s="36" t="s">
        <v>1354</v>
      </c>
      <c s="37">
        <v>24.345</v>
      </c>
      <c s="36">
        <v>0</v>
      </c>
      <c s="36">
        <f>ROUND(G144*H144,6)</f>
      </c>
      <c r="L144" s="38">
        <v>0</v>
      </c>
      <c s="32">
        <f>ROUND(ROUND(L144,2)*ROUND(G144,3),2)</f>
      </c>
      <c s="36" t="s">
        <v>1501</v>
      </c>
      <c>
        <f>(M144*21)/100</f>
      </c>
      <c t="s">
        <v>27</v>
      </c>
    </row>
    <row r="145" spans="1:5" ht="25.5">
      <c r="A145" s="35" t="s">
        <v>54</v>
      </c>
      <c r="E145" s="39" t="s">
        <v>6663</v>
      </c>
    </row>
    <row r="146" spans="1:5" ht="12.75">
      <c r="A146" s="35" t="s">
        <v>56</v>
      </c>
      <c r="E146" s="40" t="s">
        <v>5</v>
      </c>
    </row>
    <row r="147" spans="1:5" ht="204">
      <c r="A147" t="s">
        <v>58</v>
      </c>
      <c r="E147" s="39" t="s">
        <v>6656</v>
      </c>
    </row>
    <row r="148" spans="1:16" ht="25.5">
      <c r="A148" t="s">
        <v>48</v>
      </c>
      <c s="34" t="s">
        <v>218</v>
      </c>
      <c s="34" t="s">
        <v>6664</v>
      </c>
      <c s="35" t="s">
        <v>5</v>
      </c>
      <c s="6" t="s">
        <v>6665</v>
      </c>
      <c s="36" t="s">
        <v>1354</v>
      </c>
      <c s="37">
        <v>2140.8</v>
      </c>
      <c s="36">
        <v>0.01053</v>
      </c>
      <c s="36">
        <f>ROUND(G148*H148,6)</f>
      </c>
      <c r="L148" s="38">
        <v>0</v>
      </c>
      <c s="32">
        <f>ROUND(ROUND(L148,2)*ROUND(G148,3),2)</f>
      </c>
      <c s="36" t="s">
        <v>1501</v>
      </c>
      <c>
        <f>(M148*21)/100</f>
      </c>
      <c t="s">
        <v>27</v>
      </c>
    </row>
    <row r="149" spans="1:5" ht="63.75">
      <c r="A149" s="35" t="s">
        <v>54</v>
      </c>
      <c r="E149" s="39" t="s">
        <v>6666</v>
      </c>
    </row>
    <row r="150" spans="1:5" ht="191.25">
      <c r="A150" s="35" t="s">
        <v>56</v>
      </c>
      <c r="E150" s="40" t="s">
        <v>6667</v>
      </c>
    </row>
    <row r="151" spans="1:5" ht="51">
      <c r="A151" t="s">
        <v>58</v>
      </c>
      <c r="E151" s="39" t="s">
        <v>6668</v>
      </c>
    </row>
    <row r="152" spans="1:16" ht="12.75">
      <c r="A152" t="s">
        <v>48</v>
      </c>
      <c s="34" t="s">
        <v>226</v>
      </c>
      <c s="34" t="s">
        <v>6669</v>
      </c>
      <c s="35" t="s">
        <v>5</v>
      </c>
      <c s="6" t="s">
        <v>6670</v>
      </c>
      <c s="36" t="s">
        <v>1354</v>
      </c>
      <c s="37">
        <v>2140.8</v>
      </c>
      <c s="36">
        <v>0</v>
      </c>
      <c s="36">
        <f>ROUND(G152*H152,6)</f>
      </c>
      <c r="L152" s="38">
        <v>0</v>
      </c>
      <c s="32">
        <f>ROUND(ROUND(L152,2)*ROUND(G152,3),2)</f>
      </c>
      <c s="36" t="s">
        <v>1165</v>
      </c>
      <c>
        <f>(M152*21)/100</f>
      </c>
      <c t="s">
        <v>27</v>
      </c>
    </row>
    <row r="153" spans="1:5" ht="12.75">
      <c r="A153" s="35" t="s">
        <v>54</v>
      </c>
      <c r="E153" s="39" t="s">
        <v>6670</v>
      </c>
    </row>
    <row r="154" spans="1:5" ht="12.75">
      <c r="A154" s="35" t="s">
        <v>56</v>
      </c>
      <c r="E154" s="40" t="s">
        <v>5</v>
      </c>
    </row>
    <row r="155" spans="1:5" ht="12.75">
      <c r="A155" t="s">
        <v>58</v>
      </c>
      <c r="E155" s="39" t="s">
        <v>5</v>
      </c>
    </row>
    <row r="156" spans="1:16" ht="25.5">
      <c r="A156" t="s">
        <v>48</v>
      </c>
      <c s="34" t="s">
        <v>231</v>
      </c>
      <c s="34" t="s">
        <v>6671</v>
      </c>
      <c s="35" t="s">
        <v>5</v>
      </c>
      <c s="6" t="s">
        <v>6672</v>
      </c>
      <c s="36" t="s">
        <v>1354</v>
      </c>
      <c s="37">
        <v>52.105</v>
      </c>
      <c s="36">
        <v>0.00088</v>
      </c>
      <c s="36">
        <f>ROUND(G156*H156,6)</f>
      </c>
      <c r="L156" s="38">
        <v>0</v>
      </c>
      <c s="32">
        <f>ROUND(ROUND(L156,2)*ROUND(G156,3),2)</f>
      </c>
      <c s="36" t="s">
        <v>1501</v>
      </c>
      <c>
        <f>(M156*21)/100</f>
      </c>
      <c t="s">
        <v>27</v>
      </c>
    </row>
    <row r="157" spans="1:5" ht="25.5">
      <c r="A157" s="35" t="s">
        <v>54</v>
      </c>
      <c r="E157" s="39" t="s">
        <v>6672</v>
      </c>
    </row>
    <row r="158" spans="1:5" ht="12.75">
      <c r="A158" s="35" t="s">
        <v>56</v>
      </c>
      <c r="E158" s="40" t="s">
        <v>6673</v>
      </c>
    </row>
    <row r="159" spans="1:5" ht="12.75">
      <c r="A159" t="s">
        <v>58</v>
      </c>
      <c r="E159" s="39" t="s">
        <v>6674</v>
      </c>
    </row>
    <row r="160" spans="1:16" ht="25.5">
      <c r="A160" t="s">
        <v>48</v>
      </c>
      <c s="34" t="s">
        <v>236</v>
      </c>
      <c s="34" t="s">
        <v>6675</v>
      </c>
      <c s="35" t="s">
        <v>5</v>
      </c>
      <c s="6" t="s">
        <v>6676</v>
      </c>
      <c s="36" t="s">
        <v>1354</v>
      </c>
      <c s="37">
        <v>52.105</v>
      </c>
      <c s="36">
        <v>0</v>
      </c>
      <c s="36">
        <f>ROUND(G160*H160,6)</f>
      </c>
      <c r="L160" s="38">
        <v>0</v>
      </c>
      <c s="32">
        <f>ROUND(ROUND(L160,2)*ROUND(G160,3),2)</f>
      </c>
      <c s="36" t="s">
        <v>1501</v>
      </c>
      <c>
        <f>(M160*21)/100</f>
      </c>
      <c t="s">
        <v>27</v>
      </c>
    </row>
    <row r="161" spans="1:5" ht="25.5">
      <c r="A161" s="35" t="s">
        <v>54</v>
      </c>
      <c r="E161" s="39" t="s">
        <v>6676</v>
      </c>
    </row>
    <row r="162" spans="1:5" ht="12.75">
      <c r="A162" s="35" t="s">
        <v>56</v>
      </c>
      <c r="E162" s="40" t="s">
        <v>5</v>
      </c>
    </row>
    <row r="163" spans="1:5" ht="12.75">
      <c r="A163" t="s">
        <v>58</v>
      </c>
      <c r="E163" s="39" t="s">
        <v>6674</v>
      </c>
    </row>
    <row r="164" spans="1:16" ht="25.5">
      <c r="A164" t="s">
        <v>48</v>
      </c>
      <c s="34" t="s">
        <v>242</v>
      </c>
      <c s="34" t="s">
        <v>6677</v>
      </c>
      <c s="35" t="s">
        <v>5</v>
      </c>
      <c s="6" t="s">
        <v>6678</v>
      </c>
      <c s="36" t="s">
        <v>246</v>
      </c>
      <c s="37">
        <v>0.785</v>
      </c>
      <c s="36">
        <v>1.05516</v>
      </c>
      <c s="36">
        <f>ROUND(G164*H164,6)</f>
      </c>
      <c r="L164" s="38">
        <v>0</v>
      </c>
      <c s="32">
        <f>ROUND(ROUND(L164,2)*ROUND(G164,3),2)</f>
      </c>
      <c s="36" t="s">
        <v>1501</v>
      </c>
      <c>
        <f>(M164*21)/100</f>
      </c>
      <c t="s">
        <v>27</v>
      </c>
    </row>
    <row r="165" spans="1:5" ht="51">
      <c r="A165" s="35" t="s">
        <v>54</v>
      </c>
      <c r="E165" s="39" t="s">
        <v>6679</v>
      </c>
    </row>
    <row r="166" spans="1:5" ht="76.5">
      <c r="A166" s="35" t="s">
        <v>56</v>
      </c>
      <c r="E166" s="40" t="s">
        <v>6680</v>
      </c>
    </row>
    <row r="167" spans="1:5" ht="12.75">
      <c r="A167" t="s">
        <v>58</v>
      </c>
      <c r="E167" s="39" t="s">
        <v>5</v>
      </c>
    </row>
    <row r="168" spans="1:16" ht="25.5">
      <c r="A168" t="s">
        <v>48</v>
      </c>
      <c s="34" t="s">
        <v>250</v>
      </c>
      <c s="34" t="s">
        <v>6681</v>
      </c>
      <c s="35" t="s">
        <v>5</v>
      </c>
      <c s="6" t="s">
        <v>6678</v>
      </c>
      <c s="36" t="s">
        <v>246</v>
      </c>
      <c s="37">
        <v>22.306</v>
      </c>
      <c s="36">
        <v>1.06277</v>
      </c>
      <c s="36">
        <f>ROUND(G168*H168,6)</f>
      </c>
      <c r="L168" s="38">
        <v>0</v>
      </c>
      <c s="32">
        <f>ROUND(ROUND(L168,2)*ROUND(G168,3),2)</f>
      </c>
      <c s="36" t="s">
        <v>1501</v>
      </c>
      <c>
        <f>(M168*21)/100</f>
      </c>
      <c t="s">
        <v>27</v>
      </c>
    </row>
    <row r="169" spans="1:5" ht="51">
      <c r="A169" s="35" t="s">
        <v>54</v>
      </c>
      <c r="E169" s="39" t="s">
        <v>6682</v>
      </c>
    </row>
    <row r="170" spans="1:5" ht="204">
      <c r="A170" s="35" t="s">
        <v>56</v>
      </c>
      <c r="E170" s="40" t="s">
        <v>6683</v>
      </c>
    </row>
    <row r="171" spans="1:5" ht="12.75">
      <c r="A171" t="s">
        <v>58</v>
      </c>
      <c r="E171" s="39" t="s">
        <v>5</v>
      </c>
    </row>
    <row r="172" spans="1:16" ht="25.5">
      <c r="A172" t="s">
        <v>48</v>
      </c>
      <c s="34" t="s">
        <v>258</v>
      </c>
      <c s="34" t="s">
        <v>6684</v>
      </c>
      <c s="35" t="s">
        <v>5</v>
      </c>
      <c s="6" t="s">
        <v>6685</v>
      </c>
      <c s="36" t="s">
        <v>52</v>
      </c>
      <c s="37">
        <v>837</v>
      </c>
      <c s="36">
        <v>0.05328</v>
      </c>
      <c s="36">
        <f>ROUND(G172*H172,6)</f>
      </c>
      <c r="L172" s="38">
        <v>0</v>
      </c>
      <c s="32">
        <f>ROUND(ROUND(L172,2)*ROUND(G172,3),2)</f>
      </c>
      <c s="36" t="s">
        <v>1501</v>
      </c>
      <c>
        <f>(M172*21)/100</f>
      </c>
      <c t="s">
        <v>27</v>
      </c>
    </row>
    <row r="173" spans="1:5" ht="38.25">
      <c r="A173" s="35" t="s">
        <v>54</v>
      </c>
      <c r="E173" s="39" t="s">
        <v>6686</v>
      </c>
    </row>
    <row r="174" spans="1:5" ht="280.5">
      <c r="A174" s="35" t="s">
        <v>56</v>
      </c>
      <c r="E174" s="40" t="s">
        <v>6687</v>
      </c>
    </row>
    <row r="175" spans="1:5" ht="12.75">
      <c r="A175" t="s">
        <v>58</v>
      </c>
      <c r="E175" s="39" t="s">
        <v>5</v>
      </c>
    </row>
    <row r="176" spans="1:16" ht="25.5">
      <c r="A176" t="s">
        <v>48</v>
      </c>
      <c s="34" t="s">
        <v>987</v>
      </c>
      <c s="34" t="s">
        <v>6688</v>
      </c>
      <c s="35" t="s">
        <v>5</v>
      </c>
      <c s="6" t="s">
        <v>6689</v>
      </c>
      <c s="36" t="s">
        <v>52</v>
      </c>
      <c s="37">
        <v>161.331</v>
      </c>
      <c s="36">
        <v>0.08235</v>
      </c>
      <c s="36">
        <f>ROUND(G176*H176,6)</f>
      </c>
      <c r="L176" s="38">
        <v>0</v>
      </c>
      <c s="32">
        <f>ROUND(ROUND(L176,2)*ROUND(G176,3),2)</f>
      </c>
      <c s="36" t="s">
        <v>1501</v>
      </c>
      <c>
        <f>(M176*21)/100</f>
      </c>
      <c t="s">
        <v>27</v>
      </c>
    </row>
    <row r="177" spans="1:5" ht="25.5">
      <c r="A177" s="35" t="s">
        <v>54</v>
      </c>
      <c r="E177" s="39" t="s">
        <v>6689</v>
      </c>
    </row>
    <row r="178" spans="1:5" ht="102">
      <c r="A178" s="35" t="s">
        <v>56</v>
      </c>
      <c r="E178" s="40" t="s">
        <v>6690</v>
      </c>
    </row>
    <row r="179" spans="1:5" ht="12.75">
      <c r="A179" t="s">
        <v>58</v>
      </c>
      <c r="E179" s="39" t="s">
        <v>5</v>
      </c>
    </row>
    <row r="180" spans="1:16" ht="25.5">
      <c r="A180" t="s">
        <v>48</v>
      </c>
      <c s="34" t="s">
        <v>989</v>
      </c>
      <c s="34" t="s">
        <v>6691</v>
      </c>
      <c s="35" t="s">
        <v>5</v>
      </c>
      <c s="6" t="s">
        <v>6692</v>
      </c>
      <c s="36" t="s">
        <v>52</v>
      </c>
      <c s="37">
        <v>837</v>
      </c>
      <c s="36">
        <v>0.059</v>
      </c>
      <c s="36">
        <f>ROUND(G180*H180,6)</f>
      </c>
      <c r="L180" s="38">
        <v>0</v>
      </c>
      <c s="32">
        <f>ROUND(ROUND(L180,2)*ROUND(G180,3),2)</f>
      </c>
      <c s="36" t="s">
        <v>1501</v>
      </c>
      <c>
        <f>(M180*21)/100</f>
      </c>
      <c t="s">
        <v>27</v>
      </c>
    </row>
    <row r="181" spans="1:5" ht="25.5">
      <c r="A181" s="35" t="s">
        <v>54</v>
      </c>
      <c r="E181" s="39" t="s">
        <v>6692</v>
      </c>
    </row>
    <row r="182" spans="1:5" ht="267.75">
      <c r="A182" s="35" t="s">
        <v>56</v>
      </c>
      <c r="E182" s="40" t="s">
        <v>6693</v>
      </c>
    </row>
    <row r="183" spans="1:5" ht="12.75">
      <c r="A183" t="s">
        <v>58</v>
      </c>
      <c r="E183" s="39" t="s">
        <v>5</v>
      </c>
    </row>
    <row r="184" spans="1:16" ht="25.5">
      <c r="A184" t="s">
        <v>48</v>
      </c>
      <c s="34" t="s">
        <v>991</v>
      </c>
      <c s="34" t="s">
        <v>6694</v>
      </c>
      <c s="35" t="s">
        <v>5</v>
      </c>
      <c s="6" t="s">
        <v>6695</v>
      </c>
      <c s="36" t="s">
        <v>246</v>
      </c>
      <c s="37">
        <v>3.64</v>
      </c>
      <c s="36">
        <v>0.01709</v>
      </c>
      <c s="36">
        <f>ROUND(G184*H184,6)</f>
      </c>
      <c r="L184" s="38">
        <v>0</v>
      </c>
      <c s="32">
        <f>ROUND(ROUND(L184,2)*ROUND(G184,3),2)</f>
      </c>
      <c s="36" t="s">
        <v>1501</v>
      </c>
      <c>
        <f>(M184*21)/100</f>
      </c>
      <c t="s">
        <v>27</v>
      </c>
    </row>
    <row r="185" spans="1:5" ht="25.5">
      <c r="A185" s="35" t="s">
        <v>54</v>
      </c>
      <c r="E185" s="39" t="s">
        <v>6695</v>
      </c>
    </row>
    <row r="186" spans="1:5" ht="12.75">
      <c r="A186" s="35" t="s">
        <v>56</v>
      </c>
      <c r="E186" s="40" t="s">
        <v>5</v>
      </c>
    </row>
    <row r="187" spans="1:5" ht="51">
      <c r="A187" t="s">
        <v>58</v>
      </c>
      <c r="E187" s="39" t="s">
        <v>6696</v>
      </c>
    </row>
    <row r="188" spans="1:16" ht="12.75">
      <c r="A188" t="s">
        <v>48</v>
      </c>
      <c s="34" t="s">
        <v>993</v>
      </c>
      <c s="34" t="s">
        <v>6697</v>
      </c>
      <c s="35" t="s">
        <v>5</v>
      </c>
      <c s="6" t="s">
        <v>6698</v>
      </c>
      <c s="36" t="s">
        <v>246</v>
      </c>
      <c s="37">
        <v>0.501</v>
      </c>
      <c s="36">
        <v>1</v>
      </c>
      <c s="36">
        <f>ROUND(G188*H188,6)</f>
      </c>
      <c r="L188" s="38">
        <v>0</v>
      </c>
      <c s="32">
        <f>ROUND(ROUND(L188,2)*ROUND(G188,3),2)</f>
      </c>
      <c s="36" t="s">
        <v>1501</v>
      </c>
      <c>
        <f>(M188*21)/100</f>
      </c>
      <c t="s">
        <v>27</v>
      </c>
    </row>
    <row r="189" spans="1:5" ht="12.75">
      <c r="A189" s="35" t="s">
        <v>54</v>
      </c>
      <c r="E189" s="39" t="s">
        <v>6698</v>
      </c>
    </row>
    <row r="190" spans="1:5" ht="89.25">
      <c r="A190" s="35" t="s">
        <v>56</v>
      </c>
      <c r="E190" s="40" t="s">
        <v>6699</v>
      </c>
    </row>
    <row r="191" spans="1:5" ht="12.75">
      <c r="A191" t="s">
        <v>58</v>
      </c>
      <c r="E191" s="39" t="s">
        <v>5</v>
      </c>
    </row>
    <row r="192" spans="1:16" ht="12.75">
      <c r="A192" t="s">
        <v>48</v>
      </c>
      <c s="34" t="s">
        <v>996</v>
      </c>
      <c s="34" t="s">
        <v>6700</v>
      </c>
      <c s="35" t="s">
        <v>5</v>
      </c>
      <c s="6" t="s">
        <v>6701</v>
      </c>
      <c s="36" t="s">
        <v>246</v>
      </c>
      <c s="37">
        <v>2.2</v>
      </c>
      <c s="36">
        <v>1</v>
      </c>
      <c s="36">
        <f>ROUND(G192*H192,6)</f>
      </c>
      <c r="L192" s="38">
        <v>0</v>
      </c>
      <c s="32">
        <f>ROUND(ROUND(L192,2)*ROUND(G192,3),2)</f>
      </c>
      <c s="36" t="s">
        <v>1501</v>
      </c>
      <c>
        <f>(M192*21)/100</f>
      </c>
      <c t="s">
        <v>27</v>
      </c>
    </row>
    <row r="193" spans="1:5" ht="12.75">
      <c r="A193" s="35" t="s">
        <v>54</v>
      </c>
      <c r="E193" s="39" t="s">
        <v>6701</v>
      </c>
    </row>
    <row r="194" spans="1:5" ht="25.5">
      <c r="A194" s="35" t="s">
        <v>56</v>
      </c>
      <c r="E194" s="40" t="s">
        <v>6702</v>
      </c>
    </row>
    <row r="195" spans="1:5" ht="12.75">
      <c r="A195" t="s">
        <v>58</v>
      </c>
      <c r="E195" s="39" t="s">
        <v>5</v>
      </c>
    </row>
    <row r="196" spans="1:16" ht="12.75">
      <c r="A196" t="s">
        <v>48</v>
      </c>
      <c s="34" t="s">
        <v>1000</v>
      </c>
      <c s="34" t="s">
        <v>6703</v>
      </c>
      <c s="35" t="s">
        <v>5</v>
      </c>
      <c s="6" t="s">
        <v>6704</v>
      </c>
      <c s="36" t="s">
        <v>246</v>
      </c>
      <c s="37">
        <v>1.299</v>
      </c>
      <c s="36">
        <v>1</v>
      </c>
      <c s="36">
        <f>ROUND(G196*H196,6)</f>
      </c>
      <c r="L196" s="38">
        <v>0</v>
      </c>
      <c s="32">
        <f>ROUND(ROUND(L196,2)*ROUND(G196,3),2)</f>
      </c>
      <c s="36" t="s">
        <v>1501</v>
      </c>
      <c>
        <f>(M196*21)/100</f>
      </c>
      <c t="s">
        <v>27</v>
      </c>
    </row>
    <row r="197" spans="1:5" ht="12.75">
      <c r="A197" s="35" t="s">
        <v>54</v>
      </c>
      <c r="E197" s="39" t="s">
        <v>6704</v>
      </c>
    </row>
    <row r="198" spans="1:5" ht="63.75">
      <c r="A198" s="35" t="s">
        <v>56</v>
      </c>
      <c r="E198" s="40" t="s">
        <v>6705</v>
      </c>
    </row>
    <row r="199" spans="1:5" ht="12.75">
      <c r="A199" t="s">
        <v>58</v>
      </c>
      <c r="E199" s="39" t="s">
        <v>5</v>
      </c>
    </row>
    <row r="200" spans="1:16" ht="25.5">
      <c r="A200" t="s">
        <v>48</v>
      </c>
      <c s="34" t="s">
        <v>1003</v>
      </c>
      <c s="34" t="s">
        <v>6706</v>
      </c>
      <c s="35" t="s">
        <v>5</v>
      </c>
      <c s="6" t="s">
        <v>6707</v>
      </c>
      <c s="36" t="s">
        <v>246</v>
      </c>
      <c s="37">
        <v>116.74</v>
      </c>
      <c s="36">
        <v>0.01221</v>
      </c>
      <c s="36">
        <f>ROUND(G200*H200,6)</f>
      </c>
      <c r="L200" s="38">
        <v>0</v>
      </c>
      <c s="32">
        <f>ROUND(ROUND(L200,2)*ROUND(G200,3),2)</f>
      </c>
      <c s="36" t="s">
        <v>1501</v>
      </c>
      <c>
        <f>(M200*21)/100</f>
      </c>
      <c t="s">
        <v>27</v>
      </c>
    </row>
    <row r="201" spans="1:5" ht="25.5">
      <c r="A201" s="35" t="s">
        <v>54</v>
      </c>
      <c r="E201" s="39" t="s">
        <v>6707</v>
      </c>
    </row>
    <row r="202" spans="1:5" ht="12.75">
      <c r="A202" s="35" t="s">
        <v>56</v>
      </c>
      <c r="E202" s="40" t="s">
        <v>5</v>
      </c>
    </row>
    <row r="203" spans="1:5" ht="51">
      <c r="A203" t="s">
        <v>58</v>
      </c>
      <c r="E203" s="39" t="s">
        <v>6696</v>
      </c>
    </row>
    <row r="204" spans="1:16" ht="12.75">
      <c r="A204" t="s">
        <v>48</v>
      </c>
      <c s="34" t="s">
        <v>1005</v>
      </c>
      <c s="34" t="s">
        <v>6708</v>
      </c>
      <c s="35" t="s">
        <v>5</v>
      </c>
      <c s="6" t="s">
        <v>6709</v>
      </c>
      <c s="36" t="s">
        <v>246</v>
      </c>
      <c s="37">
        <v>109.286</v>
      </c>
      <c s="36">
        <v>1</v>
      </c>
      <c s="36">
        <f>ROUND(G204*H204,6)</f>
      </c>
      <c r="L204" s="38">
        <v>0</v>
      </c>
      <c s="32">
        <f>ROUND(ROUND(L204,2)*ROUND(G204,3),2)</f>
      </c>
      <c s="36" t="s">
        <v>1501</v>
      </c>
      <c>
        <f>(M204*21)/100</f>
      </c>
      <c t="s">
        <v>27</v>
      </c>
    </row>
    <row r="205" spans="1:5" ht="12.75">
      <c r="A205" s="35" t="s">
        <v>54</v>
      </c>
      <c r="E205" s="39" t="s">
        <v>6709</v>
      </c>
    </row>
    <row r="206" spans="1:5" ht="204">
      <c r="A206" s="35" t="s">
        <v>56</v>
      </c>
      <c r="E206" s="40" t="s">
        <v>6710</v>
      </c>
    </row>
    <row r="207" spans="1:5" ht="12.75">
      <c r="A207" t="s">
        <v>58</v>
      </c>
      <c r="E207" s="39" t="s">
        <v>5</v>
      </c>
    </row>
    <row r="208" spans="1:16" ht="12.75">
      <c r="A208" t="s">
        <v>48</v>
      </c>
      <c s="34" t="s">
        <v>1012</v>
      </c>
      <c s="34" t="s">
        <v>6711</v>
      </c>
      <c s="35" t="s">
        <v>5</v>
      </c>
      <c s="6" t="s">
        <v>6712</v>
      </c>
      <c s="36" t="s">
        <v>246</v>
      </c>
      <c s="37">
        <v>8.163</v>
      </c>
      <c s="36">
        <v>1</v>
      </c>
      <c s="36">
        <f>ROUND(G208*H208,6)</f>
      </c>
      <c r="L208" s="38">
        <v>0</v>
      </c>
      <c s="32">
        <f>ROUND(ROUND(L208,2)*ROUND(G208,3),2)</f>
      </c>
      <c s="36" t="s">
        <v>1501</v>
      </c>
      <c>
        <f>(M208*21)/100</f>
      </c>
      <c t="s">
        <v>27</v>
      </c>
    </row>
    <row r="209" spans="1:5" ht="12.75">
      <c r="A209" s="35" t="s">
        <v>54</v>
      </c>
      <c r="E209" s="39" t="s">
        <v>6712</v>
      </c>
    </row>
    <row r="210" spans="1:5" ht="76.5">
      <c r="A210" s="35" t="s">
        <v>56</v>
      </c>
      <c r="E210" s="40" t="s">
        <v>6713</v>
      </c>
    </row>
    <row r="211" spans="1:5" ht="12.75">
      <c r="A211" t="s">
        <v>58</v>
      </c>
      <c r="E211" s="39" t="s">
        <v>5</v>
      </c>
    </row>
    <row r="212" spans="1:16" ht="12.75">
      <c r="A212" t="s">
        <v>48</v>
      </c>
      <c s="34" t="s">
        <v>1014</v>
      </c>
      <c s="34" t="s">
        <v>6714</v>
      </c>
      <c s="35" t="s">
        <v>5</v>
      </c>
      <c s="6" t="s">
        <v>6715</v>
      </c>
      <c s="36" t="s">
        <v>246</v>
      </c>
      <c s="37">
        <v>0.42</v>
      </c>
      <c s="36">
        <v>1</v>
      </c>
      <c s="36">
        <f>ROUND(G212*H212,6)</f>
      </c>
      <c r="L212" s="38">
        <v>0</v>
      </c>
      <c s="32">
        <f>ROUND(ROUND(L212,2)*ROUND(G212,3),2)</f>
      </c>
      <c s="36" t="s">
        <v>1501</v>
      </c>
      <c>
        <f>(M212*21)/100</f>
      </c>
      <c t="s">
        <v>27</v>
      </c>
    </row>
    <row r="213" spans="1:5" ht="12.75">
      <c r="A213" s="35" t="s">
        <v>54</v>
      </c>
      <c r="E213" s="39" t="s">
        <v>6715</v>
      </c>
    </row>
    <row r="214" spans="1:5" ht="25.5">
      <c r="A214" s="35" t="s">
        <v>56</v>
      </c>
      <c r="E214" s="40" t="s">
        <v>6716</v>
      </c>
    </row>
    <row r="215" spans="1:5" ht="12.75">
      <c r="A215" t="s">
        <v>58</v>
      </c>
      <c r="E215" s="39" t="s">
        <v>5</v>
      </c>
    </row>
    <row r="216" spans="1:16" ht="12.75">
      <c r="A216" t="s">
        <v>48</v>
      </c>
      <c s="34" t="s">
        <v>1016</v>
      </c>
      <c s="34" t="s">
        <v>6717</v>
      </c>
      <c s="35" t="s">
        <v>5</v>
      </c>
      <c s="6" t="s">
        <v>6718</v>
      </c>
      <c s="36" t="s">
        <v>246</v>
      </c>
      <c s="37">
        <v>3.097</v>
      </c>
      <c s="36">
        <v>1</v>
      </c>
      <c s="36">
        <f>ROUND(G216*H216,6)</f>
      </c>
      <c r="L216" s="38">
        <v>0</v>
      </c>
      <c s="32">
        <f>ROUND(ROUND(L216,2)*ROUND(G216,3),2)</f>
      </c>
      <c s="36" t="s">
        <v>1501</v>
      </c>
      <c>
        <f>(M216*21)/100</f>
      </c>
      <c t="s">
        <v>27</v>
      </c>
    </row>
    <row r="217" spans="1:5" ht="12.75">
      <c r="A217" s="35" t="s">
        <v>54</v>
      </c>
      <c r="E217" s="39" t="s">
        <v>6718</v>
      </c>
    </row>
    <row r="218" spans="1:5" ht="25.5">
      <c r="A218" s="35" t="s">
        <v>56</v>
      </c>
      <c r="E218" s="40" t="s">
        <v>6719</v>
      </c>
    </row>
    <row r="219" spans="1:5" ht="12.75">
      <c r="A219" t="s">
        <v>58</v>
      </c>
      <c r="E219" s="39" t="s">
        <v>5</v>
      </c>
    </row>
    <row r="220" spans="1:16" ht="12.75">
      <c r="A220" t="s">
        <v>48</v>
      </c>
      <c s="34" t="s">
        <v>1019</v>
      </c>
      <c s="34" t="s">
        <v>6720</v>
      </c>
      <c s="35" t="s">
        <v>5</v>
      </c>
      <c s="6" t="s">
        <v>6721</v>
      </c>
      <c s="36" t="s">
        <v>246</v>
      </c>
      <c s="37">
        <v>6.349</v>
      </c>
      <c s="36">
        <v>1</v>
      </c>
      <c s="36">
        <f>ROUND(G220*H220,6)</f>
      </c>
      <c r="L220" s="38">
        <v>0</v>
      </c>
      <c s="32">
        <f>ROUND(ROUND(L220,2)*ROUND(G220,3),2)</f>
      </c>
      <c s="36" t="s">
        <v>1501</v>
      </c>
      <c>
        <f>(M220*21)/100</f>
      </c>
      <c t="s">
        <v>27</v>
      </c>
    </row>
    <row r="221" spans="1:5" ht="12.75">
      <c r="A221" s="35" t="s">
        <v>54</v>
      </c>
      <c r="E221" s="39" t="s">
        <v>6721</v>
      </c>
    </row>
    <row r="222" spans="1:5" ht="25.5">
      <c r="A222" s="35" t="s">
        <v>56</v>
      </c>
      <c r="E222" s="40" t="s">
        <v>6722</v>
      </c>
    </row>
    <row r="223" spans="1:5" ht="12.75">
      <c r="A223" t="s">
        <v>58</v>
      </c>
      <c r="E223" s="39" t="s">
        <v>5</v>
      </c>
    </row>
    <row r="224" spans="1:16" ht="12.75">
      <c r="A224" t="s">
        <v>48</v>
      </c>
      <c s="34" t="s">
        <v>1008</v>
      </c>
      <c s="34" t="s">
        <v>6723</v>
      </c>
      <c s="35" t="s">
        <v>5</v>
      </c>
      <c s="6" t="s">
        <v>6724</v>
      </c>
      <c s="36" t="s">
        <v>246</v>
      </c>
      <c s="37">
        <v>1.096</v>
      </c>
      <c s="36">
        <v>1</v>
      </c>
      <c s="36">
        <f>ROUND(G224*H224,6)</f>
      </c>
      <c r="L224" s="38">
        <v>0</v>
      </c>
      <c s="32">
        <f>ROUND(ROUND(L224,2)*ROUND(G224,3),2)</f>
      </c>
      <c s="36" t="s">
        <v>1501</v>
      </c>
      <c>
        <f>(M224*21)/100</f>
      </c>
      <c t="s">
        <v>27</v>
      </c>
    </row>
    <row r="225" spans="1:5" ht="12.75">
      <c r="A225" s="35" t="s">
        <v>54</v>
      </c>
      <c r="E225" s="39" t="s">
        <v>6724</v>
      </c>
    </row>
    <row r="226" spans="1:5" ht="25.5">
      <c r="A226" s="35" t="s">
        <v>56</v>
      </c>
      <c r="E226" s="40" t="s">
        <v>6725</v>
      </c>
    </row>
    <row r="227" spans="1:5" ht="12.75">
      <c r="A227" t="s">
        <v>58</v>
      </c>
      <c r="E227" s="39" t="s">
        <v>5</v>
      </c>
    </row>
    <row r="228" spans="1:16" ht="12.75">
      <c r="A228" t="s">
        <v>48</v>
      </c>
      <c s="34" t="s">
        <v>1010</v>
      </c>
      <c s="34" t="s">
        <v>6726</v>
      </c>
      <c s="35" t="s">
        <v>5</v>
      </c>
      <c s="6" t="s">
        <v>6727</v>
      </c>
      <c s="36" t="s">
        <v>1380</v>
      </c>
      <c s="37">
        <v>34.49</v>
      </c>
      <c s="36">
        <v>2.4534</v>
      </c>
      <c s="36">
        <f>ROUND(G228*H228,6)</f>
      </c>
      <c r="L228" s="38">
        <v>0</v>
      </c>
      <c s="32">
        <f>ROUND(ROUND(L228,2)*ROUND(G228,3),2)</f>
      </c>
      <c s="36" t="s">
        <v>1501</v>
      </c>
      <c>
        <f>(M228*21)/100</f>
      </c>
      <c t="s">
        <v>27</v>
      </c>
    </row>
    <row r="229" spans="1:5" ht="12.75">
      <c r="A229" s="35" t="s">
        <v>54</v>
      </c>
      <c r="E229" s="39" t="s">
        <v>6727</v>
      </c>
    </row>
    <row r="230" spans="1:5" ht="191.25">
      <c r="A230" s="35" t="s">
        <v>56</v>
      </c>
      <c r="E230" s="40" t="s">
        <v>6728</v>
      </c>
    </row>
    <row r="231" spans="1:5" ht="12.75">
      <c r="A231" t="s">
        <v>58</v>
      </c>
      <c r="E231" s="39" t="s">
        <v>5</v>
      </c>
    </row>
    <row r="232" spans="1:16" ht="12.75">
      <c r="A232" t="s">
        <v>48</v>
      </c>
      <c s="34" t="s">
        <v>3590</v>
      </c>
      <c s="34" t="s">
        <v>6729</v>
      </c>
      <c s="35" t="s">
        <v>5</v>
      </c>
      <c s="6" t="s">
        <v>6730</v>
      </c>
      <c s="36" t="s">
        <v>1354</v>
      </c>
      <c s="37">
        <v>143.008</v>
      </c>
      <c s="36">
        <v>0.00576</v>
      </c>
      <c s="36">
        <f>ROUND(G232*H232,6)</f>
      </c>
      <c r="L232" s="38">
        <v>0</v>
      </c>
      <c s="32">
        <f>ROUND(ROUND(L232,2)*ROUND(G232,3),2)</f>
      </c>
      <c s="36" t="s">
        <v>1501</v>
      </c>
      <c>
        <f>(M232*21)/100</f>
      </c>
      <c t="s">
        <v>27</v>
      </c>
    </row>
    <row r="233" spans="1:5" ht="12.75">
      <c r="A233" s="35" t="s">
        <v>54</v>
      </c>
      <c r="E233" s="39" t="s">
        <v>6730</v>
      </c>
    </row>
    <row r="234" spans="1:5" ht="191.25">
      <c r="A234" s="35" t="s">
        <v>56</v>
      </c>
      <c r="E234" s="40" t="s">
        <v>6731</v>
      </c>
    </row>
    <row r="235" spans="1:5" ht="12.75">
      <c r="A235" t="s">
        <v>58</v>
      </c>
      <c r="E235" s="39" t="s">
        <v>5</v>
      </c>
    </row>
    <row r="236" spans="1:16" ht="12.75">
      <c r="A236" t="s">
        <v>48</v>
      </c>
      <c s="34" t="s">
        <v>3594</v>
      </c>
      <c s="34" t="s">
        <v>6732</v>
      </c>
      <c s="35" t="s">
        <v>5</v>
      </c>
      <c s="6" t="s">
        <v>6733</v>
      </c>
      <c s="36" t="s">
        <v>1354</v>
      </c>
      <c s="37">
        <v>143.008</v>
      </c>
      <c s="36">
        <v>0</v>
      </c>
      <c s="36">
        <f>ROUND(G236*H236,6)</f>
      </c>
      <c r="L236" s="38">
        <v>0</v>
      </c>
      <c s="32">
        <f>ROUND(ROUND(L236,2)*ROUND(G236,3),2)</f>
      </c>
      <c s="36" t="s">
        <v>1501</v>
      </c>
      <c>
        <f>(M236*21)/100</f>
      </c>
      <c t="s">
        <v>27</v>
      </c>
    </row>
    <row r="237" spans="1:5" ht="12.75">
      <c r="A237" s="35" t="s">
        <v>54</v>
      </c>
      <c r="E237" s="39" t="s">
        <v>6733</v>
      </c>
    </row>
    <row r="238" spans="1:5" ht="12.75">
      <c r="A238" s="35" t="s">
        <v>56</v>
      </c>
      <c r="E238" s="40" t="s">
        <v>5</v>
      </c>
    </row>
    <row r="239" spans="1:5" ht="12.75">
      <c r="A239" t="s">
        <v>58</v>
      </c>
      <c r="E239" s="39" t="s">
        <v>5</v>
      </c>
    </row>
    <row r="240" spans="1:16" ht="12.75">
      <c r="A240" t="s">
        <v>48</v>
      </c>
      <c s="34" t="s">
        <v>3598</v>
      </c>
      <c s="34" t="s">
        <v>6734</v>
      </c>
      <c s="35" t="s">
        <v>5</v>
      </c>
      <c s="6" t="s">
        <v>6735</v>
      </c>
      <c s="36" t="s">
        <v>246</v>
      </c>
      <c s="37">
        <v>4.139</v>
      </c>
      <c s="36">
        <v>1.05256</v>
      </c>
      <c s="36">
        <f>ROUND(G240*H240,6)</f>
      </c>
      <c r="L240" s="38">
        <v>0</v>
      </c>
      <c s="32">
        <f>ROUND(ROUND(L240,2)*ROUND(G240,3),2)</f>
      </c>
      <c s="36" t="s">
        <v>1501</v>
      </c>
      <c>
        <f>(M240*21)/100</f>
      </c>
      <c t="s">
        <v>27</v>
      </c>
    </row>
    <row r="241" spans="1:5" ht="12.75">
      <c r="A241" s="35" t="s">
        <v>54</v>
      </c>
      <c r="E241" s="39" t="s">
        <v>6735</v>
      </c>
    </row>
    <row r="242" spans="1:5" ht="25.5">
      <c r="A242" s="35" t="s">
        <v>56</v>
      </c>
      <c r="E242" s="40" t="s">
        <v>6736</v>
      </c>
    </row>
    <row r="243" spans="1:5" ht="12.75">
      <c r="A243" t="s">
        <v>58</v>
      </c>
      <c r="E243" s="39" t="s">
        <v>5</v>
      </c>
    </row>
    <row r="244" spans="1:16" ht="25.5">
      <c r="A244" t="s">
        <v>48</v>
      </c>
      <c s="34" t="s">
        <v>3604</v>
      </c>
      <c s="34" t="s">
        <v>6737</v>
      </c>
      <c s="35" t="s">
        <v>5</v>
      </c>
      <c s="6" t="s">
        <v>6738</v>
      </c>
      <c s="36" t="s">
        <v>1380</v>
      </c>
      <c s="37">
        <v>11.066</v>
      </c>
      <c s="36">
        <v>2.45337</v>
      </c>
      <c s="36">
        <f>ROUND(G244*H244,6)</f>
      </c>
      <c r="L244" s="38">
        <v>0</v>
      </c>
      <c s="32">
        <f>ROUND(ROUND(L244,2)*ROUND(G244,3),2)</f>
      </c>
      <c s="36" t="s">
        <v>1501</v>
      </c>
      <c>
        <f>(M244*21)/100</f>
      </c>
      <c t="s">
        <v>27</v>
      </c>
    </row>
    <row r="245" spans="1:5" ht="25.5">
      <c r="A245" s="35" t="s">
        <v>54</v>
      </c>
      <c r="E245" s="39" t="s">
        <v>6738</v>
      </c>
    </row>
    <row r="246" spans="1:5" ht="89.25">
      <c r="A246" s="35" t="s">
        <v>56</v>
      </c>
      <c r="E246" s="40" t="s">
        <v>6739</v>
      </c>
    </row>
    <row r="247" spans="1:5" ht="12.75">
      <c r="A247" t="s">
        <v>58</v>
      </c>
      <c r="E247" s="39" t="s">
        <v>5</v>
      </c>
    </row>
    <row r="248" spans="1:16" ht="25.5">
      <c r="A248" t="s">
        <v>48</v>
      </c>
      <c s="34" t="s">
        <v>3609</v>
      </c>
      <c s="34" t="s">
        <v>6740</v>
      </c>
      <c s="35" t="s">
        <v>5</v>
      </c>
      <c s="6" t="s">
        <v>6741</v>
      </c>
      <c s="36" t="s">
        <v>246</v>
      </c>
      <c s="37">
        <v>1.4</v>
      </c>
      <c s="36">
        <v>1.04887</v>
      </c>
      <c s="36">
        <f>ROUND(G248*H248,6)</f>
      </c>
      <c r="L248" s="38">
        <v>0</v>
      </c>
      <c s="32">
        <f>ROUND(ROUND(L248,2)*ROUND(G248,3),2)</f>
      </c>
      <c s="36" t="s">
        <v>1501</v>
      </c>
      <c>
        <f>(M248*21)/100</f>
      </c>
      <c t="s">
        <v>27</v>
      </c>
    </row>
    <row r="249" spans="1:5" ht="25.5">
      <c r="A249" s="35" t="s">
        <v>54</v>
      </c>
      <c r="E249" s="39" t="s">
        <v>6741</v>
      </c>
    </row>
    <row r="250" spans="1:5" ht="63.75">
      <c r="A250" s="35" t="s">
        <v>56</v>
      </c>
      <c r="E250" s="40" t="s">
        <v>6742</v>
      </c>
    </row>
    <row r="251" spans="1:5" ht="12.75">
      <c r="A251" t="s">
        <v>58</v>
      </c>
      <c r="E251" s="39" t="s">
        <v>5</v>
      </c>
    </row>
    <row r="252" spans="1:16" ht="25.5">
      <c r="A252" t="s">
        <v>48</v>
      </c>
      <c s="34" t="s">
        <v>3561</v>
      </c>
      <c s="34" t="s">
        <v>6743</v>
      </c>
      <c s="35" t="s">
        <v>5</v>
      </c>
      <c s="6" t="s">
        <v>6744</v>
      </c>
      <c s="36" t="s">
        <v>246</v>
      </c>
      <c s="37">
        <v>0.283</v>
      </c>
      <c s="36">
        <v>1.06277</v>
      </c>
      <c s="36">
        <f>ROUND(G252*H252,6)</f>
      </c>
      <c r="L252" s="38">
        <v>0</v>
      </c>
      <c s="32">
        <f>ROUND(ROUND(L252,2)*ROUND(G252,3),2)</f>
      </c>
      <c s="36" t="s">
        <v>1501</v>
      </c>
      <c>
        <f>(M252*21)/100</f>
      </c>
      <c t="s">
        <v>27</v>
      </c>
    </row>
    <row r="253" spans="1:5" ht="25.5">
      <c r="A253" s="35" t="s">
        <v>54</v>
      </c>
      <c r="E253" s="39" t="s">
        <v>6744</v>
      </c>
    </row>
    <row r="254" spans="1:5" ht="63.75">
      <c r="A254" s="35" t="s">
        <v>56</v>
      </c>
      <c r="E254" s="40" t="s">
        <v>6745</v>
      </c>
    </row>
    <row r="255" spans="1:5" ht="12.75">
      <c r="A255" t="s">
        <v>58</v>
      </c>
      <c r="E255" s="39" t="s">
        <v>5</v>
      </c>
    </row>
    <row r="256" spans="1:16" ht="25.5">
      <c r="A256" t="s">
        <v>48</v>
      </c>
      <c s="34" t="s">
        <v>3617</v>
      </c>
      <c s="34" t="s">
        <v>6746</v>
      </c>
      <c s="35" t="s">
        <v>5</v>
      </c>
      <c s="6" t="s">
        <v>6747</v>
      </c>
      <c s="36" t="s">
        <v>1354</v>
      </c>
      <c s="37">
        <v>55.607</v>
      </c>
      <c s="36">
        <v>0.01282</v>
      </c>
      <c s="36">
        <f>ROUND(G256*H256,6)</f>
      </c>
      <c r="L256" s="38">
        <v>0</v>
      </c>
      <c s="32">
        <f>ROUND(ROUND(L256,2)*ROUND(G256,3),2)</f>
      </c>
      <c s="36" t="s">
        <v>1501</v>
      </c>
      <c>
        <f>(M256*21)/100</f>
      </c>
      <c t="s">
        <v>27</v>
      </c>
    </row>
    <row r="257" spans="1:5" ht="25.5">
      <c r="A257" s="35" t="s">
        <v>54</v>
      </c>
      <c r="E257" s="39" t="s">
        <v>6747</v>
      </c>
    </row>
    <row r="258" spans="1:5" ht="102">
      <c r="A258" s="35" t="s">
        <v>56</v>
      </c>
      <c r="E258" s="40" t="s">
        <v>6748</v>
      </c>
    </row>
    <row r="259" spans="1:5" ht="12.75">
      <c r="A259" t="s">
        <v>58</v>
      </c>
      <c r="E259" s="39" t="s">
        <v>5</v>
      </c>
    </row>
    <row r="260" spans="1:16" ht="25.5">
      <c r="A260" t="s">
        <v>48</v>
      </c>
      <c s="34" t="s">
        <v>3623</v>
      </c>
      <c s="34" t="s">
        <v>6749</v>
      </c>
      <c s="35" t="s">
        <v>5</v>
      </c>
      <c s="6" t="s">
        <v>6750</v>
      </c>
      <c s="36" t="s">
        <v>1354</v>
      </c>
      <c s="37">
        <v>55.607</v>
      </c>
      <c s="36">
        <v>0</v>
      </c>
      <c s="36">
        <f>ROUND(G260*H260,6)</f>
      </c>
      <c r="L260" s="38">
        <v>0</v>
      </c>
      <c s="32">
        <f>ROUND(ROUND(L260,2)*ROUND(G260,3),2)</f>
      </c>
      <c s="36" t="s">
        <v>1501</v>
      </c>
      <c>
        <f>(M260*21)/100</f>
      </c>
      <c t="s">
        <v>27</v>
      </c>
    </row>
    <row r="261" spans="1:5" ht="25.5">
      <c r="A261" s="35" t="s">
        <v>54</v>
      </c>
      <c r="E261" s="39" t="s">
        <v>6750</v>
      </c>
    </row>
    <row r="262" spans="1:5" ht="12.75">
      <c r="A262" s="35" t="s">
        <v>56</v>
      </c>
      <c r="E262" s="40" t="s">
        <v>5</v>
      </c>
    </row>
    <row r="263" spans="1:5" ht="12.75">
      <c r="A263" t="s">
        <v>58</v>
      </c>
      <c r="E263" s="39" t="s">
        <v>5</v>
      </c>
    </row>
    <row r="264" spans="1:13" ht="12.75">
      <c r="A264" t="s">
        <v>46</v>
      </c>
      <c r="C264" s="31" t="s">
        <v>3561</v>
      </c>
      <c r="E264" s="33" t="s">
        <v>3562</v>
      </c>
      <c r="J264" s="32">
        <f>0</f>
      </c>
      <c s="32">
        <f>0</f>
      </c>
      <c s="32">
        <f>0+L265</f>
      </c>
      <c s="32">
        <f>0+M265</f>
      </c>
    </row>
    <row r="265" spans="1:16" ht="12.75">
      <c r="A265" t="s">
        <v>48</v>
      </c>
      <c s="34" t="s">
        <v>3624</v>
      </c>
      <c s="34" t="s">
        <v>6751</v>
      </c>
      <c s="35" t="s">
        <v>5</v>
      </c>
      <c s="6" t="s">
        <v>6752</v>
      </c>
      <c s="36" t="s">
        <v>1354</v>
      </c>
      <c s="37">
        <v>1250.653</v>
      </c>
      <c s="36">
        <v>0.00704</v>
      </c>
      <c s="36">
        <f>ROUND(G265*H265,6)</f>
      </c>
      <c r="L265" s="38">
        <v>0</v>
      </c>
      <c s="32">
        <f>ROUND(ROUND(L265,2)*ROUND(G265,3),2)</f>
      </c>
      <c s="36" t="s">
        <v>1165</v>
      </c>
      <c>
        <f>(M265*21)/100</f>
      </c>
      <c t="s">
        <v>27</v>
      </c>
    </row>
    <row r="266" spans="1:5" ht="12.75">
      <c r="A266" s="35" t="s">
        <v>54</v>
      </c>
      <c r="E266" s="39" t="s">
        <v>6752</v>
      </c>
    </row>
    <row r="267" spans="1:5" ht="409.5">
      <c r="A267" s="35" t="s">
        <v>56</v>
      </c>
      <c r="E267" s="40" t="s">
        <v>6753</v>
      </c>
    </row>
    <row r="268" spans="1:5" ht="25.5">
      <c r="A268" t="s">
        <v>58</v>
      </c>
      <c r="E268" s="39" t="s">
        <v>6754</v>
      </c>
    </row>
    <row r="269" spans="1:13" ht="12.75">
      <c r="A269" t="s">
        <v>46</v>
      </c>
      <c r="C269" s="31" t="s">
        <v>3623</v>
      </c>
      <c r="E269" s="33" t="s">
        <v>3661</v>
      </c>
      <c r="J269" s="32">
        <f>0</f>
      </c>
      <c s="32">
        <f>0</f>
      </c>
      <c s="32">
        <f>0+L270+L274+L278+L282</f>
      </c>
      <c s="32">
        <f>0+M270+M274+M278+M282</f>
      </c>
    </row>
    <row r="270" spans="1:16" ht="12.75">
      <c r="A270" t="s">
        <v>48</v>
      </c>
      <c s="34" t="s">
        <v>3627</v>
      </c>
      <c s="34" t="s">
        <v>6755</v>
      </c>
      <c s="35" t="s">
        <v>5</v>
      </c>
      <c s="6" t="s">
        <v>6756</v>
      </c>
      <c s="36" t="s">
        <v>1354</v>
      </c>
      <c s="37">
        <v>9.198</v>
      </c>
      <c s="36">
        <v>0.01463</v>
      </c>
      <c s="36">
        <f>ROUND(G270*H270,6)</f>
      </c>
      <c r="L270" s="38">
        <v>0</v>
      </c>
      <c s="32">
        <f>ROUND(ROUND(L270,2)*ROUND(G270,3),2)</f>
      </c>
      <c s="36" t="s">
        <v>1501</v>
      </c>
      <c>
        <f>(M270*21)/100</f>
      </c>
      <c t="s">
        <v>27</v>
      </c>
    </row>
    <row r="271" spans="1:5" ht="12.75">
      <c r="A271" s="35" t="s">
        <v>54</v>
      </c>
      <c r="E271" s="39" t="s">
        <v>6756</v>
      </c>
    </row>
    <row r="272" spans="1:5" ht="409.5">
      <c r="A272" s="35" t="s">
        <v>56</v>
      </c>
      <c r="E272" s="40" t="s">
        <v>6757</v>
      </c>
    </row>
    <row r="273" spans="1:5" ht="12.75">
      <c r="A273" t="s">
        <v>58</v>
      </c>
      <c r="E273" s="39" t="s">
        <v>5</v>
      </c>
    </row>
    <row r="274" spans="1:16" ht="12.75">
      <c r="A274" t="s">
        <v>48</v>
      </c>
      <c s="34" t="s">
        <v>3631</v>
      </c>
      <c s="34" t="s">
        <v>6758</v>
      </c>
      <c s="35" t="s">
        <v>5</v>
      </c>
      <c s="6" t="s">
        <v>6759</v>
      </c>
      <c s="36" t="s">
        <v>1354</v>
      </c>
      <c s="37">
        <v>9.198</v>
      </c>
      <c s="36">
        <v>0</v>
      </c>
      <c s="36">
        <f>ROUND(G274*H274,6)</f>
      </c>
      <c r="L274" s="38">
        <v>0</v>
      </c>
      <c s="32">
        <f>ROUND(ROUND(L274,2)*ROUND(G274,3),2)</f>
      </c>
      <c s="36" t="s">
        <v>1501</v>
      </c>
      <c>
        <f>(M274*21)/100</f>
      </c>
      <c t="s">
        <v>27</v>
      </c>
    </row>
    <row r="275" spans="1:5" ht="12.75">
      <c r="A275" s="35" t="s">
        <v>54</v>
      </c>
      <c r="E275" s="39" t="s">
        <v>6759</v>
      </c>
    </row>
    <row r="276" spans="1:5" ht="12.75">
      <c r="A276" s="35" t="s">
        <v>56</v>
      </c>
      <c r="E276" s="40" t="s">
        <v>5</v>
      </c>
    </row>
    <row r="277" spans="1:5" ht="12.75">
      <c r="A277" t="s">
        <v>58</v>
      </c>
      <c r="E277" s="39" t="s">
        <v>5</v>
      </c>
    </row>
    <row r="278" spans="1:16" ht="12.75">
      <c r="A278" t="s">
        <v>48</v>
      </c>
      <c s="34" t="s">
        <v>3635</v>
      </c>
      <c s="34" t="s">
        <v>3678</v>
      </c>
      <c s="35" t="s">
        <v>5</v>
      </c>
      <c s="6" t="s">
        <v>3679</v>
      </c>
      <c s="36" t="s">
        <v>246</v>
      </c>
      <c s="37">
        <v>0.056</v>
      </c>
      <c s="36">
        <v>1.06277</v>
      </c>
      <c s="36">
        <f>ROUND(G278*H278,6)</f>
      </c>
      <c r="L278" s="38">
        <v>0</v>
      </c>
      <c s="32">
        <f>ROUND(ROUND(L278,2)*ROUND(G278,3),2)</f>
      </c>
      <c s="36" t="s">
        <v>1501</v>
      </c>
      <c>
        <f>(M278*21)/100</f>
      </c>
      <c t="s">
        <v>27</v>
      </c>
    </row>
    <row r="279" spans="1:5" ht="12.75">
      <c r="A279" s="35" t="s">
        <v>54</v>
      </c>
      <c r="E279" s="39" t="s">
        <v>3679</v>
      </c>
    </row>
    <row r="280" spans="1:5" ht="140.25">
      <c r="A280" s="35" t="s">
        <v>56</v>
      </c>
      <c r="E280" s="40" t="s">
        <v>6760</v>
      </c>
    </row>
    <row r="281" spans="1:5" ht="25.5">
      <c r="A281" t="s">
        <v>58</v>
      </c>
      <c r="E281" s="39" t="s">
        <v>6761</v>
      </c>
    </row>
    <row r="282" spans="1:16" ht="25.5">
      <c r="A282" t="s">
        <v>48</v>
      </c>
      <c s="34" t="s">
        <v>3639</v>
      </c>
      <c s="34" t="s">
        <v>6762</v>
      </c>
      <c s="35" t="s">
        <v>5</v>
      </c>
      <c s="6" t="s">
        <v>6763</v>
      </c>
      <c s="36" t="s">
        <v>1354</v>
      </c>
      <c s="37">
        <v>24.007</v>
      </c>
      <c s="36">
        <v>0.105</v>
      </c>
      <c s="36">
        <f>ROUND(G282*H282,6)</f>
      </c>
      <c r="L282" s="38">
        <v>0</v>
      </c>
      <c s="32">
        <f>ROUND(ROUND(L282,2)*ROUND(G282,3),2)</f>
      </c>
      <c s="36" t="s">
        <v>1501</v>
      </c>
      <c>
        <f>(M282*21)/100</f>
      </c>
      <c t="s">
        <v>27</v>
      </c>
    </row>
    <row r="283" spans="1:5" ht="25.5">
      <c r="A283" s="35" t="s">
        <v>54</v>
      </c>
      <c r="E283" s="39" t="s">
        <v>6763</v>
      </c>
    </row>
    <row r="284" spans="1:5" ht="409.5">
      <c r="A284" s="35" t="s">
        <v>56</v>
      </c>
      <c r="E284" s="40" t="s">
        <v>6764</v>
      </c>
    </row>
    <row r="285" spans="1:5" ht="140.25">
      <c r="A285" t="s">
        <v>58</v>
      </c>
      <c r="E285" s="39" t="s">
        <v>6765</v>
      </c>
    </row>
    <row r="286" spans="1:13" ht="12.75">
      <c r="A286" t="s">
        <v>46</v>
      </c>
      <c r="C286" s="31" t="s">
        <v>93</v>
      </c>
      <c r="E286" s="33" t="s">
        <v>3727</v>
      </c>
      <c r="J286" s="32">
        <f>0</f>
      </c>
      <c s="32">
        <f>0</f>
      </c>
      <c s="32">
        <f>0+L287</f>
      </c>
      <c s="32">
        <f>0+M287</f>
      </c>
    </row>
    <row r="287" spans="1:16" ht="25.5">
      <c r="A287" t="s">
        <v>48</v>
      </c>
      <c s="34" t="s">
        <v>3643</v>
      </c>
      <c s="34" t="s">
        <v>3766</v>
      </c>
      <c s="35" t="s">
        <v>5</v>
      </c>
      <c s="6" t="s">
        <v>3767</v>
      </c>
      <c s="36" t="s">
        <v>1354</v>
      </c>
      <c s="37">
        <v>3034.03</v>
      </c>
      <c s="36">
        <v>0.00021</v>
      </c>
      <c s="36">
        <f>ROUND(G287*H287,6)</f>
      </c>
      <c r="L287" s="38">
        <v>0</v>
      </c>
      <c s="32">
        <f>ROUND(ROUND(L287,2)*ROUND(G287,3),2)</f>
      </c>
      <c s="36" t="s">
        <v>1501</v>
      </c>
      <c>
        <f>(M287*21)/100</f>
      </c>
      <c t="s">
        <v>27</v>
      </c>
    </row>
    <row r="288" spans="1:5" ht="25.5">
      <c r="A288" s="35" t="s">
        <v>54</v>
      </c>
      <c r="E288" s="39" t="s">
        <v>3767</v>
      </c>
    </row>
    <row r="289" spans="1:5" ht="63.75">
      <c r="A289" s="35" t="s">
        <v>56</v>
      </c>
      <c r="E289" s="40" t="s">
        <v>6766</v>
      </c>
    </row>
    <row r="290" spans="1:5" ht="12.75">
      <c r="A290" t="s">
        <v>58</v>
      </c>
      <c r="E290" s="39" t="s">
        <v>5</v>
      </c>
    </row>
    <row r="291" spans="1:13" ht="12.75">
      <c r="A291" t="s">
        <v>46</v>
      </c>
      <c r="C291" s="31" t="s">
        <v>3762</v>
      </c>
      <c r="E291" s="33" t="s">
        <v>3813</v>
      </c>
      <c r="J291" s="32">
        <f>0</f>
      </c>
      <c s="32">
        <f>0</f>
      </c>
      <c s="32">
        <f>0+L292+L296+L300+L304+L308+L312+L316+L320+L324</f>
      </c>
      <c s="32">
        <f>0+M292+M296+M300+M304+M308+M312+M316+M320+M324</f>
      </c>
    </row>
    <row r="292" spans="1:16" ht="25.5">
      <c r="A292" t="s">
        <v>48</v>
      </c>
      <c s="34" t="s">
        <v>3647</v>
      </c>
      <c s="34" t="s">
        <v>6767</v>
      </c>
      <c s="35" t="s">
        <v>5</v>
      </c>
      <c s="6" t="s">
        <v>6768</v>
      </c>
      <c s="36" t="s">
        <v>1380</v>
      </c>
      <c s="37">
        <v>23.629</v>
      </c>
      <c s="36">
        <v>0</v>
      </c>
      <c s="36">
        <f>ROUND(G292*H292,6)</f>
      </c>
      <c r="L292" s="38">
        <v>0</v>
      </c>
      <c s="32">
        <f>ROUND(ROUND(L292,2)*ROUND(G292,3),2)</f>
      </c>
      <c s="36" t="s">
        <v>1501</v>
      </c>
      <c>
        <f>(M292*21)/100</f>
      </c>
      <c t="s">
        <v>27</v>
      </c>
    </row>
    <row r="293" spans="1:5" ht="25.5">
      <c r="A293" s="35" t="s">
        <v>54</v>
      </c>
      <c r="E293" s="39" t="s">
        <v>6768</v>
      </c>
    </row>
    <row r="294" spans="1:5" ht="12.75">
      <c r="A294" s="35" t="s">
        <v>56</v>
      </c>
      <c r="E294" s="40" t="s">
        <v>5</v>
      </c>
    </row>
    <row r="295" spans="1:5" ht="25.5">
      <c r="A295" t="s">
        <v>58</v>
      </c>
      <c r="E295" s="39" t="s">
        <v>3838</v>
      </c>
    </row>
    <row r="296" spans="1:16" ht="12.75">
      <c r="A296" t="s">
        <v>48</v>
      </c>
      <c s="34" t="s">
        <v>3651</v>
      </c>
      <c s="34" t="s">
        <v>3863</v>
      </c>
      <c s="35" t="s">
        <v>5</v>
      </c>
      <c s="6" t="s">
        <v>3864</v>
      </c>
      <c s="36" t="s">
        <v>1354</v>
      </c>
      <c s="37">
        <v>10.981</v>
      </c>
      <c s="36">
        <v>0</v>
      </c>
      <c s="36">
        <f>ROUND(G296*H296,6)</f>
      </c>
      <c r="L296" s="38">
        <v>0</v>
      </c>
      <c s="32">
        <f>ROUND(ROUND(L296,2)*ROUND(G296,3),2)</f>
      </c>
      <c s="36" t="s">
        <v>1501</v>
      </c>
      <c>
        <f>(M296*21)/100</f>
      </c>
      <c t="s">
        <v>27</v>
      </c>
    </row>
    <row r="297" spans="1:5" ht="12.75">
      <c r="A297" s="35" t="s">
        <v>54</v>
      </c>
      <c r="E297" s="39" t="s">
        <v>3864</v>
      </c>
    </row>
    <row r="298" spans="1:5" ht="63.75">
      <c r="A298" s="35" t="s">
        <v>56</v>
      </c>
      <c r="E298" s="40" t="s">
        <v>6769</v>
      </c>
    </row>
    <row r="299" spans="1:5" ht="12.75">
      <c r="A299" t="s">
        <v>58</v>
      </c>
      <c r="E299" s="39" t="s">
        <v>5</v>
      </c>
    </row>
    <row r="300" spans="1:16" ht="25.5">
      <c r="A300" t="s">
        <v>48</v>
      </c>
      <c s="34" t="s">
        <v>3655</v>
      </c>
      <c s="34" t="s">
        <v>6770</v>
      </c>
      <c s="35" t="s">
        <v>5</v>
      </c>
      <c s="6" t="s">
        <v>6771</v>
      </c>
      <c s="36" t="s">
        <v>52</v>
      </c>
      <c s="37">
        <v>998.331</v>
      </c>
      <c s="36">
        <v>0</v>
      </c>
      <c s="36">
        <f>ROUND(G300*H300,6)</f>
      </c>
      <c r="L300" s="38">
        <v>0</v>
      </c>
      <c s="32">
        <f>ROUND(ROUND(L300,2)*ROUND(G300,3),2)</f>
      </c>
      <c s="36" t="s">
        <v>1501</v>
      </c>
      <c>
        <f>(M300*21)/100</f>
      </c>
      <c t="s">
        <v>27</v>
      </c>
    </row>
    <row r="301" spans="1:5" ht="25.5">
      <c r="A301" s="35" t="s">
        <v>54</v>
      </c>
      <c r="E301" s="39" t="s">
        <v>6771</v>
      </c>
    </row>
    <row r="302" spans="1:5" ht="369.75">
      <c r="A302" s="35" t="s">
        <v>56</v>
      </c>
      <c r="E302" s="40" t="s">
        <v>6772</v>
      </c>
    </row>
    <row r="303" spans="1:5" ht="12.75">
      <c r="A303" t="s">
        <v>58</v>
      </c>
      <c r="E303" s="39" t="s">
        <v>5</v>
      </c>
    </row>
    <row r="304" spans="1:16" ht="25.5">
      <c r="A304" t="s">
        <v>48</v>
      </c>
      <c s="34" t="s">
        <v>3662</v>
      </c>
      <c s="34" t="s">
        <v>6773</v>
      </c>
      <c s="35" t="s">
        <v>5</v>
      </c>
      <c s="6" t="s">
        <v>6774</v>
      </c>
      <c s="36" t="s">
        <v>163</v>
      </c>
      <c s="37">
        <v>394.57</v>
      </c>
      <c s="36">
        <v>0</v>
      </c>
      <c s="36">
        <f>ROUND(G304*H304,6)</f>
      </c>
      <c r="L304" s="38">
        <v>0</v>
      </c>
      <c s="32">
        <f>ROUND(ROUND(L304,2)*ROUND(G304,3),2)</f>
      </c>
      <c s="36" t="s">
        <v>1501</v>
      </c>
      <c>
        <f>(M304*21)/100</f>
      </c>
      <c t="s">
        <v>27</v>
      </c>
    </row>
    <row r="305" spans="1:5" ht="38.25">
      <c r="A305" s="35" t="s">
        <v>54</v>
      </c>
      <c r="E305" s="39" t="s">
        <v>6775</v>
      </c>
    </row>
    <row r="306" spans="1:5" ht="293.25">
      <c r="A306" s="35" t="s">
        <v>56</v>
      </c>
      <c r="E306" s="40" t="s">
        <v>6776</v>
      </c>
    </row>
    <row r="307" spans="1:5" ht="12.75">
      <c r="A307" t="s">
        <v>58</v>
      </c>
      <c r="E307" s="39" t="s">
        <v>5</v>
      </c>
    </row>
    <row r="308" spans="1:16" ht="25.5">
      <c r="A308" t="s">
        <v>48</v>
      </c>
      <c s="34" t="s">
        <v>3667</v>
      </c>
      <c s="34" t="s">
        <v>6777</v>
      </c>
      <c s="35" t="s">
        <v>5</v>
      </c>
      <c s="6" t="s">
        <v>6778</v>
      </c>
      <c s="36" t="s">
        <v>163</v>
      </c>
      <c s="37">
        <v>208.72</v>
      </c>
      <c s="36">
        <v>0</v>
      </c>
      <c s="36">
        <f>ROUND(G308*H308,6)</f>
      </c>
      <c r="L308" s="38">
        <v>0</v>
      </c>
      <c s="32">
        <f>ROUND(ROUND(L308,2)*ROUND(G308,3),2)</f>
      </c>
      <c s="36" t="s">
        <v>1501</v>
      </c>
      <c>
        <f>(M308*21)/100</f>
      </c>
      <c t="s">
        <v>27</v>
      </c>
    </row>
    <row r="309" spans="1:5" ht="38.25">
      <c r="A309" s="35" t="s">
        <v>54</v>
      </c>
      <c r="E309" s="39" t="s">
        <v>6779</v>
      </c>
    </row>
    <row r="310" spans="1:5" ht="178.5">
      <c r="A310" s="35" t="s">
        <v>56</v>
      </c>
      <c r="E310" s="40" t="s">
        <v>6780</v>
      </c>
    </row>
    <row r="311" spans="1:5" ht="12.75">
      <c r="A311" t="s">
        <v>58</v>
      </c>
      <c r="E311" s="39" t="s">
        <v>5</v>
      </c>
    </row>
    <row r="312" spans="1:16" ht="25.5">
      <c r="A312" t="s">
        <v>48</v>
      </c>
      <c s="34" t="s">
        <v>3672</v>
      </c>
      <c s="34" t="s">
        <v>6781</v>
      </c>
      <c s="35" t="s">
        <v>5</v>
      </c>
      <c s="6" t="s">
        <v>6774</v>
      </c>
      <c s="36" t="s">
        <v>163</v>
      </c>
      <c s="37">
        <v>3</v>
      </c>
      <c s="36">
        <v>0</v>
      </c>
      <c s="36">
        <f>ROUND(G312*H312,6)</f>
      </c>
      <c r="L312" s="38">
        <v>0</v>
      </c>
      <c s="32">
        <f>ROUND(ROUND(L312,2)*ROUND(G312,3),2)</f>
      </c>
      <c s="36" t="s">
        <v>1501</v>
      </c>
      <c>
        <f>(M312*21)/100</f>
      </c>
      <c t="s">
        <v>27</v>
      </c>
    </row>
    <row r="313" spans="1:5" ht="38.25">
      <c r="A313" s="35" t="s">
        <v>54</v>
      </c>
      <c r="E313" s="39" t="s">
        <v>6782</v>
      </c>
    </row>
    <row r="314" spans="1:5" ht="25.5">
      <c r="A314" s="35" t="s">
        <v>56</v>
      </c>
      <c r="E314" s="40" t="s">
        <v>6783</v>
      </c>
    </row>
    <row r="315" spans="1:5" ht="12.75">
      <c r="A315" t="s">
        <v>58</v>
      </c>
      <c r="E315" s="39" t="s">
        <v>5</v>
      </c>
    </row>
    <row r="316" spans="1:16" ht="12.75">
      <c r="A316" t="s">
        <v>48</v>
      </c>
      <c s="34" t="s">
        <v>3677</v>
      </c>
      <c s="34" t="s">
        <v>6784</v>
      </c>
      <c s="35" t="s">
        <v>5</v>
      </c>
      <c s="6" t="s">
        <v>6785</v>
      </c>
      <c s="36" t="s">
        <v>1354</v>
      </c>
      <c s="37">
        <v>1250.653</v>
      </c>
      <c s="36">
        <v>0</v>
      </c>
      <c s="36">
        <f>ROUND(G316*H316,6)</f>
      </c>
      <c r="L316" s="38">
        <v>0</v>
      </c>
      <c s="32">
        <f>ROUND(ROUND(L316,2)*ROUND(G316,3),2)</f>
      </c>
      <c s="36" t="s">
        <v>1501</v>
      </c>
      <c>
        <f>(M316*21)/100</f>
      </c>
      <c t="s">
        <v>27</v>
      </c>
    </row>
    <row r="317" spans="1:5" ht="12.75">
      <c r="A317" s="35" t="s">
        <v>54</v>
      </c>
      <c r="E317" s="39" t="s">
        <v>6785</v>
      </c>
    </row>
    <row r="318" spans="1:5" ht="12.75">
      <c r="A318" s="35" t="s">
        <v>56</v>
      </c>
      <c r="E318" s="40" t="s">
        <v>5</v>
      </c>
    </row>
    <row r="319" spans="1:5" ht="12.75">
      <c r="A319" t="s">
        <v>58</v>
      </c>
      <c r="E319" s="39" t="s">
        <v>5</v>
      </c>
    </row>
    <row r="320" spans="1:16" ht="25.5">
      <c r="A320" t="s">
        <v>48</v>
      </c>
      <c s="34" t="s">
        <v>3682</v>
      </c>
      <c s="34" t="s">
        <v>6786</v>
      </c>
      <c s="35" t="s">
        <v>5</v>
      </c>
      <c s="6" t="s">
        <v>6787</v>
      </c>
      <c s="36" t="s">
        <v>163</v>
      </c>
      <c s="37">
        <v>637.66</v>
      </c>
      <c s="36">
        <v>0.02363</v>
      </c>
      <c s="36">
        <f>ROUND(G320*H320,6)</f>
      </c>
      <c r="L320" s="38">
        <v>0</v>
      </c>
      <c s="32">
        <f>ROUND(ROUND(L320,2)*ROUND(G320,3),2)</f>
      </c>
      <c s="36" t="s">
        <v>1501</v>
      </c>
      <c>
        <f>(M320*21)/100</f>
      </c>
      <c t="s">
        <v>27</v>
      </c>
    </row>
    <row r="321" spans="1:5" ht="25.5">
      <c r="A321" s="35" t="s">
        <v>54</v>
      </c>
      <c r="E321" s="39" t="s">
        <v>6787</v>
      </c>
    </row>
    <row r="322" spans="1:5" ht="267.75">
      <c r="A322" s="35" t="s">
        <v>56</v>
      </c>
      <c r="E322" s="40" t="s">
        <v>6788</v>
      </c>
    </row>
    <row r="323" spans="1:5" ht="12.75">
      <c r="A323" t="s">
        <v>58</v>
      </c>
      <c r="E323" s="39" t="s">
        <v>6789</v>
      </c>
    </row>
    <row r="324" spans="1:16" ht="25.5">
      <c r="A324" t="s">
        <v>48</v>
      </c>
      <c s="34" t="s">
        <v>3687</v>
      </c>
      <c s="34" t="s">
        <v>6790</v>
      </c>
      <c s="35" t="s">
        <v>5</v>
      </c>
      <c s="6" t="s">
        <v>6791</v>
      </c>
      <c s="36" t="s">
        <v>163</v>
      </c>
      <c s="37">
        <v>41.18</v>
      </c>
      <c s="36">
        <v>0.00432</v>
      </c>
      <c s="36">
        <f>ROUND(G324*H324,6)</f>
      </c>
      <c r="L324" s="38">
        <v>0</v>
      </c>
      <c s="32">
        <f>ROUND(ROUND(L324,2)*ROUND(G324,3),2)</f>
      </c>
      <c s="36" t="s">
        <v>1501</v>
      </c>
      <c>
        <f>(M324*21)/100</f>
      </c>
      <c t="s">
        <v>27</v>
      </c>
    </row>
    <row r="325" spans="1:5" ht="38.25">
      <c r="A325" s="35" t="s">
        <v>54</v>
      </c>
      <c r="E325" s="39" t="s">
        <v>6792</v>
      </c>
    </row>
    <row r="326" spans="1:5" ht="25.5">
      <c r="A326" s="35" t="s">
        <v>56</v>
      </c>
      <c r="E326" s="40" t="s">
        <v>6793</v>
      </c>
    </row>
    <row r="327" spans="1:5" ht="12.75">
      <c r="A327" t="s">
        <v>58</v>
      </c>
      <c r="E327" s="39" t="s">
        <v>6789</v>
      </c>
    </row>
    <row r="328" spans="1:13" ht="12.75">
      <c r="A328" t="s">
        <v>46</v>
      </c>
      <c r="C328" s="31" t="s">
        <v>3113</v>
      </c>
      <c r="E328" s="33" t="s">
        <v>4187</v>
      </c>
      <c r="J328" s="32">
        <f>0</f>
      </c>
      <c s="32">
        <f>0</f>
      </c>
      <c s="32">
        <f>0+L329+L333+L337</f>
      </c>
      <c s="32">
        <f>0+M329+M333+M337</f>
      </c>
    </row>
    <row r="329" spans="1:16" ht="25.5">
      <c r="A329" t="s">
        <v>48</v>
      </c>
      <c s="34" t="s">
        <v>3692</v>
      </c>
      <c s="34" t="s">
        <v>4189</v>
      </c>
      <c s="35" t="s">
        <v>5</v>
      </c>
      <c s="6" t="s">
        <v>4190</v>
      </c>
      <c s="36" t="s">
        <v>246</v>
      </c>
      <c s="37">
        <v>190.157</v>
      </c>
      <c s="36">
        <v>0</v>
      </c>
      <c s="36">
        <f>ROUND(G329*H329,6)</f>
      </c>
      <c r="L329" s="38">
        <v>0</v>
      </c>
      <c s="32">
        <f>ROUND(ROUND(L329,2)*ROUND(G329,3),2)</f>
      </c>
      <c s="36" t="s">
        <v>1501</v>
      </c>
      <c>
        <f>(M329*21)/100</f>
      </c>
      <c t="s">
        <v>27</v>
      </c>
    </row>
    <row r="330" spans="1:5" ht="25.5">
      <c r="A330" s="35" t="s">
        <v>54</v>
      </c>
      <c r="E330" s="39" t="s">
        <v>4190</v>
      </c>
    </row>
    <row r="331" spans="1:5" ht="12.75">
      <c r="A331" s="35" t="s">
        <v>56</v>
      </c>
      <c r="E331" s="40" t="s">
        <v>5</v>
      </c>
    </row>
    <row r="332" spans="1:5" ht="114.75">
      <c r="A332" t="s">
        <v>58</v>
      </c>
      <c r="E332" s="39" t="s">
        <v>4192</v>
      </c>
    </row>
    <row r="333" spans="1:16" ht="25.5">
      <c r="A333" t="s">
        <v>48</v>
      </c>
      <c s="34" t="s">
        <v>3695</v>
      </c>
      <c s="34" t="s">
        <v>243</v>
      </c>
      <c s="35" t="s">
        <v>244</v>
      </c>
      <c s="6" t="s">
        <v>245</v>
      </c>
      <c s="36" t="s">
        <v>246</v>
      </c>
      <c s="37">
        <v>140.333</v>
      </c>
      <c s="36">
        <v>0</v>
      </c>
      <c s="36">
        <f>ROUND(G333*H333,6)</f>
      </c>
      <c r="L333" s="38">
        <v>0</v>
      </c>
      <c s="32">
        <f>ROUND(ROUND(L333,2)*ROUND(G333,3),2)</f>
      </c>
      <c s="36" t="s">
        <v>1165</v>
      </c>
      <c>
        <f>(M333*21)/100</f>
      </c>
      <c t="s">
        <v>27</v>
      </c>
    </row>
    <row r="334" spans="1:5" ht="12.75">
      <c r="A334" s="35" t="s">
        <v>54</v>
      </c>
      <c r="E334" s="39" t="s">
        <v>1183</v>
      </c>
    </row>
    <row r="335" spans="1:5" ht="12.75">
      <c r="A335" s="35" t="s">
        <v>56</v>
      </c>
      <c r="E335" s="40" t="s">
        <v>5</v>
      </c>
    </row>
    <row r="336" spans="1:5" ht="165.75">
      <c r="A336" t="s">
        <v>58</v>
      </c>
      <c r="E336" s="39" t="s">
        <v>1212</v>
      </c>
    </row>
    <row r="337" spans="1:16" ht="25.5">
      <c r="A337" t="s">
        <v>48</v>
      </c>
      <c s="34" t="s">
        <v>3698</v>
      </c>
      <c s="34" t="s">
        <v>1227</v>
      </c>
      <c s="35" t="s">
        <v>1228</v>
      </c>
      <c s="6" t="s">
        <v>1229</v>
      </c>
      <c s="36" t="s">
        <v>246</v>
      </c>
      <c s="37">
        <v>49.824</v>
      </c>
      <c s="36">
        <v>0</v>
      </c>
      <c s="36">
        <f>ROUND(G337*H337,6)</f>
      </c>
      <c r="L337" s="38">
        <v>0</v>
      </c>
      <c s="32">
        <f>ROUND(ROUND(L337,2)*ROUND(G337,3),2)</f>
      </c>
      <c s="36" t="s">
        <v>1165</v>
      </c>
      <c>
        <f>(M337*21)/100</f>
      </c>
      <c t="s">
        <v>27</v>
      </c>
    </row>
    <row r="338" spans="1:5" ht="12.75">
      <c r="A338" s="35" t="s">
        <v>54</v>
      </c>
      <c r="E338" s="39" t="s">
        <v>1183</v>
      </c>
    </row>
    <row r="339" spans="1:5" ht="12.75">
      <c r="A339" s="35" t="s">
        <v>56</v>
      </c>
      <c r="E339" s="40" t="s">
        <v>5</v>
      </c>
    </row>
    <row r="340" spans="1:5" ht="165.75">
      <c r="A340" t="s">
        <v>58</v>
      </c>
      <c r="E340" s="39" t="s">
        <v>1212</v>
      </c>
    </row>
    <row r="341" spans="1:13" ht="12.75">
      <c r="A341" t="s">
        <v>46</v>
      </c>
      <c r="C341" s="31" t="s">
        <v>3116</v>
      </c>
      <c r="E341" s="33" t="s">
        <v>4201</v>
      </c>
      <c r="J341" s="32">
        <f>0</f>
      </c>
      <c s="32">
        <f>0</f>
      </c>
      <c s="32">
        <f>0+L342</f>
      </c>
      <c s="32">
        <f>0+M342</f>
      </c>
    </row>
    <row r="342" spans="1:16" ht="25.5">
      <c r="A342" t="s">
        <v>48</v>
      </c>
      <c s="34" t="s">
        <v>3701</v>
      </c>
      <c s="34" t="s">
        <v>4203</v>
      </c>
      <c s="35" t="s">
        <v>5</v>
      </c>
      <c s="6" t="s">
        <v>4204</v>
      </c>
      <c s="36" t="s">
        <v>246</v>
      </c>
      <c s="37">
        <v>1695.982</v>
      </c>
      <c s="36">
        <v>0</v>
      </c>
      <c s="36">
        <f>ROUND(G342*H342,6)</f>
      </c>
      <c r="L342" s="38">
        <v>0</v>
      </c>
      <c s="32">
        <f>ROUND(ROUND(L342,2)*ROUND(G342,3),2)</f>
      </c>
      <c s="36" t="s">
        <v>1501</v>
      </c>
      <c>
        <f>(M342*21)/100</f>
      </c>
      <c t="s">
        <v>27</v>
      </c>
    </row>
    <row r="343" spans="1:5" ht="38.25">
      <c r="A343" s="35" t="s">
        <v>54</v>
      </c>
      <c r="E343" s="39" t="s">
        <v>4205</v>
      </c>
    </row>
    <row r="344" spans="1:5" ht="12.75">
      <c r="A344" s="35" t="s">
        <v>56</v>
      </c>
      <c r="E344" s="40" t="s">
        <v>5</v>
      </c>
    </row>
    <row r="345" spans="1:5" ht="63.75">
      <c r="A345" t="s">
        <v>58</v>
      </c>
      <c r="E345" s="39" t="s">
        <v>4207</v>
      </c>
    </row>
    <row r="346" spans="1:13" ht="12.75">
      <c r="A346" t="s">
        <v>46</v>
      </c>
      <c r="C346" s="31" t="s">
        <v>2391</v>
      </c>
      <c r="E346" s="33" t="s">
        <v>4720</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3706</v>
      </c>
      <c s="34" t="s">
        <v>6794</v>
      </c>
      <c s="35" t="s">
        <v>5</v>
      </c>
      <c s="6" t="s">
        <v>6795</v>
      </c>
      <c s="36" t="s">
        <v>1380</v>
      </c>
      <c s="37">
        <v>109.968</v>
      </c>
      <c s="36">
        <v>0.00108</v>
      </c>
      <c s="36">
        <f>ROUND(G347*H347,6)</f>
      </c>
      <c r="L347" s="38">
        <v>0</v>
      </c>
      <c s="32">
        <f>ROUND(ROUND(L347,2)*ROUND(G347,3),2)</f>
      </c>
      <c s="36" t="s">
        <v>1501</v>
      </c>
      <c>
        <f>(M347*21)/100</f>
      </c>
      <c t="s">
        <v>27</v>
      </c>
    </row>
    <row r="348" spans="1:5" ht="25.5">
      <c r="A348" s="35" t="s">
        <v>54</v>
      </c>
      <c r="E348" s="39" t="s">
        <v>6795</v>
      </c>
    </row>
    <row r="349" spans="1:5" ht="12.75">
      <c r="A349" s="35" t="s">
        <v>56</v>
      </c>
      <c r="E349" s="40" t="s">
        <v>6796</v>
      </c>
    </row>
    <row r="350" spans="1:5" ht="127.5">
      <c r="A350" t="s">
        <v>58</v>
      </c>
      <c r="E350" s="39" t="s">
        <v>4366</v>
      </c>
    </row>
    <row r="351" spans="1:16" ht="25.5">
      <c r="A351" t="s">
        <v>48</v>
      </c>
      <c s="34" t="s">
        <v>3711</v>
      </c>
      <c s="34" t="s">
        <v>6797</v>
      </c>
      <c s="35" t="s">
        <v>5</v>
      </c>
      <c s="6" t="s">
        <v>6798</v>
      </c>
      <c s="36" t="s">
        <v>52</v>
      </c>
      <c s="37">
        <v>151.043</v>
      </c>
      <c s="36">
        <v>0.00267</v>
      </c>
      <c s="36">
        <f>ROUND(G351*H351,6)</f>
      </c>
      <c r="L351" s="38">
        <v>0</v>
      </c>
      <c s="32">
        <f>ROUND(ROUND(L351,2)*ROUND(G351,3),2)</f>
      </c>
      <c s="36" t="s">
        <v>1501</v>
      </c>
      <c>
        <f>(M351*21)/100</f>
      </c>
      <c t="s">
        <v>27</v>
      </c>
    </row>
    <row r="352" spans="1:5" ht="25.5">
      <c r="A352" s="35" t="s">
        <v>54</v>
      </c>
      <c r="E352" s="39" t="s">
        <v>6798</v>
      </c>
    </row>
    <row r="353" spans="1:5" ht="12.75">
      <c r="A353" s="35" t="s">
        <v>56</v>
      </c>
      <c r="E353" s="40" t="s">
        <v>5</v>
      </c>
    </row>
    <row r="354" spans="1:5" ht="127.5">
      <c r="A354" t="s">
        <v>58</v>
      </c>
      <c r="E354" s="39" t="s">
        <v>4366</v>
      </c>
    </row>
    <row r="355" spans="1:16" ht="12.75">
      <c r="A355" t="s">
        <v>48</v>
      </c>
      <c s="34" t="s">
        <v>3714</v>
      </c>
      <c s="34" t="s">
        <v>6799</v>
      </c>
      <c s="35" t="s">
        <v>5</v>
      </c>
      <c s="6" t="s">
        <v>6800</v>
      </c>
      <c s="36" t="s">
        <v>52</v>
      </c>
      <c s="37">
        <v>154.064</v>
      </c>
      <c s="36">
        <v>0</v>
      </c>
      <c s="36">
        <f>ROUND(G355*H355,6)</f>
      </c>
      <c r="L355" s="38">
        <v>0</v>
      </c>
      <c s="32">
        <f>ROUND(ROUND(L355,2)*ROUND(G355,3),2)</f>
      </c>
      <c s="36" t="s">
        <v>1165</v>
      </c>
      <c>
        <f>(M355*21)/100</f>
      </c>
      <c t="s">
        <v>27</v>
      </c>
    </row>
    <row r="356" spans="1:5" ht="12.75">
      <c r="A356" s="35" t="s">
        <v>54</v>
      </c>
      <c r="E356" s="39" t="s">
        <v>6800</v>
      </c>
    </row>
    <row r="357" spans="1:5" ht="12.75">
      <c r="A357" s="35" t="s">
        <v>56</v>
      </c>
      <c r="E357" s="40" t="s">
        <v>5</v>
      </c>
    </row>
    <row r="358" spans="1:5" ht="12.75">
      <c r="A358" t="s">
        <v>58</v>
      </c>
      <c r="E358" s="39" t="s">
        <v>5</v>
      </c>
    </row>
    <row r="359" spans="1:16" ht="25.5">
      <c r="A359" t="s">
        <v>48</v>
      </c>
      <c s="34" t="s">
        <v>3717</v>
      </c>
      <c s="34" t="s">
        <v>6801</v>
      </c>
      <c s="35" t="s">
        <v>5</v>
      </c>
      <c s="6" t="s">
        <v>6802</v>
      </c>
      <c s="36" t="s">
        <v>52</v>
      </c>
      <c s="37">
        <v>20</v>
      </c>
      <c s="36">
        <v>0</v>
      </c>
      <c s="36">
        <f>ROUND(G359*H359,6)</f>
      </c>
      <c r="L359" s="38">
        <v>0</v>
      </c>
      <c s="32">
        <f>ROUND(ROUND(L359,2)*ROUND(G359,3),2)</f>
      </c>
      <c s="36" t="s">
        <v>1501</v>
      </c>
      <c>
        <f>(M359*21)/100</f>
      </c>
      <c t="s">
        <v>27</v>
      </c>
    </row>
    <row r="360" spans="1:5" ht="25.5">
      <c r="A360" s="35" t="s">
        <v>54</v>
      </c>
      <c r="E360" s="39" t="s">
        <v>6802</v>
      </c>
    </row>
    <row r="361" spans="1:5" ht="38.25">
      <c r="A361" s="35" t="s">
        <v>56</v>
      </c>
      <c r="E361" s="40" t="s">
        <v>6803</v>
      </c>
    </row>
    <row r="362" spans="1:5" ht="127.5">
      <c r="A362" t="s">
        <v>58</v>
      </c>
      <c r="E362" s="39" t="s">
        <v>4366</v>
      </c>
    </row>
    <row r="363" spans="1:16" ht="12.75">
      <c r="A363" t="s">
        <v>48</v>
      </c>
      <c s="34" t="s">
        <v>3722</v>
      </c>
      <c s="34" t="s">
        <v>6804</v>
      </c>
      <c s="35" t="s">
        <v>5</v>
      </c>
      <c s="6" t="s">
        <v>6805</v>
      </c>
      <c s="36" t="s">
        <v>52</v>
      </c>
      <c s="37">
        <v>20.4</v>
      </c>
      <c s="36">
        <v>0</v>
      </c>
      <c s="36">
        <f>ROUND(G363*H363,6)</f>
      </c>
      <c r="L363" s="38">
        <v>0</v>
      </c>
      <c s="32">
        <f>ROUND(ROUND(L363,2)*ROUND(G363,3),2)</f>
      </c>
      <c s="36" t="s">
        <v>1165</v>
      </c>
      <c>
        <f>(M363*21)/100</f>
      </c>
      <c t="s">
        <v>27</v>
      </c>
    </row>
    <row r="364" spans="1:5" ht="12.75">
      <c r="A364" s="35" t="s">
        <v>54</v>
      </c>
      <c r="E364" s="39" t="s">
        <v>6805</v>
      </c>
    </row>
    <row r="365" spans="1:5" ht="12.75">
      <c r="A365" s="35" t="s">
        <v>56</v>
      </c>
      <c r="E365" s="40" t="s">
        <v>5</v>
      </c>
    </row>
    <row r="366" spans="1:5" ht="12.75">
      <c r="A366" t="s">
        <v>58</v>
      </c>
      <c r="E366" s="39" t="s">
        <v>5</v>
      </c>
    </row>
    <row r="367" spans="1:16" ht="25.5">
      <c r="A367" t="s">
        <v>48</v>
      </c>
      <c s="34" t="s">
        <v>3728</v>
      </c>
      <c s="34" t="s">
        <v>4726</v>
      </c>
      <c s="35" t="s">
        <v>5</v>
      </c>
      <c s="6" t="s">
        <v>4727</v>
      </c>
      <c s="36" t="s">
        <v>163</v>
      </c>
      <c s="37">
        <v>77.2</v>
      </c>
      <c s="36">
        <v>0</v>
      </c>
      <c s="36">
        <f>ROUND(G367*H367,6)</f>
      </c>
      <c r="L367" s="38">
        <v>0</v>
      </c>
      <c s="32">
        <f>ROUND(ROUND(L367,2)*ROUND(G367,3),2)</f>
      </c>
      <c s="36" t="s">
        <v>1501</v>
      </c>
      <c>
        <f>(M367*21)/100</f>
      </c>
      <c t="s">
        <v>27</v>
      </c>
    </row>
    <row r="368" spans="1:5" ht="25.5">
      <c r="A368" s="35" t="s">
        <v>54</v>
      </c>
      <c r="E368" s="39" t="s">
        <v>4727</v>
      </c>
    </row>
    <row r="369" spans="1:5" ht="12.75">
      <c r="A369" s="35" t="s">
        <v>56</v>
      </c>
      <c r="E369" s="40" t="s">
        <v>5</v>
      </c>
    </row>
    <row r="370" spans="1:5" ht="12.75">
      <c r="A370" t="s">
        <v>58</v>
      </c>
      <c r="E370" s="39" t="s">
        <v>5</v>
      </c>
    </row>
    <row r="371" spans="1:16" ht="25.5">
      <c r="A371" t="s">
        <v>48</v>
      </c>
      <c s="34" t="s">
        <v>3734</v>
      </c>
      <c s="34" t="s">
        <v>4730</v>
      </c>
      <c s="35" t="s">
        <v>5</v>
      </c>
      <c s="6" t="s">
        <v>4731</v>
      </c>
      <c s="36" t="s">
        <v>163</v>
      </c>
      <c s="37">
        <v>190.565</v>
      </c>
      <c s="36">
        <v>0</v>
      </c>
      <c s="36">
        <f>ROUND(G371*H371,6)</f>
      </c>
      <c r="L371" s="38">
        <v>0</v>
      </c>
      <c s="32">
        <f>ROUND(ROUND(L371,2)*ROUND(G371,3),2)</f>
      </c>
      <c s="36" t="s">
        <v>1501</v>
      </c>
      <c>
        <f>(M371*21)/100</f>
      </c>
      <c t="s">
        <v>27</v>
      </c>
    </row>
    <row r="372" spans="1:5" ht="25.5">
      <c r="A372" s="35" t="s">
        <v>54</v>
      </c>
      <c r="E372" s="39" t="s">
        <v>4731</v>
      </c>
    </row>
    <row r="373" spans="1:5" ht="12.75">
      <c r="A373" s="35" t="s">
        <v>56</v>
      </c>
      <c r="E373" s="40" t="s">
        <v>5</v>
      </c>
    </row>
    <row r="374" spans="1:5" ht="12.75">
      <c r="A374" t="s">
        <v>58</v>
      </c>
      <c r="E374" s="39" t="s">
        <v>5</v>
      </c>
    </row>
    <row r="375" spans="1:16" ht="25.5">
      <c r="A375" t="s">
        <v>48</v>
      </c>
      <c s="34" t="s">
        <v>3738</v>
      </c>
      <c s="34" t="s">
        <v>6806</v>
      </c>
      <c s="35" t="s">
        <v>5</v>
      </c>
      <c s="6" t="s">
        <v>6807</v>
      </c>
      <c s="36" t="s">
        <v>163</v>
      </c>
      <c s="37">
        <v>272</v>
      </c>
      <c s="36">
        <v>0</v>
      </c>
      <c s="36">
        <f>ROUND(G375*H375,6)</f>
      </c>
      <c r="L375" s="38">
        <v>0</v>
      </c>
      <c s="32">
        <f>ROUND(ROUND(L375,2)*ROUND(G375,3),2)</f>
      </c>
      <c s="36" t="s">
        <v>1501</v>
      </c>
      <c>
        <f>(M375*21)/100</f>
      </c>
      <c t="s">
        <v>27</v>
      </c>
    </row>
    <row r="376" spans="1:5" ht="25.5">
      <c r="A376" s="35" t="s">
        <v>54</v>
      </c>
      <c r="E376" s="39" t="s">
        <v>6807</v>
      </c>
    </row>
    <row r="377" spans="1:5" ht="12.75">
      <c r="A377" s="35" t="s">
        <v>56</v>
      </c>
      <c r="E377" s="40" t="s">
        <v>5</v>
      </c>
    </row>
    <row r="378" spans="1:5" ht="12.75">
      <c r="A378" t="s">
        <v>58</v>
      </c>
      <c r="E378" s="39" t="s">
        <v>5</v>
      </c>
    </row>
    <row r="379" spans="1:16" ht="25.5">
      <c r="A379" t="s">
        <v>48</v>
      </c>
      <c s="34" t="s">
        <v>3742</v>
      </c>
      <c s="34" t="s">
        <v>6808</v>
      </c>
      <c s="35" t="s">
        <v>5</v>
      </c>
      <c s="6" t="s">
        <v>6809</v>
      </c>
      <c s="36" t="s">
        <v>163</v>
      </c>
      <c s="37">
        <v>646.65</v>
      </c>
      <c s="36">
        <v>0</v>
      </c>
      <c s="36">
        <f>ROUND(G379*H379,6)</f>
      </c>
      <c r="L379" s="38">
        <v>0</v>
      </c>
      <c s="32">
        <f>ROUND(ROUND(L379,2)*ROUND(G379,3),2)</f>
      </c>
      <c s="36" t="s">
        <v>1501</v>
      </c>
      <c>
        <f>(M379*21)/100</f>
      </c>
      <c t="s">
        <v>27</v>
      </c>
    </row>
    <row r="380" spans="1:5" ht="25.5">
      <c r="A380" s="35" t="s">
        <v>54</v>
      </c>
      <c r="E380" s="39" t="s">
        <v>6809</v>
      </c>
    </row>
    <row r="381" spans="1:5" ht="12.75">
      <c r="A381" s="35" t="s">
        <v>56</v>
      </c>
      <c r="E381" s="40" t="s">
        <v>5</v>
      </c>
    </row>
    <row r="382" spans="1:5" ht="12.75">
      <c r="A382" t="s">
        <v>58</v>
      </c>
      <c r="E382" s="39" t="s">
        <v>5</v>
      </c>
    </row>
    <row r="383" spans="1:16" ht="25.5">
      <c r="A383" t="s">
        <v>48</v>
      </c>
      <c s="34" t="s">
        <v>3747</v>
      </c>
      <c s="34" t="s">
        <v>6810</v>
      </c>
      <c s="35" t="s">
        <v>5</v>
      </c>
      <c s="6" t="s">
        <v>6811</v>
      </c>
      <c s="36" t="s">
        <v>163</v>
      </c>
      <c s="37">
        <v>1244.24</v>
      </c>
      <c s="36">
        <v>0</v>
      </c>
      <c s="36">
        <f>ROUND(G383*H383,6)</f>
      </c>
      <c r="L383" s="38">
        <v>0</v>
      </c>
      <c s="32">
        <f>ROUND(ROUND(L383,2)*ROUND(G383,3),2)</f>
      </c>
      <c s="36" t="s">
        <v>1501</v>
      </c>
      <c>
        <f>(M383*21)/100</f>
      </c>
      <c t="s">
        <v>27</v>
      </c>
    </row>
    <row r="384" spans="1:5" ht="25.5">
      <c r="A384" s="35" t="s">
        <v>54</v>
      </c>
      <c r="E384" s="39" t="s">
        <v>6811</v>
      </c>
    </row>
    <row r="385" spans="1:5" ht="12.75">
      <c r="A385" s="35" t="s">
        <v>56</v>
      </c>
      <c r="E385" s="40" t="s">
        <v>5</v>
      </c>
    </row>
    <row r="386" spans="1:5" ht="12.75">
      <c r="A386" t="s">
        <v>58</v>
      </c>
      <c r="E386" s="39" t="s">
        <v>5</v>
      </c>
    </row>
    <row r="387" spans="1:16" ht="25.5">
      <c r="A387" t="s">
        <v>48</v>
      </c>
      <c s="34" t="s">
        <v>3751</v>
      </c>
      <c s="34" t="s">
        <v>6812</v>
      </c>
      <c s="35" t="s">
        <v>5</v>
      </c>
      <c s="6" t="s">
        <v>6813</v>
      </c>
      <c s="36" t="s">
        <v>163</v>
      </c>
      <c s="37">
        <v>77.2</v>
      </c>
      <c s="36">
        <v>0</v>
      </c>
      <c s="36">
        <f>ROUND(G387*H387,6)</f>
      </c>
      <c r="L387" s="38">
        <v>0</v>
      </c>
      <c s="32">
        <f>ROUND(ROUND(L387,2)*ROUND(G387,3),2)</f>
      </c>
      <c s="36" t="s">
        <v>1501</v>
      </c>
      <c>
        <f>(M387*21)/100</f>
      </c>
      <c t="s">
        <v>27</v>
      </c>
    </row>
    <row r="388" spans="1:5" ht="38.25">
      <c r="A388" s="35" t="s">
        <v>54</v>
      </c>
      <c r="E388" s="39" t="s">
        <v>6814</v>
      </c>
    </row>
    <row r="389" spans="1:5" ht="25.5">
      <c r="A389" s="35" t="s">
        <v>56</v>
      </c>
      <c r="E389" s="40" t="s">
        <v>6815</v>
      </c>
    </row>
    <row r="390" spans="1:5" ht="51">
      <c r="A390" t="s">
        <v>58</v>
      </c>
      <c r="E390" s="39" t="s">
        <v>6816</v>
      </c>
    </row>
    <row r="391" spans="1:16" ht="12.75">
      <c r="A391" t="s">
        <v>48</v>
      </c>
      <c s="34" t="s">
        <v>3755</v>
      </c>
      <c s="34" t="s">
        <v>6817</v>
      </c>
      <c s="35" t="s">
        <v>5</v>
      </c>
      <c s="6" t="s">
        <v>6818</v>
      </c>
      <c s="36" t="s">
        <v>1380</v>
      </c>
      <c s="37">
        <v>1.019</v>
      </c>
      <c s="36">
        <v>0.55</v>
      </c>
      <c s="36">
        <f>ROUND(G391*H391,6)</f>
      </c>
      <c r="L391" s="38">
        <v>0</v>
      </c>
      <c s="32">
        <f>ROUND(ROUND(L391,2)*ROUND(G391,3),2)</f>
      </c>
      <c s="36" t="s">
        <v>1501</v>
      </c>
      <c>
        <f>(M391*21)/100</f>
      </c>
      <c t="s">
        <v>27</v>
      </c>
    </row>
    <row r="392" spans="1:5" ht="12.75">
      <c r="A392" s="35" t="s">
        <v>54</v>
      </c>
      <c r="E392" s="39" t="s">
        <v>6818</v>
      </c>
    </row>
    <row r="393" spans="1:5" ht="25.5">
      <c r="A393" s="35" t="s">
        <v>56</v>
      </c>
      <c r="E393" s="40" t="s">
        <v>6819</v>
      </c>
    </row>
    <row r="394" spans="1:5" ht="12.75">
      <c r="A394" t="s">
        <v>58</v>
      </c>
      <c r="E394" s="39" t="s">
        <v>5</v>
      </c>
    </row>
    <row r="395" spans="1:16" ht="25.5">
      <c r="A395" t="s">
        <v>48</v>
      </c>
      <c s="34" t="s">
        <v>3759</v>
      </c>
      <c s="34" t="s">
        <v>6820</v>
      </c>
      <c s="35" t="s">
        <v>5</v>
      </c>
      <c s="6" t="s">
        <v>6813</v>
      </c>
      <c s="36" t="s">
        <v>163</v>
      </c>
      <c s="37">
        <v>190.565</v>
      </c>
      <c s="36">
        <v>0</v>
      </c>
      <c s="36">
        <f>ROUND(G395*H395,6)</f>
      </c>
      <c r="L395" s="38">
        <v>0</v>
      </c>
      <c s="32">
        <f>ROUND(ROUND(L395,2)*ROUND(G395,3),2)</f>
      </c>
      <c s="36" t="s">
        <v>1501</v>
      </c>
      <c>
        <f>(M395*21)/100</f>
      </c>
      <c t="s">
        <v>27</v>
      </c>
    </row>
    <row r="396" spans="1:5" ht="38.25">
      <c r="A396" s="35" t="s">
        <v>54</v>
      </c>
      <c r="E396" s="39" t="s">
        <v>6821</v>
      </c>
    </row>
    <row r="397" spans="1:5" ht="114.75">
      <c r="A397" s="35" t="s">
        <v>56</v>
      </c>
      <c r="E397" s="40" t="s">
        <v>6822</v>
      </c>
    </row>
    <row r="398" spans="1:5" ht="51">
      <c r="A398" t="s">
        <v>58</v>
      </c>
      <c r="E398" s="39" t="s">
        <v>6816</v>
      </c>
    </row>
    <row r="399" spans="1:16" ht="12.75">
      <c r="A399" t="s">
        <v>48</v>
      </c>
      <c s="34" t="s">
        <v>3762</v>
      </c>
      <c s="34" t="s">
        <v>6823</v>
      </c>
      <c s="35" t="s">
        <v>5</v>
      </c>
      <c s="6" t="s">
        <v>6824</v>
      </c>
      <c s="36" t="s">
        <v>1380</v>
      </c>
      <c s="37">
        <v>3.354</v>
      </c>
      <c s="36">
        <v>0.55</v>
      </c>
      <c s="36">
        <f>ROUND(G399*H399,6)</f>
      </c>
      <c r="L399" s="38">
        <v>0</v>
      </c>
      <c s="32">
        <f>ROUND(ROUND(L399,2)*ROUND(G399,3),2)</f>
      </c>
      <c s="36" t="s">
        <v>1501</v>
      </c>
      <c>
        <f>(M399*21)/100</f>
      </c>
      <c t="s">
        <v>27</v>
      </c>
    </row>
    <row r="400" spans="1:5" ht="12.75">
      <c r="A400" s="35" t="s">
        <v>54</v>
      </c>
      <c r="E400" s="39" t="s">
        <v>6824</v>
      </c>
    </row>
    <row r="401" spans="1:5" ht="114.75">
      <c r="A401" s="35" t="s">
        <v>56</v>
      </c>
      <c r="E401" s="40" t="s">
        <v>6825</v>
      </c>
    </row>
    <row r="402" spans="1:5" ht="12.75">
      <c r="A402" t="s">
        <v>58</v>
      </c>
      <c r="E402" s="39" t="s">
        <v>5</v>
      </c>
    </row>
    <row r="403" spans="1:16" ht="25.5">
      <c r="A403" t="s">
        <v>48</v>
      </c>
      <c s="34" t="s">
        <v>3765</v>
      </c>
      <c s="34" t="s">
        <v>6826</v>
      </c>
      <c s="35" t="s">
        <v>5</v>
      </c>
      <c s="6" t="s">
        <v>6813</v>
      </c>
      <c s="36" t="s">
        <v>163</v>
      </c>
      <c s="37">
        <v>271.992</v>
      </c>
      <c s="36">
        <v>0</v>
      </c>
      <c s="36">
        <f>ROUND(G403*H403,6)</f>
      </c>
      <c r="L403" s="38">
        <v>0</v>
      </c>
      <c s="32">
        <f>ROUND(ROUND(L403,2)*ROUND(G403,3),2)</f>
      </c>
      <c s="36" t="s">
        <v>1501</v>
      </c>
      <c>
        <f>(M403*21)/100</f>
      </c>
      <c t="s">
        <v>27</v>
      </c>
    </row>
    <row r="404" spans="1:5" ht="38.25">
      <c r="A404" s="35" t="s">
        <v>54</v>
      </c>
      <c r="E404" s="39" t="s">
        <v>6827</v>
      </c>
    </row>
    <row r="405" spans="1:5" ht="12.75">
      <c r="A405" s="35" t="s">
        <v>56</v>
      </c>
      <c r="E405" s="40" t="s">
        <v>5</v>
      </c>
    </row>
    <row r="406" spans="1:5" ht="51">
      <c r="A406" t="s">
        <v>58</v>
      </c>
      <c r="E406" s="39" t="s">
        <v>6816</v>
      </c>
    </row>
    <row r="407" spans="1:16" ht="12.75">
      <c r="A407" t="s">
        <v>48</v>
      </c>
      <c s="34" t="s">
        <v>3768</v>
      </c>
      <c s="34" t="s">
        <v>6828</v>
      </c>
      <c s="35" t="s">
        <v>5</v>
      </c>
      <c s="6" t="s">
        <v>6829</v>
      </c>
      <c s="36" t="s">
        <v>1380</v>
      </c>
      <c s="37">
        <v>7.181</v>
      </c>
      <c s="36">
        <v>0.55</v>
      </c>
      <c s="36">
        <f>ROUND(G407*H407,6)</f>
      </c>
      <c r="L407" s="38">
        <v>0</v>
      </c>
      <c s="32">
        <f>ROUND(ROUND(L407,2)*ROUND(G407,3),2)</f>
      </c>
      <c s="36" t="s">
        <v>1501</v>
      </c>
      <c>
        <f>(M407*21)/100</f>
      </c>
      <c t="s">
        <v>27</v>
      </c>
    </row>
    <row r="408" spans="1:5" ht="12.75">
      <c r="A408" s="35" t="s">
        <v>54</v>
      </c>
      <c r="E408" s="39" t="s">
        <v>6829</v>
      </c>
    </row>
    <row r="409" spans="1:5" ht="25.5">
      <c r="A409" s="35" t="s">
        <v>56</v>
      </c>
      <c r="E409" s="40" t="s">
        <v>6830</v>
      </c>
    </row>
    <row r="410" spans="1:5" ht="12.75">
      <c r="A410" t="s">
        <v>58</v>
      </c>
      <c r="E410" s="39" t="s">
        <v>5</v>
      </c>
    </row>
    <row r="411" spans="1:16" ht="25.5">
      <c r="A411" t="s">
        <v>48</v>
      </c>
      <c s="34" t="s">
        <v>3772</v>
      </c>
      <c s="34" t="s">
        <v>6831</v>
      </c>
      <c s="35" t="s">
        <v>5</v>
      </c>
      <c s="6" t="s">
        <v>6813</v>
      </c>
      <c s="36" t="s">
        <v>163</v>
      </c>
      <c s="37">
        <v>646.65</v>
      </c>
      <c s="36">
        <v>0</v>
      </c>
      <c s="36">
        <f>ROUND(G411*H411,6)</f>
      </c>
      <c r="L411" s="38">
        <v>0</v>
      </c>
      <c s="32">
        <f>ROUND(ROUND(L411,2)*ROUND(G411,3),2)</f>
      </c>
      <c s="36" t="s">
        <v>1501</v>
      </c>
      <c>
        <f>(M411*21)/100</f>
      </c>
      <c t="s">
        <v>27</v>
      </c>
    </row>
    <row r="412" spans="1:5" ht="38.25">
      <c r="A412" s="35" t="s">
        <v>54</v>
      </c>
      <c r="E412" s="39" t="s">
        <v>6832</v>
      </c>
    </row>
    <row r="413" spans="1:5" ht="114.75">
      <c r="A413" s="35" t="s">
        <v>56</v>
      </c>
      <c r="E413" s="40" t="s">
        <v>6833</v>
      </c>
    </row>
    <row r="414" spans="1:5" ht="51">
      <c r="A414" t="s">
        <v>58</v>
      </c>
      <c r="E414" s="39" t="s">
        <v>6816</v>
      </c>
    </row>
    <row r="415" spans="1:16" ht="12.75">
      <c r="A415" t="s">
        <v>48</v>
      </c>
      <c s="34" t="s">
        <v>3777</v>
      </c>
      <c s="34" t="s">
        <v>6834</v>
      </c>
      <c s="35" t="s">
        <v>5</v>
      </c>
      <c s="6" t="s">
        <v>6835</v>
      </c>
      <c s="36" t="s">
        <v>1380</v>
      </c>
      <c s="37">
        <v>27.351</v>
      </c>
      <c s="36">
        <v>0.55</v>
      </c>
      <c s="36">
        <f>ROUND(G415*H415,6)</f>
      </c>
      <c r="L415" s="38">
        <v>0</v>
      </c>
      <c s="32">
        <f>ROUND(ROUND(L415,2)*ROUND(G415,3),2)</f>
      </c>
      <c s="36" t="s">
        <v>1501</v>
      </c>
      <c>
        <f>(M415*21)/100</f>
      </c>
      <c t="s">
        <v>27</v>
      </c>
    </row>
    <row r="416" spans="1:5" ht="12.75">
      <c r="A416" s="35" t="s">
        <v>54</v>
      </c>
      <c r="E416" s="39" t="s">
        <v>6835</v>
      </c>
    </row>
    <row r="417" spans="1:5" ht="114.75">
      <c r="A417" s="35" t="s">
        <v>56</v>
      </c>
      <c r="E417" s="40" t="s">
        <v>6836</v>
      </c>
    </row>
    <row r="418" spans="1:5" ht="12.75">
      <c r="A418" t="s">
        <v>58</v>
      </c>
      <c r="E418" s="39" t="s">
        <v>5</v>
      </c>
    </row>
    <row r="419" spans="1:16" ht="25.5">
      <c r="A419" t="s">
        <v>48</v>
      </c>
      <c s="34" t="s">
        <v>3780</v>
      </c>
      <c s="34" t="s">
        <v>6837</v>
      </c>
      <c s="35" t="s">
        <v>5</v>
      </c>
      <c s="6" t="s">
        <v>6838</v>
      </c>
      <c s="36" t="s">
        <v>163</v>
      </c>
      <c s="37">
        <v>1244.24</v>
      </c>
      <c s="36">
        <v>0</v>
      </c>
      <c s="36">
        <f>ROUND(G419*H419,6)</f>
      </c>
      <c r="L419" s="38">
        <v>0</v>
      </c>
      <c s="32">
        <f>ROUND(ROUND(L419,2)*ROUND(G419,3),2)</f>
      </c>
      <c s="36" t="s">
        <v>1501</v>
      </c>
      <c>
        <f>(M419*21)/100</f>
      </c>
      <c t="s">
        <v>27</v>
      </c>
    </row>
    <row r="420" spans="1:5" ht="38.25">
      <c r="A420" s="35" t="s">
        <v>54</v>
      </c>
      <c r="E420" s="39" t="s">
        <v>6839</v>
      </c>
    </row>
    <row r="421" spans="1:5" ht="153">
      <c r="A421" s="35" t="s">
        <v>56</v>
      </c>
      <c r="E421" s="40" t="s">
        <v>6840</v>
      </c>
    </row>
    <row r="422" spans="1:5" ht="51">
      <c r="A422" t="s">
        <v>58</v>
      </c>
      <c r="E422" s="39" t="s">
        <v>6816</v>
      </c>
    </row>
    <row r="423" spans="1:16" ht="12.75">
      <c r="A423" t="s">
        <v>48</v>
      </c>
      <c s="34" t="s">
        <v>3783</v>
      </c>
      <c s="34" t="s">
        <v>6841</v>
      </c>
      <c s="35" t="s">
        <v>5</v>
      </c>
      <c s="6" t="s">
        <v>6842</v>
      </c>
      <c s="36" t="s">
        <v>1380</v>
      </c>
      <c s="37">
        <v>71.063</v>
      </c>
      <c s="36">
        <v>0.55</v>
      </c>
      <c s="36">
        <f>ROUND(G423*H423,6)</f>
      </c>
      <c r="L423" s="38">
        <v>0</v>
      </c>
      <c s="32">
        <f>ROUND(ROUND(L423,2)*ROUND(G423,3),2)</f>
      </c>
      <c s="36" t="s">
        <v>1501</v>
      </c>
      <c>
        <f>(M423*21)/100</f>
      </c>
      <c t="s">
        <v>27</v>
      </c>
    </row>
    <row r="424" spans="1:5" ht="12.75">
      <c r="A424" s="35" t="s">
        <v>54</v>
      </c>
      <c r="E424" s="39" t="s">
        <v>6842</v>
      </c>
    </row>
    <row r="425" spans="1:5" ht="153">
      <c r="A425" s="35" t="s">
        <v>56</v>
      </c>
      <c r="E425" s="40" t="s">
        <v>6843</v>
      </c>
    </row>
    <row r="426" spans="1:5" ht="12.75">
      <c r="A426" t="s">
        <v>58</v>
      </c>
      <c r="E426" s="39" t="s">
        <v>5</v>
      </c>
    </row>
    <row r="427" spans="1:16" ht="25.5">
      <c r="A427" t="s">
        <v>48</v>
      </c>
      <c s="34" t="s">
        <v>3787</v>
      </c>
      <c s="34" t="s">
        <v>6844</v>
      </c>
      <c s="35" t="s">
        <v>5</v>
      </c>
      <c s="6" t="s">
        <v>6845</v>
      </c>
      <c s="36" t="s">
        <v>1354</v>
      </c>
      <c s="37">
        <v>956.029</v>
      </c>
      <c s="36">
        <v>0</v>
      </c>
      <c s="36">
        <f>ROUND(G427*H427,6)</f>
      </c>
      <c r="L427" s="38">
        <v>0</v>
      </c>
      <c s="32">
        <f>ROUND(ROUND(L427,2)*ROUND(G427,3),2)</f>
      </c>
      <c s="36" t="s">
        <v>1501</v>
      </c>
      <c>
        <f>(M427*21)/100</f>
      </c>
      <c t="s">
        <v>27</v>
      </c>
    </row>
    <row r="428" spans="1:5" ht="25.5">
      <c r="A428" s="35" t="s">
        <v>54</v>
      </c>
      <c r="E428" s="39" t="s">
        <v>6846</v>
      </c>
    </row>
    <row r="429" spans="1:5" ht="140.25">
      <c r="A429" s="35" t="s">
        <v>56</v>
      </c>
      <c r="E429" s="40" t="s">
        <v>6847</v>
      </c>
    </row>
    <row r="430" spans="1:5" ht="51">
      <c r="A430" t="s">
        <v>58</v>
      </c>
      <c r="E430" s="39" t="s">
        <v>4359</v>
      </c>
    </row>
    <row r="431" spans="1:16" ht="12.75">
      <c r="A431" t="s">
        <v>48</v>
      </c>
      <c s="34" t="s">
        <v>3791</v>
      </c>
      <c s="34" t="s">
        <v>6848</v>
      </c>
      <c s="35" t="s">
        <v>5</v>
      </c>
      <c s="6" t="s">
        <v>6849</v>
      </c>
      <c s="36" t="s">
        <v>1354</v>
      </c>
      <c s="37">
        <v>1051.632</v>
      </c>
      <c s="36">
        <v>0.0145</v>
      </c>
      <c s="36">
        <f>ROUND(G431*H431,6)</f>
      </c>
      <c r="L431" s="38">
        <v>0</v>
      </c>
      <c s="32">
        <f>ROUND(ROUND(L431,2)*ROUND(G431,3),2)</f>
      </c>
      <c s="36" t="s">
        <v>1165</v>
      </c>
      <c>
        <f>(M431*21)/100</f>
      </c>
      <c t="s">
        <v>27</v>
      </c>
    </row>
    <row r="432" spans="1:5" ht="12.75">
      <c r="A432" s="35" t="s">
        <v>54</v>
      </c>
      <c r="E432" s="39" t="s">
        <v>6849</v>
      </c>
    </row>
    <row r="433" spans="1:5" ht="12.75">
      <c r="A433" s="35" t="s">
        <v>56</v>
      </c>
      <c r="E433" s="40" t="s">
        <v>5</v>
      </c>
    </row>
    <row r="434" spans="1:5" ht="12.75">
      <c r="A434" t="s">
        <v>58</v>
      </c>
      <c r="E434" s="39" t="s">
        <v>5</v>
      </c>
    </row>
    <row r="435" spans="1:16" ht="25.5">
      <c r="A435" t="s">
        <v>48</v>
      </c>
      <c s="34" t="s">
        <v>3794</v>
      </c>
      <c s="34" t="s">
        <v>4351</v>
      </c>
      <c s="35" t="s">
        <v>5</v>
      </c>
      <c s="6" t="s">
        <v>4352</v>
      </c>
      <c s="36" t="s">
        <v>1354</v>
      </c>
      <c s="37">
        <v>956.029</v>
      </c>
      <c s="36">
        <v>0</v>
      </c>
      <c s="36">
        <f>ROUND(G435*H435,6)</f>
      </c>
      <c r="L435" s="38">
        <v>0</v>
      </c>
      <c s="32">
        <f>ROUND(ROUND(L435,2)*ROUND(G435,3),2)</f>
      </c>
      <c s="36" t="s">
        <v>1501</v>
      </c>
      <c>
        <f>(M435*21)/100</f>
      </c>
      <c t="s">
        <v>27</v>
      </c>
    </row>
    <row r="436" spans="1:5" ht="25.5">
      <c r="A436" s="35" t="s">
        <v>54</v>
      </c>
      <c r="E436" s="39" t="s">
        <v>4353</v>
      </c>
    </row>
    <row r="437" spans="1:5" ht="12.75">
      <c r="A437" s="35" t="s">
        <v>56</v>
      </c>
      <c r="E437" s="40" t="s">
        <v>5</v>
      </c>
    </row>
    <row r="438" spans="1:5" ht="12.75">
      <c r="A438" t="s">
        <v>58</v>
      </c>
      <c r="E438" s="39" t="s">
        <v>5</v>
      </c>
    </row>
    <row r="439" spans="1:16" ht="25.5">
      <c r="A439" t="s">
        <v>48</v>
      </c>
      <c s="34" t="s">
        <v>3797</v>
      </c>
      <c s="34" t="s">
        <v>4382</v>
      </c>
      <c s="35" t="s">
        <v>5</v>
      </c>
      <c s="6" t="s">
        <v>4383</v>
      </c>
      <c s="36" t="s">
        <v>1380</v>
      </c>
      <c s="37">
        <v>138.362</v>
      </c>
      <c s="36">
        <v>0.02337</v>
      </c>
      <c s="36">
        <f>ROUND(G439*H439,6)</f>
      </c>
      <c r="L439" s="38">
        <v>0</v>
      </c>
      <c s="32">
        <f>ROUND(ROUND(L439,2)*ROUND(G439,3),2)</f>
      </c>
      <c s="36" t="s">
        <v>1501</v>
      </c>
      <c>
        <f>(M439*21)/100</f>
      </c>
      <c t="s">
        <v>27</v>
      </c>
    </row>
    <row r="440" spans="1:5" ht="25.5">
      <c r="A440" s="35" t="s">
        <v>54</v>
      </c>
      <c r="E440" s="39" t="s">
        <v>4383</v>
      </c>
    </row>
    <row r="441" spans="1:5" ht="12.75">
      <c r="A441" s="35" t="s">
        <v>56</v>
      </c>
      <c r="E441" s="40" t="s">
        <v>6850</v>
      </c>
    </row>
    <row r="442" spans="1:5" ht="63.75">
      <c r="A442" t="s">
        <v>58</v>
      </c>
      <c r="E442" s="39" t="s">
        <v>4385</v>
      </c>
    </row>
    <row r="443" spans="1:16" ht="25.5">
      <c r="A443" t="s">
        <v>48</v>
      </c>
      <c s="34" t="s">
        <v>3800</v>
      </c>
      <c s="34" t="s">
        <v>4790</v>
      </c>
      <c s="35" t="s">
        <v>5</v>
      </c>
      <c s="6" t="s">
        <v>4791</v>
      </c>
      <c s="36" t="s">
        <v>246</v>
      </c>
      <c s="37">
        <v>79.487</v>
      </c>
      <c s="36">
        <v>0</v>
      </c>
      <c s="36">
        <f>ROUND(G443*H443,6)</f>
      </c>
      <c r="L443" s="38">
        <v>0</v>
      </c>
      <c s="32">
        <f>ROUND(ROUND(L443,2)*ROUND(G443,3),2)</f>
      </c>
      <c s="36" t="s">
        <v>1501</v>
      </c>
      <c>
        <f>(M443*21)/100</f>
      </c>
      <c t="s">
        <v>27</v>
      </c>
    </row>
    <row r="444" spans="1:5" ht="25.5">
      <c r="A444" s="35" t="s">
        <v>54</v>
      </c>
      <c r="E444" s="39" t="s">
        <v>4792</v>
      </c>
    </row>
    <row r="445" spans="1:5" ht="12.75">
      <c r="A445" s="35" t="s">
        <v>56</v>
      </c>
      <c r="E445" s="40" t="s">
        <v>5</v>
      </c>
    </row>
    <row r="446" spans="1:5" ht="114.75">
      <c r="A446" t="s">
        <v>58</v>
      </c>
      <c r="E446" s="39" t="s">
        <v>4425</v>
      </c>
    </row>
    <row r="447" spans="1:13" ht="12.75">
      <c r="A447" t="s">
        <v>46</v>
      </c>
      <c r="C447" s="31" t="s">
        <v>2394</v>
      </c>
      <c r="E447" s="33" t="s">
        <v>6851</v>
      </c>
      <c r="J447" s="32">
        <f>0</f>
      </c>
      <c s="32">
        <f>0</f>
      </c>
      <c s="32">
        <f>0+L448+L452</f>
      </c>
      <c s="32">
        <f>0+M448+M452</f>
      </c>
    </row>
    <row r="448" spans="1:16" ht="25.5">
      <c r="A448" t="s">
        <v>48</v>
      </c>
      <c s="34" t="s">
        <v>3803</v>
      </c>
      <c s="34" t="s">
        <v>6852</v>
      </c>
      <c s="35" t="s">
        <v>5</v>
      </c>
      <c s="6" t="s">
        <v>6853</v>
      </c>
      <c s="36" t="s">
        <v>1354</v>
      </c>
      <c s="37">
        <v>23.828</v>
      </c>
      <c s="36">
        <v>0.01729</v>
      </c>
      <c s="36">
        <f>ROUND(G448*H448,6)</f>
      </c>
      <c r="L448" s="38">
        <v>0</v>
      </c>
      <c s="32">
        <f>ROUND(ROUND(L448,2)*ROUND(G448,3),2)</f>
      </c>
      <c s="36" t="s">
        <v>1501</v>
      </c>
      <c>
        <f>(M448*21)/100</f>
      </c>
      <c t="s">
        <v>27</v>
      </c>
    </row>
    <row r="449" spans="1:5" ht="38.25">
      <c r="A449" s="35" t="s">
        <v>54</v>
      </c>
      <c r="E449" s="39" t="s">
        <v>6854</v>
      </c>
    </row>
    <row r="450" spans="1:5" ht="25.5">
      <c r="A450" s="35" t="s">
        <v>56</v>
      </c>
      <c r="E450" s="40" t="s">
        <v>6855</v>
      </c>
    </row>
    <row r="451" spans="1:5" ht="76.5">
      <c r="A451" t="s">
        <v>58</v>
      </c>
      <c r="E451" s="39" t="s">
        <v>6856</v>
      </c>
    </row>
    <row r="452" spans="1:16" ht="25.5">
      <c r="A452" t="s">
        <v>48</v>
      </c>
      <c s="34" t="s">
        <v>3806</v>
      </c>
      <c s="34" t="s">
        <v>4911</v>
      </c>
      <c s="35" t="s">
        <v>5</v>
      </c>
      <c s="6" t="s">
        <v>6857</v>
      </c>
      <c s="36" t="s">
        <v>246</v>
      </c>
      <c s="37">
        <v>0.412</v>
      </c>
      <c s="36">
        <v>0</v>
      </c>
      <c s="36">
        <f>ROUND(G452*H452,6)</f>
      </c>
      <c r="L452" s="38">
        <v>0</v>
      </c>
      <c s="32">
        <f>ROUND(ROUND(L452,2)*ROUND(G452,3),2)</f>
      </c>
      <c s="36" t="s">
        <v>1501</v>
      </c>
      <c>
        <f>(M452*21)/100</f>
      </c>
      <c t="s">
        <v>27</v>
      </c>
    </row>
    <row r="453" spans="1:5" ht="38.25">
      <c r="A453" s="35" t="s">
        <v>54</v>
      </c>
      <c r="E453" s="39" t="s">
        <v>4913</v>
      </c>
    </row>
    <row r="454" spans="1:5" ht="12.75">
      <c r="A454" s="35" t="s">
        <v>56</v>
      </c>
      <c r="E454" s="40" t="s">
        <v>5</v>
      </c>
    </row>
    <row r="455" spans="1:5" ht="127.5">
      <c r="A455" t="s">
        <v>58</v>
      </c>
      <c r="E455" s="39" t="s">
        <v>4914</v>
      </c>
    </row>
    <row r="456" spans="1:13" ht="12.75">
      <c r="A456" t="s">
        <v>46</v>
      </c>
      <c r="C456" s="31" t="s">
        <v>2408</v>
      </c>
      <c r="E456" s="33" t="s">
        <v>2573</v>
      </c>
      <c r="J456" s="32">
        <f>0</f>
      </c>
      <c s="32">
        <f>0</f>
      </c>
      <c s="32">
        <f>0+L457+L461+L465+L469+L473+L477+L481+L485+L489+L493+L497+L501+L505</f>
      </c>
      <c s="32">
        <f>0+M457+M461+M465+M469+M473+M477+M481+M485+M489+M493+M497+M501+M505</f>
      </c>
    </row>
    <row r="457" spans="1:16" ht="12.75">
      <c r="A457" t="s">
        <v>48</v>
      </c>
      <c s="34" t="s">
        <v>3810</v>
      </c>
      <c s="34" t="s">
        <v>6858</v>
      </c>
      <c s="35" t="s">
        <v>5</v>
      </c>
      <c s="6" t="s">
        <v>6859</v>
      </c>
      <c s="36" t="s">
        <v>1401</v>
      </c>
      <c s="37">
        <v>1292.913</v>
      </c>
      <c s="36">
        <v>0</v>
      </c>
      <c s="36">
        <f>ROUND(G457*H457,6)</f>
      </c>
      <c r="L457" s="38">
        <v>0</v>
      </c>
      <c s="32">
        <f>ROUND(ROUND(L457,2)*ROUND(G457,3),2)</f>
      </c>
      <c s="36" t="s">
        <v>1165</v>
      </c>
      <c>
        <f>(M457*21)/100</f>
      </c>
      <c t="s">
        <v>27</v>
      </c>
    </row>
    <row r="458" spans="1:5" ht="12.75">
      <c r="A458" s="35" t="s">
        <v>54</v>
      </c>
      <c r="E458" s="39" t="s">
        <v>6859</v>
      </c>
    </row>
    <row r="459" spans="1:5" ht="25.5">
      <c r="A459" s="35" t="s">
        <v>56</v>
      </c>
      <c r="E459" s="40" t="s">
        <v>6860</v>
      </c>
    </row>
    <row r="460" spans="1:5" ht="12.75">
      <c r="A460" t="s">
        <v>58</v>
      </c>
      <c r="E460" s="39" t="s">
        <v>5</v>
      </c>
    </row>
    <row r="461" spans="1:16" ht="25.5">
      <c r="A461" t="s">
        <v>48</v>
      </c>
      <c s="34" t="s">
        <v>3814</v>
      </c>
      <c s="34" t="s">
        <v>6861</v>
      </c>
      <c s="35" t="s">
        <v>5</v>
      </c>
      <c s="6" t="s">
        <v>6862</v>
      </c>
      <c s="36" t="s">
        <v>1401</v>
      </c>
      <c s="37">
        <v>2536.861</v>
      </c>
      <c s="36">
        <v>0</v>
      </c>
      <c s="36">
        <f>ROUND(G461*H461,6)</f>
      </c>
      <c r="L461" s="38">
        <v>0</v>
      </c>
      <c s="32">
        <f>ROUND(ROUND(L461,2)*ROUND(G461,3),2)</f>
      </c>
      <c s="36" t="s">
        <v>1165</v>
      </c>
      <c>
        <f>(M461*21)/100</f>
      </c>
      <c t="s">
        <v>27</v>
      </c>
    </row>
    <row r="462" spans="1:5" ht="25.5">
      <c r="A462" s="35" t="s">
        <v>54</v>
      </c>
      <c r="E462" s="39" t="s">
        <v>6862</v>
      </c>
    </row>
    <row r="463" spans="1:5" ht="25.5">
      <c r="A463" s="35" t="s">
        <v>56</v>
      </c>
      <c r="E463" s="40" t="s">
        <v>6863</v>
      </c>
    </row>
    <row r="464" spans="1:5" ht="12.75">
      <c r="A464" t="s">
        <v>58</v>
      </c>
      <c r="E464" s="39" t="s">
        <v>5</v>
      </c>
    </row>
    <row r="465" spans="1:16" ht="12.75">
      <c r="A465" t="s">
        <v>48</v>
      </c>
      <c s="34" t="s">
        <v>3817</v>
      </c>
      <c s="34" t="s">
        <v>6864</v>
      </c>
      <c s="35" t="s">
        <v>5</v>
      </c>
      <c s="6" t="s">
        <v>6865</v>
      </c>
      <c s="36" t="s">
        <v>1401</v>
      </c>
      <c s="37">
        <v>656.338</v>
      </c>
      <c s="36">
        <v>0</v>
      </c>
      <c s="36">
        <f>ROUND(G465*H465,6)</f>
      </c>
      <c r="L465" s="38">
        <v>0</v>
      </c>
      <c s="32">
        <f>ROUND(ROUND(L465,2)*ROUND(G465,3),2)</f>
      </c>
      <c s="36" t="s">
        <v>1165</v>
      </c>
      <c>
        <f>(M465*21)/100</f>
      </c>
      <c t="s">
        <v>27</v>
      </c>
    </row>
    <row r="466" spans="1:5" ht="12.75">
      <c r="A466" s="35" t="s">
        <v>54</v>
      </c>
      <c r="E466" s="39" t="s">
        <v>6865</v>
      </c>
    </row>
    <row r="467" spans="1:5" ht="25.5">
      <c r="A467" s="35" t="s">
        <v>56</v>
      </c>
      <c r="E467" s="40" t="s">
        <v>6866</v>
      </c>
    </row>
    <row r="468" spans="1:5" ht="12.75">
      <c r="A468" t="s">
        <v>58</v>
      </c>
      <c r="E468" s="39" t="s">
        <v>5</v>
      </c>
    </row>
    <row r="469" spans="1:16" ht="25.5">
      <c r="A469" t="s">
        <v>48</v>
      </c>
      <c s="34" t="s">
        <v>3821</v>
      </c>
      <c s="34" t="s">
        <v>6867</v>
      </c>
      <c s="35" t="s">
        <v>5</v>
      </c>
      <c s="6" t="s">
        <v>6868</v>
      </c>
      <c s="36" t="s">
        <v>1401</v>
      </c>
      <c s="37">
        <v>1733.864</v>
      </c>
      <c s="36">
        <v>0</v>
      </c>
      <c s="36">
        <f>ROUND(G469*H469,6)</f>
      </c>
      <c r="L469" s="38">
        <v>0</v>
      </c>
      <c s="32">
        <f>ROUND(ROUND(L469,2)*ROUND(G469,3),2)</f>
      </c>
      <c s="36" t="s">
        <v>1165</v>
      </c>
      <c>
        <f>(M469*21)/100</f>
      </c>
      <c t="s">
        <v>27</v>
      </c>
    </row>
    <row r="470" spans="1:5" ht="25.5">
      <c r="A470" s="35" t="s">
        <v>54</v>
      </c>
      <c r="E470" s="39" t="s">
        <v>6868</v>
      </c>
    </row>
    <row r="471" spans="1:5" ht="25.5">
      <c r="A471" s="35" t="s">
        <v>56</v>
      </c>
      <c r="E471" s="40" t="s">
        <v>6869</v>
      </c>
    </row>
    <row r="472" spans="1:5" ht="12.75">
      <c r="A472" t="s">
        <v>58</v>
      </c>
      <c r="E472" s="39" t="s">
        <v>5</v>
      </c>
    </row>
    <row r="473" spans="1:16" ht="25.5">
      <c r="A473" t="s">
        <v>48</v>
      </c>
      <c s="34" t="s">
        <v>3824</v>
      </c>
      <c s="34" t="s">
        <v>6870</v>
      </c>
      <c s="35" t="s">
        <v>5</v>
      </c>
      <c s="6" t="s">
        <v>6871</v>
      </c>
      <c s="36" t="s">
        <v>1401</v>
      </c>
      <c s="37">
        <v>1636.223</v>
      </c>
      <c s="36">
        <v>0</v>
      </c>
      <c s="36">
        <f>ROUND(G473*H473,6)</f>
      </c>
      <c r="L473" s="38">
        <v>0</v>
      </c>
      <c s="32">
        <f>ROUND(ROUND(L473,2)*ROUND(G473,3),2)</f>
      </c>
      <c s="36" t="s">
        <v>1165</v>
      </c>
      <c>
        <f>(M473*21)/100</f>
      </c>
      <c t="s">
        <v>27</v>
      </c>
    </row>
    <row r="474" spans="1:5" ht="25.5">
      <c r="A474" s="35" t="s">
        <v>54</v>
      </c>
      <c r="E474" s="39" t="s">
        <v>6871</v>
      </c>
    </row>
    <row r="475" spans="1:5" ht="38.25">
      <c r="A475" s="35" t="s">
        <v>56</v>
      </c>
      <c r="E475" s="40" t="s">
        <v>6872</v>
      </c>
    </row>
    <row r="476" spans="1:5" ht="12.75">
      <c r="A476" t="s">
        <v>58</v>
      </c>
      <c r="E476" s="39" t="s">
        <v>5</v>
      </c>
    </row>
    <row r="477" spans="1:16" ht="25.5">
      <c r="A477" t="s">
        <v>48</v>
      </c>
      <c s="34" t="s">
        <v>3828</v>
      </c>
      <c s="34" t="s">
        <v>6873</v>
      </c>
      <c s="35" t="s">
        <v>5</v>
      </c>
      <c s="6" t="s">
        <v>6874</v>
      </c>
      <c s="36" t="s">
        <v>1401</v>
      </c>
      <c s="37">
        <v>502.304</v>
      </c>
      <c s="36">
        <v>0</v>
      </c>
      <c s="36">
        <f>ROUND(G477*H477,6)</f>
      </c>
      <c r="L477" s="38">
        <v>0</v>
      </c>
      <c s="32">
        <f>ROUND(ROUND(L477,2)*ROUND(G477,3),2)</f>
      </c>
      <c s="36" t="s">
        <v>1165</v>
      </c>
      <c>
        <f>(M477*21)/100</f>
      </c>
      <c t="s">
        <v>27</v>
      </c>
    </row>
    <row r="478" spans="1:5" ht="25.5">
      <c r="A478" s="35" t="s">
        <v>54</v>
      </c>
      <c r="E478" s="39" t="s">
        <v>6874</v>
      </c>
    </row>
    <row r="479" spans="1:5" ht="25.5">
      <c r="A479" s="35" t="s">
        <v>56</v>
      </c>
      <c r="E479" s="40" t="s">
        <v>6875</v>
      </c>
    </row>
    <row r="480" spans="1:5" ht="12.75">
      <c r="A480" t="s">
        <v>58</v>
      </c>
      <c r="E480" s="39" t="s">
        <v>5</v>
      </c>
    </row>
    <row r="481" spans="1:16" ht="12.75">
      <c r="A481" t="s">
        <v>48</v>
      </c>
      <c s="34" t="s">
        <v>3831</v>
      </c>
      <c s="34" t="s">
        <v>6876</v>
      </c>
      <c s="35" t="s">
        <v>5</v>
      </c>
      <c s="6" t="s">
        <v>6877</v>
      </c>
      <c s="36" t="s">
        <v>1401</v>
      </c>
      <c s="37">
        <v>51805.946</v>
      </c>
      <c s="36">
        <v>0</v>
      </c>
      <c s="36">
        <f>ROUND(G481*H481,6)</f>
      </c>
      <c r="L481" s="38">
        <v>0</v>
      </c>
      <c s="32">
        <f>ROUND(ROUND(L481,2)*ROUND(G481,3),2)</f>
      </c>
      <c s="36" t="s">
        <v>1165</v>
      </c>
      <c>
        <f>(M481*21)/100</f>
      </c>
      <c t="s">
        <v>27</v>
      </c>
    </row>
    <row r="482" spans="1:5" ht="12.75">
      <c r="A482" s="35" t="s">
        <v>54</v>
      </c>
      <c r="E482" s="39" t="s">
        <v>6877</v>
      </c>
    </row>
    <row r="483" spans="1:5" ht="25.5">
      <c r="A483" s="35" t="s">
        <v>56</v>
      </c>
      <c r="E483" s="40" t="s">
        <v>6878</v>
      </c>
    </row>
    <row r="484" spans="1:5" ht="12.75">
      <c r="A484" t="s">
        <v>58</v>
      </c>
      <c r="E484" s="39" t="s">
        <v>5</v>
      </c>
    </row>
    <row r="485" spans="1:16" ht="12.75">
      <c r="A485" t="s">
        <v>48</v>
      </c>
      <c s="34" t="s">
        <v>3835</v>
      </c>
      <c s="34" t="s">
        <v>6879</v>
      </c>
      <c s="35" t="s">
        <v>5</v>
      </c>
      <c s="6" t="s">
        <v>6880</v>
      </c>
      <c s="36" t="s">
        <v>52</v>
      </c>
      <c s="37">
        <v>2</v>
      </c>
      <c s="36">
        <v>0</v>
      </c>
      <c s="36">
        <f>ROUND(G485*H485,6)</f>
      </c>
      <c r="L485" s="38">
        <v>0</v>
      </c>
      <c s="32">
        <f>ROUND(ROUND(L485,2)*ROUND(G485,3),2)</f>
      </c>
      <c s="36" t="s">
        <v>1165</v>
      </c>
      <c>
        <f>(M485*21)/100</f>
      </c>
      <c t="s">
        <v>27</v>
      </c>
    </row>
    <row r="486" spans="1:5" ht="12.75">
      <c r="A486" s="35" t="s">
        <v>54</v>
      </c>
      <c r="E486" s="39" t="s">
        <v>6880</v>
      </c>
    </row>
    <row r="487" spans="1:5" ht="12.75">
      <c r="A487" s="35" t="s">
        <v>56</v>
      </c>
      <c r="E487" s="40" t="s">
        <v>5</v>
      </c>
    </row>
    <row r="488" spans="1:5" ht="12.75">
      <c r="A488" t="s">
        <v>58</v>
      </c>
      <c r="E488" s="39" t="s">
        <v>5</v>
      </c>
    </row>
    <row r="489" spans="1:16" ht="12.75">
      <c r="A489" t="s">
        <v>48</v>
      </c>
      <c s="34" t="s">
        <v>3839</v>
      </c>
      <c s="34" t="s">
        <v>6881</v>
      </c>
      <c s="35" t="s">
        <v>5</v>
      </c>
      <c s="6" t="s">
        <v>6882</v>
      </c>
      <c s="36" t="s">
        <v>1401</v>
      </c>
      <c s="37">
        <v>9103.632</v>
      </c>
      <c s="36">
        <v>0</v>
      </c>
      <c s="36">
        <f>ROUND(G489*H489,6)</f>
      </c>
      <c r="L489" s="38">
        <v>0</v>
      </c>
      <c s="32">
        <f>ROUND(ROUND(L489,2)*ROUND(G489,3),2)</f>
      </c>
      <c s="36" t="s">
        <v>1165</v>
      </c>
      <c>
        <f>(M489*21)/100</f>
      </c>
      <c t="s">
        <v>27</v>
      </c>
    </row>
    <row r="490" spans="1:5" ht="12.75">
      <c r="A490" s="35" t="s">
        <v>54</v>
      </c>
      <c r="E490" s="39" t="s">
        <v>6882</v>
      </c>
    </row>
    <row r="491" spans="1:5" ht="25.5">
      <c r="A491" s="35" t="s">
        <v>56</v>
      </c>
      <c r="E491" s="40" t="s">
        <v>6883</v>
      </c>
    </row>
    <row r="492" spans="1:5" ht="12.75">
      <c r="A492" t="s">
        <v>58</v>
      </c>
      <c r="E492" s="39" t="s">
        <v>5</v>
      </c>
    </row>
    <row r="493" spans="1:16" ht="25.5">
      <c r="A493" t="s">
        <v>48</v>
      </c>
      <c s="34" t="s">
        <v>3843</v>
      </c>
      <c s="34" t="s">
        <v>6884</v>
      </c>
      <c s="35" t="s">
        <v>5</v>
      </c>
      <c s="6" t="s">
        <v>6885</v>
      </c>
      <c s="36" t="s">
        <v>1401</v>
      </c>
      <c s="37">
        <v>1141.593</v>
      </c>
      <c s="36">
        <v>0</v>
      </c>
      <c s="36">
        <f>ROUND(G493*H493,6)</f>
      </c>
      <c r="L493" s="38">
        <v>0</v>
      </c>
      <c s="32">
        <f>ROUND(ROUND(L493,2)*ROUND(G493,3),2)</f>
      </c>
      <c s="36" t="s">
        <v>1165</v>
      </c>
      <c>
        <f>(M493*21)/100</f>
      </c>
      <c t="s">
        <v>27</v>
      </c>
    </row>
    <row r="494" spans="1:5" ht="25.5">
      <c r="A494" s="35" t="s">
        <v>54</v>
      </c>
      <c r="E494" s="39" t="s">
        <v>6885</v>
      </c>
    </row>
    <row r="495" spans="1:5" ht="63.75">
      <c r="A495" s="35" t="s">
        <v>56</v>
      </c>
      <c r="E495" s="40" t="s">
        <v>6886</v>
      </c>
    </row>
    <row r="496" spans="1:5" ht="12.75">
      <c r="A496" t="s">
        <v>58</v>
      </c>
      <c r="E496" s="39" t="s">
        <v>5</v>
      </c>
    </row>
    <row r="497" spans="1:16" ht="12.75">
      <c r="A497" t="s">
        <v>48</v>
      </c>
      <c s="34" t="s">
        <v>3847</v>
      </c>
      <c s="34" t="s">
        <v>6887</v>
      </c>
      <c s="35" t="s">
        <v>5</v>
      </c>
      <c s="6" t="s">
        <v>6888</v>
      </c>
      <c s="36" t="s">
        <v>1401</v>
      </c>
      <c s="37">
        <v>645.66</v>
      </c>
      <c s="36">
        <v>0</v>
      </c>
      <c s="36">
        <f>ROUND(G497*H497,6)</f>
      </c>
      <c r="L497" s="38">
        <v>0</v>
      </c>
      <c s="32">
        <f>ROUND(ROUND(L497,2)*ROUND(G497,3),2)</f>
      </c>
      <c s="36" t="s">
        <v>1165</v>
      </c>
      <c>
        <f>(M497*21)/100</f>
      </c>
      <c t="s">
        <v>27</v>
      </c>
    </row>
    <row r="498" spans="1:5" ht="12.75">
      <c r="A498" s="35" t="s">
        <v>54</v>
      </c>
      <c r="E498" s="39" t="s">
        <v>6888</v>
      </c>
    </row>
    <row r="499" spans="1:5" ht="25.5">
      <c r="A499" s="35" t="s">
        <v>56</v>
      </c>
      <c r="E499" s="40" t="s">
        <v>6889</v>
      </c>
    </row>
    <row r="500" spans="1:5" ht="12.75">
      <c r="A500" t="s">
        <v>58</v>
      </c>
      <c r="E500" s="39" t="s">
        <v>5</v>
      </c>
    </row>
    <row r="501" spans="1:16" ht="12.75">
      <c r="A501" t="s">
        <v>48</v>
      </c>
      <c s="34" t="s">
        <v>3850</v>
      </c>
      <c s="34" t="s">
        <v>6890</v>
      </c>
      <c s="35" t="s">
        <v>5</v>
      </c>
      <c s="6" t="s">
        <v>6891</v>
      </c>
      <c s="36" t="s">
        <v>1401</v>
      </c>
      <c s="37">
        <v>612.032</v>
      </c>
      <c s="36">
        <v>0</v>
      </c>
      <c s="36">
        <f>ROUND(G501*H501,6)</f>
      </c>
      <c r="L501" s="38">
        <v>0</v>
      </c>
      <c s="32">
        <f>ROUND(ROUND(L501,2)*ROUND(G501,3),2)</f>
      </c>
      <c s="36" t="s">
        <v>1165</v>
      </c>
      <c>
        <f>(M501*21)/100</f>
      </c>
      <c t="s">
        <v>27</v>
      </c>
    </row>
    <row r="502" spans="1:5" ht="12.75">
      <c r="A502" s="35" t="s">
        <v>54</v>
      </c>
      <c r="E502" s="39" t="s">
        <v>6891</v>
      </c>
    </row>
    <row r="503" spans="1:5" ht="25.5">
      <c r="A503" s="35" t="s">
        <v>56</v>
      </c>
      <c r="E503" s="40" t="s">
        <v>6892</v>
      </c>
    </row>
    <row r="504" spans="1:5" ht="12.75">
      <c r="A504" t="s">
        <v>58</v>
      </c>
      <c r="E504" s="39" t="s">
        <v>5</v>
      </c>
    </row>
    <row r="505" spans="1:16" ht="25.5">
      <c r="A505" t="s">
        <v>48</v>
      </c>
      <c s="34" t="s">
        <v>3854</v>
      </c>
      <c s="34" t="s">
        <v>3390</v>
      </c>
      <c s="35" t="s">
        <v>5</v>
      </c>
      <c s="6" t="s">
        <v>3391</v>
      </c>
      <c s="36" t="s">
        <v>246</v>
      </c>
      <c s="37">
        <v>71.18</v>
      </c>
      <c s="36">
        <v>0</v>
      </c>
      <c s="36">
        <f>ROUND(G505*H505,6)</f>
      </c>
      <c r="L505" s="38">
        <v>0</v>
      </c>
      <c s="32">
        <f>ROUND(ROUND(L505,2)*ROUND(G505,3),2)</f>
      </c>
      <c s="36" t="s">
        <v>1501</v>
      </c>
      <c>
        <f>(M505*21)/100</f>
      </c>
      <c t="s">
        <v>27</v>
      </c>
    </row>
    <row r="506" spans="1:5" ht="25.5">
      <c r="A506" s="35" t="s">
        <v>54</v>
      </c>
      <c r="E506" s="39" t="s">
        <v>3392</v>
      </c>
    </row>
    <row r="507" spans="1:5" ht="12.75">
      <c r="A507" s="35" t="s">
        <v>56</v>
      </c>
      <c r="E507" s="40" t="s">
        <v>5</v>
      </c>
    </row>
    <row r="508" spans="1:5" ht="114.75">
      <c r="A508" t="s">
        <v>58</v>
      </c>
      <c r="E508" s="39" t="s">
        <v>3393</v>
      </c>
    </row>
    <row r="509" spans="1:13" ht="12.75">
      <c r="A509" t="s">
        <v>46</v>
      </c>
      <c r="C509" s="31" t="s">
        <v>2464</v>
      </c>
      <c r="E509" s="33" t="s">
        <v>5783</v>
      </c>
      <c r="J509" s="32">
        <f>0</f>
      </c>
      <c s="32">
        <f>0</f>
      </c>
      <c s="32">
        <f>0+L510+L514</f>
      </c>
      <c s="32">
        <f>0+M510+M514</f>
      </c>
    </row>
    <row r="510" spans="1:16" ht="25.5">
      <c r="A510" t="s">
        <v>48</v>
      </c>
      <c s="34" t="s">
        <v>3858</v>
      </c>
      <c s="34" t="s">
        <v>6893</v>
      </c>
      <c s="35" t="s">
        <v>5</v>
      </c>
      <c s="6" t="s">
        <v>6894</v>
      </c>
      <c s="36" t="s">
        <v>1354</v>
      </c>
      <c s="37">
        <v>3209.025</v>
      </c>
      <c s="36">
        <v>0.00017</v>
      </c>
      <c s="36">
        <f>ROUND(G510*H510,6)</f>
      </c>
      <c r="L510" s="38">
        <v>0</v>
      </c>
      <c s="32">
        <f>ROUND(ROUND(L510,2)*ROUND(G510,3),2)</f>
      </c>
      <c s="36" t="s">
        <v>1501</v>
      </c>
      <c>
        <f>(M510*21)/100</f>
      </c>
      <c t="s">
        <v>27</v>
      </c>
    </row>
    <row r="511" spans="1:5" ht="25.5">
      <c r="A511" s="35" t="s">
        <v>54</v>
      </c>
      <c r="E511" s="39" t="s">
        <v>6894</v>
      </c>
    </row>
    <row r="512" spans="1:5" ht="267.75">
      <c r="A512" s="35" t="s">
        <v>56</v>
      </c>
      <c r="E512" s="40" t="s">
        <v>6895</v>
      </c>
    </row>
    <row r="513" spans="1:5" ht="12.75">
      <c r="A513" t="s">
        <v>58</v>
      </c>
      <c r="E513" s="39" t="s">
        <v>5</v>
      </c>
    </row>
    <row r="514" spans="1:16" ht="12.75">
      <c r="A514" t="s">
        <v>48</v>
      </c>
      <c s="34" t="s">
        <v>3862</v>
      </c>
      <c s="34" t="s">
        <v>6896</v>
      </c>
      <c s="35" t="s">
        <v>5</v>
      </c>
      <c s="6" t="s">
        <v>6897</v>
      </c>
      <c s="36" t="s">
        <v>1354</v>
      </c>
      <c s="37">
        <v>5464.562</v>
      </c>
      <c s="36">
        <v>0.00012</v>
      </c>
      <c s="36">
        <f>ROUND(G514*H514,6)</f>
      </c>
      <c r="L514" s="38">
        <v>0</v>
      </c>
      <c s="32">
        <f>ROUND(ROUND(L514,2)*ROUND(G514,3),2)</f>
      </c>
      <c s="36" t="s">
        <v>1501</v>
      </c>
      <c>
        <f>(M514*21)/100</f>
      </c>
      <c t="s">
        <v>27</v>
      </c>
    </row>
    <row r="515" spans="1:5" ht="12.75">
      <c r="A515" s="35" t="s">
        <v>54</v>
      </c>
      <c r="E515" s="39" t="s">
        <v>6897</v>
      </c>
    </row>
    <row r="516" spans="1:5" ht="140.25">
      <c r="A516" s="35" t="s">
        <v>56</v>
      </c>
      <c r="E516" s="40" t="s">
        <v>6898</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6901</v>
      </c>
      <c r="E8" s="30" t="s">
        <v>6900</v>
      </c>
      <c r="J8" s="29">
        <f>0+J9</f>
      </c>
      <c s="29">
        <f>0+K9</f>
      </c>
      <c s="29">
        <f>0+L9</f>
      </c>
      <c s="29">
        <f>0+M9</f>
      </c>
    </row>
    <row r="9" spans="1:13" ht="12.75">
      <c r="A9" t="s">
        <v>46</v>
      </c>
      <c r="C9" s="31" t="s">
        <v>2520</v>
      </c>
      <c r="E9" s="33" t="s">
        <v>1294</v>
      </c>
      <c r="J9" s="32">
        <f>0</f>
      </c>
      <c s="32">
        <f>0</f>
      </c>
      <c s="32">
        <f>0+L10+L14+L18+L22+L26+L30+L34+L38+L42+L46+L50+L54+L58+L62+L66+L70+L74+L78+L82+L86+L90</f>
      </c>
      <c s="32">
        <f>0+M10+M14+M18+M22+M26+M30+M34+M38+M42+M46+M50+M54+M58+M62+M66+M70+M74+M78+M82+M86+M90</f>
      </c>
    </row>
    <row r="10" spans="1:16" ht="12.75">
      <c r="A10" t="s">
        <v>48</v>
      </c>
      <c s="34" t="s">
        <v>49</v>
      </c>
      <c s="34" t="s">
        <v>6902</v>
      </c>
      <c s="35" t="s">
        <v>5</v>
      </c>
      <c s="6" t="s">
        <v>6903</v>
      </c>
      <c s="36" t="s">
        <v>52</v>
      </c>
      <c s="37">
        <v>84</v>
      </c>
      <c s="36">
        <v>0.00018</v>
      </c>
      <c s="36">
        <f>ROUND(G10*H10,6)</f>
      </c>
      <c r="L10" s="38">
        <v>0</v>
      </c>
      <c s="32">
        <f>ROUND(ROUND(L10,2)*ROUND(G10,3),2)</f>
      </c>
      <c s="36" t="s">
        <v>1501</v>
      </c>
      <c>
        <f>(M10*21)/100</f>
      </c>
      <c t="s">
        <v>27</v>
      </c>
    </row>
    <row r="11" spans="1:5" ht="12.75">
      <c r="A11" s="35" t="s">
        <v>54</v>
      </c>
      <c r="E11" s="39" t="s">
        <v>6903</v>
      </c>
    </row>
    <row r="12" spans="1:5" ht="12.75">
      <c r="A12" s="35" t="s">
        <v>56</v>
      </c>
      <c r="E12" s="40" t="s">
        <v>6904</v>
      </c>
    </row>
    <row r="13" spans="1:5" ht="76.5">
      <c r="A13" t="s">
        <v>58</v>
      </c>
      <c r="E13" s="39" t="s">
        <v>6264</v>
      </c>
    </row>
    <row r="14" spans="1:16" ht="12.75">
      <c r="A14" t="s">
        <v>48</v>
      </c>
      <c s="34" t="s">
        <v>27</v>
      </c>
      <c s="34" t="s">
        <v>6905</v>
      </c>
      <c s="35" t="s">
        <v>5</v>
      </c>
      <c s="6" t="s">
        <v>6906</v>
      </c>
      <c s="36" t="s">
        <v>52</v>
      </c>
      <c s="37">
        <v>78</v>
      </c>
      <c s="36">
        <v>0.012</v>
      </c>
      <c s="36">
        <f>ROUND(G14*H14,6)</f>
      </c>
      <c r="L14" s="38">
        <v>0</v>
      </c>
      <c s="32">
        <f>ROUND(ROUND(L14,2)*ROUND(G14,3),2)</f>
      </c>
      <c s="36" t="s">
        <v>1501</v>
      </c>
      <c>
        <f>(M14*21)/100</f>
      </c>
      <c t="s">
        <v>27</v>
      </c>
    </row>
    <row r="15" spans="1:5" ht="12.75">
      <c r="A15" s="35" t="s">
        <v>54</v>
      </c>
      <c r="E15" s="39" t="s">
        <v>6906</v>
      </c>
    </row>
    <row r="16" spans="1:5" ht="12.75">
      <c r="A16" s="35" t="s">
        <v>56</v>
      </c>
      <c r="E16" s="40" t="s">
        <v>5</v>
      </c>
    </row>
    <row r="17" spans="1:5" ht="12.75">
      <c r="A17" t="s">
        <v>58</v>
      </c>
      <c r="E17" s="39" t="s">
        <v>5</v>
      </c>
    </row>
    <row r="18" spans="1:16" ht="12.75">
      <c r="A18" t="s">
        <v>48</v>
      </c>
      <c s="34" t="s">
        <v>26</v>
      </c>
      <c s="34" t="s">
        <v>6907</v>
      </c>
      <c s="35" t="s">
        <v>5</v>
      </c>
      <c s="6" t="s">
        <v>6908</v>
      </c>
      <c s="36" t="s">
        <v>52</v>
      </c>
      <c s="37">
        <v>6</v>
      </c>
      <c s="36">
        <v>0.009</v>
      </c>
      <c s="36">
        <f>ROUND(G18*H18,6)</f>
      </c>
      <c r="L18" s="38">
        <v>0</v>
      </c>
      <c s="32">
        <f>ROUND(ROUND(L18,2)*ROUND(G18,3),2)</f>
      </c>
      <c s="36" t="s">
        <v>1501</v>
      </c>
      <c>
        <f>(M18*21)/100</f>
      </c>
      <c t="s">
        <v>27</v>
      </c>
    </row>
    <row r="19" spans="1:5" ht="12.75">
      <c r="A19" s="35" t="s">
        <v>54</v>
      </c>
      <c r="E19" s="39" t="s">
        <v>6908</v>
      </c>
    </row>
    <row r="20" spans="1:5" ht="12.75">
      <c r="A20" s="35" t="s">
        <v>56</v>
      </c>
      <c r="E20" s="40" t="s">
        <v>5</v>
      </c>
    </row>
    <row r="21" spans="1:5" ht="12.75">
      <c r="A21" t="s">
        <v>58</v>
      </c>
      <c r="E21" s="39" t="s">
        <v>5</v>
      </c>
    </row>
    <row r="22" spans="1:16" ht="12.75">
      <c r="A22" t="s">
        <v>48</v>
      </c>
      <c s="34" t="s">
        <v>67</v>
      </c>
      <c s="34" t="s">
        <v>6909</v>
      </c>
      <c s="35" t="s">
        <v>5</v>
      </c>
      <c s="6" t="s">
        <v>6910</v>
      </c>
      <c s="36" t="s">
        <v>201</v>
      </c>
      <c s="37">
        <v>1</v>
      </c>
      <c s="36">
        <v>0</v>
      </c>
      <c s="36">
        <f>ROUND(G22*H22,6)</f>
      </c>
      <c r="L22" s="38">
        <v>0</v>
      </c>
      <c s="32">
        <f>ROUND(ROUND(L22,2)*ROUND(G22,3),2)</f>
      </c>
      <c s="36" t="s">
        <v>1165</v>
      </c>
      <c>
        <f>(M22*21)/100</f>
      </c>
      <c t="s">
        <v>27</v>
      </c>
    </row>
    <row r="23" spans="1:5" ht="12.75">
      <c r="A23" s="35" t="s">
        <v>54</v>
      </c>
      <c r="E23" s="39" t="s">
        <v>6910</v>
      </c>
    </row>
    <row r="24" spans="1:5" ht="25.5">
      <c r="A24" s="35" t="s">
        <v>56</v>
      </c>
      <c r="E24" s="40" t="s">
        <v>6911</v>
      </c>
    </row>
    <row r="25" spans="1:5" ht="12.75">
      <c r="A25" t="s">
        <v>58</v>
      </c>
      <c r="E25" s="39" t="s">
        <v>5</v>
      </c>
    </row>
    <row r="26" spans="1:16" ht="25.5">
      <c r="A26" t="s">
        <v>48</v>
      </c>
      <c s="34" t="s">
        <v>72</v>
      </c>
      <c s="34" t="s">
        <v>6912</v>
      </c>
      <c s="35" t="s">
        <v>5</v>
      </c>
      <c s="6" t="s">
        <v>6913</v>
      </c>
      <c s="36" t="s">
        <v>52</v>
      </c>
      <c s="37">
        <v>10</v>
      </c>
      <c s="36">
        <v>0.00025</v>
      </c>
      <c s="36">
        <f>ROUND(G26*H26,6)</f>
      </c>
      <c r="L26" s="38">
        <v>0</v>
      </c>
      <c s="32">
        <f>ROUND(ROUND(L26,2)*ROUND(G26,3),2)</f>
      </c>
      <c s="36" t="s">
        <v>1501</v>
      </c>
      <c>
        <f>(M26*21)/100</f>
      </c>
      <c t="s">
        <v>27</v>
      </c>
    </row>
    <row r="27" spans="1:5" ht="25.5">
      <c r="A27" s="35" t="s">
        <v>54</v>
      </c>
      <c r="E27" s="39" t="s">
        <v>6913</v>
      </c>
    </row>
    <row r="28" spans="1:5" ht="63.75">
      <c r="A28" s="35" t="s">
        <v>56</v>
      </c>
      <c r="E28" s="40" t="s">
        <v>6914</v>
      </c>
    </row>
    <row r="29" spans="1:5" ht="12.75">
      <c r="A29" t="s">
        <v>58</v>
      </c>
      <c r="E29" s="39" t="s">
        <v>6915</v>
      </c>
    </row>
    <row r="30" spans="1:16" ht="25.5">
      <c r="A30" t="s">
        <v>48</v>
      </c>
      <c s="34" t="s">
        <v>77</v>
      </c>
      <c s="34" t="s">
        <v>6916</v>
      </c>
      <c s="35" t="s">
        <v>5</v>
      </c>
      <c s="6" t="s">
        <v>6917</v>
      </c>
      <c s="36" t="s">
        <v>52</v>
      </c>
      <c s="37">
        <v>181</v>
      </c>
      <c s="36">
        <v>0.0003</v>
      </c>
      <c s="36">
        <f>ROUND(G30*H30,6)</f>
      </c>
      <c r="L30" s="38">
        <v>0</v>
      </c>
      <c s="32">
        <f>ROUND(ROUND(L30,2)*ROUND(G30,3),2)</f>
      </c>
      <c s="36" t="s">
        <v>1501</v>
      </c>
      <c>
        <f>(M30*21)/100</f>
      </c>
      <c t="s">
        <v>27</v>
      </c>
    </row>
    <row r="31" spans="1:5" ht="25.5">
      <c r="A31" s="35" t="s">
        <v>54</v>
      </c>
      <c r="E31" s="39" t="s">
        <v>6917</v>
      </c>
    </row>
    <row r="32" spans="1:5" ht="114.75">
      <c r="A32" s="35" t="s">
        <v>56</v>
      </c>
      <c r="E32" s="40" t="s">
        <v>6918</v>
      </c>
    </row>
    <row r="33" spans="1:5" ht="12.75">
      <c r="A33" t="s">
        <v>58</v>
      </c>
      <c r="E33" s="39" t="s">
        <v>6915</v>
      </c>
    </row>
    <row r="34" spans="1:16" ht="25.5">
      <c r="A34" t="s">
        <v>48</v>
      </c>
      <c s="34" t="s">
        <v>82</v>
      </c>
      <c s="34" t="s">
        <v>6919</v>
      </c>
      <c s="35" t="s">
        <v>5</v>
      </c>
      <c s="6" t="s">
        <v>6920</v>
      </c>
      <c s="36" t="s">
        <v>52</v>
      </c>
      <c s="37">
        <v>179</v>
      </c>
      <c s="36">
        <v>0.00035</v>
      </c>
      <c s="36">
        <f>ROUND(G34*H34,6)</f>
      </c>
      <c r="L34" s="38">
        <v>0</v>
      </c>
      <c s="32">
        <f>ROUND(ROUND(L34,2)*ROUND(G34,3),2)</f>
      </c>
      <c s="36" t="s">
        <v>1501</v>
      </c>
      <c>
        <f>(M34*21)/100</f>
      </c>
      <c t="s">
        <v>27</v>
      </c>
    </row>
    <row r="35" spans="1:5" ht="25.5">
      <c r="A35" s="35" t="s">
        <v>54</v>
      </c>
      <c r="E35" s="39" t="s">
        <v>6920</v>
      </c>
    </row>
    <row r="36" spans="1:5" ht="114.75">
      <c r="A36" s="35" t="s">
        <v>56</v>
      </c>
      <c r="E36" s="40" t="s">
        <v>6921</v>
      </c>
    </row>
    <row r="37" spans="1:5" ht="12.75">
      <c r="A37" t="s">
        <v>58</v>
      </c>
      <c r="E37" s="39" t="s">
        <v>6915</v>
      </c>
    </row>
    <row r="38" spans="1:16" ht="25.5">
      <c r="A38" t="s">
        <v>48</v>
      </c>
      <c s="34" t="s">
        <v>87</v>
      </c>
      <c s="34" t="s">
        <v>6922</v>
      </c>
      <c s="35" t="s">
        <v>5</v>
      </c>
      <c s="6" t="s">
        <v>6923</v>
      </c>
      <c s="36" t="s">
        <v>52</v>
      </c>
      <c s="37">
        <v>91</v>
      </c>
      <c s="36">
        <v>0.00057</v>
      </c>
      <c s="36">
        <f>ROUND(G38*H38,6)</f>
      </c>
      <c r="L38" s="38">
        <v>0</v>
      </c>
      <c s="32">
        <f>ROUND(ROUND(L38,2)*ROUND(G38,3),2)</f>
      </c>
      <c s="36" t="s">
        <v>1501</v>
      </c>
      <c>
        <f>(M38*21)/100</f>
      </c>
      <c t="s">
        <v>27</v>
      </c>
    </row>
    <row r="39" spans="1:5" ht="25.5">
      <c r="A39" s="35" t="s">
        <v>54</v>
      </c>
      <c r="E39" s="39" t="s">
        <v>6923</v>
      </c>
    </row>
    <row r="40" spans="1:5" ht="89.25">
      <c r="A40" s="35" t="s">
        <v>56</v>
      </c>
      <c r="E40" s="40" t="s">
        <v>6924</v>
      </c>
    </row>
    <row r="41" spans="1:5" ht="12.75">
      <c r="A41" t="s">
        <v>58</v>
      </c>
      <c r="E41" s="39" t="s">
        <v>6915</v>
      </c>
    </row>
    <row r="42" spans="1:16" ht="25.5">
      <c r="A42" t="s">
        <v>48</v>
      </c>
      <c s="34" t="s">
        <v>93</v>
      </c>
      <c s="34" t="s">
        <v>6925</v>
      </c>
      <c s="35" t="s">
        <v>5</v>
      </c>
      <c s="6" t="s">
        <v>6926</v>
      </c>
      <c s="36" t="s">
        <v>52</v>
      </c>
      <c s="37">
        <v>6</v>
      </c>
      <c s="36">
        <v>0.0009</v>
      </c>
      <c s="36">
        <f>ROUND(G42*H42,6)</f>
      </c>
      <c r="L42" s="38">
        <v>0</v>
      </c>
      <c s="32">
        <f>ROUND(ROUND(L42,2)*ROUND(G42,3),2)</f>
      </c>
      <c s="36" t="s">
        <v>1501</v>
      </c>
      <c>
        <f>(M42*21)/100</f>
      </c>
      <c t="s">
        <v>27</v>
      </c>
    </row>
    <row r="43" spans="1:5" ht="25.5">
      <c r="A43" s="35" t="s">
        <v>54</v>
      </c>
      <c r="E43" s="39" t="s">
        <v>6926</v>
      </c>
    </row>
    <row r="44" spans="1:5" ht="25.5">
      <c r="A44" s="35" t="s">
        <v>56</v>
      </c>
      <c r="E44" s="40" t="s">
        <v>6927</v>
      </c>
    </row>
    <row r="45" spans="1:5" ht="12.75">
      <c r="A45" t="s">
        <v>58</v>
      </c>
      <c r="E45" s="39" t="s">
        <v>6915</v>
      </c>
    </row>
    <row r="46" spans="1:16" ht="25.5">
      <c r="A46" t="s">
        <v>48</v>
      </c>
      <c s="34" t="s">
        <v>97</v>
      </c>
      <c s="34" t="s">
        <v>6928</v>
      </c>
      <c s="35" t="s">
        <v>5</v>
      </c>
      <c s="6" t="s">
        <v>6929</v>
      </c>
      <c s="36" t="s">
        <v>52</v>
      </c>
      <c s="37">
        <v>6</v>
      </c>
      <c s="36">
        <v>0.0008</v>
      </c>
      <c s="36">
        <f>ROUND(G46*H46,6)</f>
      </c>
      <c r="L46" s="38">
        <v>0</v>
      </c>
      <c s="32">
        <f>ROUND(ROUND(L46,2)*ROUND(G46,3),2)</f>
      </c>
      <c s="36" t="s">
        <v>1501</v>
      </c>
      <c>
        <f>(M46*21)/100</f>
      </c>
      <c t="s">
        <v>27</v>
      </c>
    </row>
    <row r="47" spans="1:5" ht="25.5">
      <c r="A47" s="35" t="s">
        <v>54</v>
      </c>
      <c r="E47" s="39" t="s">
        <v>6929</v>
      </c>
    </row>
    <row r="48" spans="1:5" ht="63.75">
      <c r="A48" s="35" t="s">
        <v>56</v>
      </c>
      <c r="E48" s="40" t="s">
        <v>6930</v>
      </c>
    </row>
    <row r="49" spans="1:5" ht="12.75">
      <c r="A49" t="s">
        <v>58</v>
      </c>
      <c r="E49" s="39" t="s">
        <v>6915</v>
      </c>
    </row>
    <row r="50" spans="1:16" ht="25.5">
      <c r="A50" t="s">
        <v>48</v>
      </c>
      <c s="34" t="s">
        <v>101</v>
      </c>
      <c s="34" t="s">
        <v>6931</v>
      </c>
      <c s="35" t="s">
        <v>5</v>
      </c>
      <c s="6" t="s">
        <v>6932</v>
      </c>
      <c s="36" t="s">
        <v>52</v>
      </c>
      <c s="37">
        <v>7</v>
      </c>
      <c s="36">
        <v>0.0008</v>
      </c>
      <c s="36">
        <f>ROUND(G50*H50,6)</f>
      </c>
      <c r="L50" s="38">
        <v>0</v>
      </c>
      <c s="32">
        <f>ROUND(ROUND(L50,2)*ROUND(G50,3),2)</f>
      </c>
      <c s="36" t="s">
        <v>1501</v>
      </c>
      <c>
        <f>(M50*21)/100</f>
      </c>
      <c t="s">
        <v>27</v>
      </c>
    </row>
    <row r="51" spans="1:5" ht="25.5">
      <c r="A51" s="35" t="s">
        <v>54</v>
      </c>
      <c r="E51" s="39" t="s">
        <v>6932</v>
      </c>
    </row>
    <row r="52" spans="1:5" ht="63.75">
      <c r="A52" s="35" t="s">
        <v>56</v>
      </c>
      <c r="E52" s="40" t="s">
        <v>6933</v>
      </c>
    </row>
    <row r="53" spans="1:5" ht="12.75">
      <c r="A53" t="s">
        <v>58</v>
      </c>
      <c r="E53" s="39" t="s">
        <v>6915</v>
      </c>
    </row>
    <row r="54" spans="1:16" ht="25.5">
      <c r="A54" t="s">
        <v>48</v>
      </c>
      <c s="34" t="s">
        <v>106</v>
      </c>
      <c s="34" t="s">
        <v>6934</v>
      </c>
      <c s="35" t="s">
        <v>5</v>
      </c>
      <c s="6" t="s">
        <v>6935</v>
      </c>
      <c s="36" t="s">
        <v>52</v>
      </c>
      <c s="37">
        <v>27</v>
      </c>
      <c s="36">
        <v>0.0008</v>
      </c>
      <c s="36">
        <f>ROUND(G54*H54,6)</f>
      </c>
      <c r="L54" s="38">
        <v>0</v>
      </c>
      <c s="32">
        <f>ROUND(ROUND(L54,2)*ROUND(G54,3),2)</f>
      </c>
      <c s="36" t="s">
        <v>1165</v>
      </c>
      <c>
        <f>(M54*21)/100</f>
      </c>
      <c t="s">
        <v>27</v>
      </c>
    </row>
    <row r="55" spans="1:5" ht="25.5">
      <c r="A55" s="35" t="s">
        <v>54</v>
      </c>
      <c r="E55" s="39" t="s">
        <v>6935</v>
      </c>
    </row>
    <row r="56" spans="1:5" ht="89.25">
      <c r="A56" s="35" t="s">
        <v>56</v>
      </c>
      <c r="E56" s="40" t="s">
        <v>6936</v>
      </c>
    </row>
    <row r="57" spans="1:5" ht="12.75">
      <c r="A57" t="s">
        <v>58</v>
      </c>
      <c r="E57" s="39" t="s">
        <v>6915</v>
      </c>
    </row>
    <row r="58" spans="1:16" ht="25.5">
      <c r="A58" t="s">
        <v>48</v>
      </c>
      <c s="34" t="s">
        <v>107</v>
      </c>
      <c s="34" t="s">
        <v>6937</v>
      </c>
      <c s="35" t="s">
        <v>5</v>
      </c>
      <c s="6" t="s">
        <v>6938</v>
      </c>
      <c s="36" t="s">
        <v>52</v>
      </c>
      <c s="37">
        <v>14</v>
      </c>
      <c s="36">
        <v>0.0008</v>
      </c>
      <c s="36">
        <f>ROUND(G58*H58,6)</f>
      </c>
      <c r="L58" s="38">
        <v>0</v>
      </c>
      <c s="32">
        <f>ROUND(ROUND(L58,2)*ROUND(G58,3),2)</f>
      </c>
      <c s="36" t="s">
        <v>1165</v>
      </c>
      <c>
        <f>(M58*21)/100</f>
      </c>
      <c t="s">
        <v>27</v>
      </c>
    </row>
    <row r="59" spans="1:5" ht="25.5">
      <c r="A59" s="35" t="s">
        <v>54</v>
      </c>
      <c r="E59" s="39" t="s">
        <v>6938</v>
      </c>
    </row>
    <row r="60" spans="1:5" ht="89.25">
      <c r="A60" s="35" t="s">
        <v>56</v>
      </c>
      <c r="E60" s="40" t="s">
        <v>6939</v>
      </c>
    </row>
    <row r="61" spans="1:5" ht="12.75">
      <c r="A61" t="s">
        <v>58</v>
      </c>
      <c r="E61" s="39" t="s">
        <v>6915</v>
      </c>
    </row>
    <row r="62" spans="1:16" ht="25.5">
      <c r="A62" t="s">
        <v>48</v>
      </c>
      <c s="34" t="s">
        <v>110</v>
      </c>
      <c s="34" t="s">
        <v>6940</v>
      </c>
      <c s="35" t="s">
        <v>5</v>
      </c>
      <c s="6" t="s">
        <v>6941</v>
      </c>
      <c s="36" t="s">
        <v>52</v>
      </c>
      <c s="37">
        <v>95</v>
      </c>
      <c s="36">
        <v>0.00082</v>
      </c>
      <c s="36">
        <f>ROUND(G62*H62,6)</f>
      </c>
      <c r="L62" s="38">
        <v>0</v>
      </c>
      <c s="32">
        <f>ROUND(ROUND(L62,2)*ROUND(G62,3),2)</f>
      </c>
      <c s="36" t="s">
        <v>1501</v>
      </c>
      <c>
        <f>(M62*21)/100</f>
      </c>
      <c t="s">
        <v>27</v>
      </c>
    </row>
    <row r="63" spans="1:5" ht="25.5">
      <c r="A63" s="35" t="s">
        <v>54</v>
      </c>
      <c r="E63" s="39" t="s">
        <v>6941</v>
      </c>
    </row>
    <row r="64" spans="1:5" ht="114.75">
      <c r="A64" s="35" t="s">
        <v>56</v>
      </c>
      <c r="E64" s="40" t="s">
        <v>6942</v>
      </c>
    </row>
    <row r="65" spans="1:5" ht="63.75">
      <c r="A65" t="s">
        <v>58</v>
      </c>
      <c r="E65" s="39" t="s">
        <v>6943</v>
      </c>
    </row>
    <row r="66" spans="1:16" ht="25.5">
      <c r="A66" t="s">
        <v>48</v>
      </c>
      <c s="34" t="s">
        <v>116</v>
      </c>
      <c s="34" t="s">
        <v>6944</v>
      </c>
      <c s="35" t="s">
        <v>5</v>
      </c>
      <c s="6" t="s">
        <v>6945</v>
      </c>
      <c s="36" t="s">
        <v>52</v>
      </c>
      <c s="37">
        <v>60</v>
      </c>
      <c s="36">
        <v>0.00107</v>
      </c>
      <c s="36">
        <f>ROUND(G66*H66,6)</f>
      </c>
      <c r="L66" s="38">
        <v>0</v>
      </c>
      <c s="32">
        <f>ROUND(ROUND(L66,2)*ROUND(G66,3),2)</f>
      </c>
      <c s="36" t="s">
        <v>1501</v>
      </c>
      <c>
        <f>(M66*21)/100</f>
      </c>
      <c t="s">
        <v>27</v>
      </c>
    </row>
    <row r="67" spans="1:5" ht="25.5">
      <c r="A67" s="35" t="s">
        <v>54</v>
      </c>
      <c r="E67" s="39" t="s">
        <v>6945</v>
      </c>
    </row>
    <row r="68" spans="1:5" ht="114.75">
      <c r="A68" s="35" t="s">
        <v>56</v>
      </c>
      <c r="E68" s="40" t="s">
        <v>6946</v>
      </c>
    </row>
    <row r="69" spans="1:5" ht="63.75">
      <c r="A69" t="s">
        <v>58</v>
      </c>
      <c r="E69" s="39" t="s">
        <v>6943</v>
      </c>
    </row>
    <row r="70" spans="1:16" ht="25.5">
      <c r="A70" t="s">
        <v>48</v>
      </c>
      <c s="34" t="s">
        <v>121</v>
      </c>
      <c s="34" t="s">
        <v>6947</v>
      </c>
      <c s="35" t="s">
        <v>5</v>
      </c>
      <c s="6" t="s">
        <v>6948</v>
      </c>
      <c s="36" t="s">
        <v>52</v>
      </c>
      <c s="37">
        <v>19</v>
      </c>
      <c s="36">
        <v>0.00138</v>
      </c>
      <c s="36">
        <f>ROUND(G70*H70,6)</f>
      </c>
      <c r="L70" s="38">
        <v>0</v>
      </c>
      <c s="32">
        <f>ROUND(ROUND(L70,2)*ROUND(G70,3),2)</f>
      </c>
      <c s="36" t="s">
        <v>1501</v>
      </c>
      <c>
        <f>(M70*21)/100</f>
      </c>
      <c t="s">
        <v>27</v>
      </c>
    </row>
    <row r="71" spans="1:5" ht="25.5">
      <c r="A71" s="35" t="s">
        <v>54</v>
      </c>
      <c r="E71" s="39" t="s">
        <v>6948</v>
      </c>
    </row>
    <row r="72" spans="1:5" ht="114.75">
      <c r="A72" s="35" t="s">
        <v>56</v>
      </c>
      <c r="E72" s="40" t="s">
        <v>6949</v>
      </c>
    </row>
    <row r="73" spans="1:5" ht="63.75">
      <c r="A73" t="s">
        <v>58</v>
      </c>
      <c r="E73" s="39" t="s">
        <v>6943</v>
      </c>
    </row>
    <row r="74" spans="1:16" ht="25.5">
      <c r="A74" t="s">
        <v>48</v>
      </c>
      <c s="34" t="s">
        <v>126</v>
      </c>
      <c s="34" t="s">
        <v>6950</v>
      </c>
      <c s="35" t="s">
        <v>5</v>
      </c>
      <c s="6" t="s">
        <v>6951</v>
      </c>
      <c s="36" t="s">
        <v>52</v>
      </c>
      <c s="37">
        <v>55</v>
      </c>
      <c s="36">
        <v>0.00359</v>
      </c>
      <c s="36">
        <f>ROUND(G74*H74,6)</f>
      </c>
      <c r="L74" s="38">
        <v>0</v>
      </c>
      <c s="32">
        <f>ROUND(ROUND(L74,2)*ROUND(G74,3),2)</f>
      </c>
      <c s="36" t="s">
        <v>1501</v>
      </c>
      <c>
        <f>(M74*21)/100</f>
      </c>
      <c t="s">
        <v>27</v>
      </c>
    </row>
    <row r="75" spans="1:5" ht="25.5">
      <c r="A75" s="35" t="s">
        <v>54</v>
      </c>
      <c r="E75" s="39" t="s">
        <v>6951</v>
      </c>
    </row>
    <row r="76" spans="1:5" ht="114.75">
      <c r="A76" s="35" t="s">
        <v>56</v>
      </c>
      <c r="E76" s="40" t="s">
        <v>6952</v>
      </c>
    </row>
    <row r="77" spans="1:5" ht="63.75">
      <c r="A77" t="s">
        <v>58</v>
      </c>
      <c r="E77" s="39" t="s">
        <v>6953</v>
      </c>
    </row>
    <row r="78" spans="1:16" ht="25.5">
      <c r="A78" t="s">
        <v>48</v>
      </c>
      <c s="34" t="s">
        <v>131</v>
      </c>
      <c s="34" t="s">
        <v>6954</v>
      </c>
      <c s="35" t="s">
        <v>5</v>
      </c>
      <c s="6" t="s">
        <v>6955</v>
      </c>
      <c s="36" t="s">
        <v>52</v>
      </c>
      <c s="37">
        <v>28</v>
      </c>
      <c s="36">
        <v>0.00488</v>
      </c>
      <c s="36">
        <f>ROUND(G78*H78,6)</f>
      </c>
      <c r="L78" s="38">
        <v>0</v>
      </c>
      <c s="32">
        <f>ROUND(ROUND(L78,2)*ROUND(G78,3),2)</f>
      </c>
      <c s="36" t="s">
        <v>1501</v>
      </c>
      <c>
        <f>(M78*21)/100</f>
      </c>
      <c t="s">
        <v>27</v>
      </c>
    </row>
    <row r="79" spans="1:5" ht="25.5">
      <c r="A79" s="35" t="s">
        <v>54</v>
      </c>
      <c r="E79" s="39" t="s">
        <v>6955</v>
      </c>
    </row>
    <row r="80" spans="1:5" ht="114.75">
      <c r="A80" s="35" t="s">
        <v>56</v>
      </c>
      <c r="E80" s="40" t="s">
        <v>6956</v>
      </c>
    </row>
    <row r="81" spans="1:5" ht="63.75">
      <c r="A81" t="s">
        <v>58</v>
      </c>
      <c r="E81" s="39" t="s">
        <v>6943</v>
      </c>
    </row>
    <row r="82" spans="1:16" ht="25.5">
      <c r="A82" t="s">
        <v>48</v>
      </c>
      <c s="34" t="s">
        <v>136</v>
      </c>
      <c s="34" t="s">
        <v>6957</v>
      </c>
      <c s="35" t="s">
        <v>5</v>
      </c>
      <c s="6" t="s">
        <v>6958</v>
      </c>
      <c s="36" t="s">
        <v>52</v>
      </c>
      <c s="37">
        <v>5</v>
      </c>
      <c s="36">
        <v>0.00585</v>
      </c>
      <c s="36">
        <f>ROUND(G82*H82,6)</f>
      </c>
      <c r="L82" s="38">
        <v>0</v>
      </c>
      <c s="32">
        <f>ROUND(ROUND(L82,2)*ROUND(G82,3),2)</f>
      </c>
      <c s="36" t="s">
        <v>1501</v>
      </c>
      <c>
        <f>(M82*21)/100</f>
      </c>
      <c t="s">
        <v>27</v>
      </c>
    </row>
    <row r="83" spans="1:5" ht="25.5">
      <c r="A83" s="35" t="s">
        <v>54</v>
      </c>
      <c r="E83" s="39" t="s">
        <v>6958</v>
      </c>
    </row>
    <row r="84" spans="1:5" ht="63.75">
      <c r="A84" s="35" t="s">
        <v>56</v>
      </c>
      <c r="E84" s="40" t="s">
        <v>6959</v>
      </c>
    </row>
    <row r="85" spans="1:5" ht="63.75">
      <c r="A85" t="s">
        <v>58</v>
      </c>
      <c r="E85" s="39" t="s">
        <v>6943</v>
      </c>
    </row>
    <row r="86" spans="1:16" ht="25.5">
      <c r="A86" t="s">
        <v>48</v>
      </c>
      <c s="34" t="s">
        <v>142</v>
      </c>
      <c s="34" t="s">
        <v>6960</v>
      </c>
      <c s="35" t="s">
        <v>5</v>
      </c>
      <c s="6" t="s">
        <v>6961</v>
      </c>
      <c s="36" t="s">
        <v>52</v>
      </c>
      <c s="37">
        <v>1</v>
      </c>
      <c s="36">
        <v>0.0069</v>
      </c>
      <c s="36">
        <f>ROUND(G86*H86,6)</f>
      </c>
      <c r="L86" s="38">
        <v>0</v>
      </c>
      <c s="32">
        <f>ROUND(ROUND(L86,2)*ROUND(G86,3),2)</f>
      </c>
      <c s="36" t="s">
        <v>1501</v>
      </c>
      <c>
        <f>(M86*21)/100</f>
      </c>
      <c t="s">
        <v>27</v>
      </c>
    </row>
    <row r="87" spans="1:5" ht="25.5">
      <c r="A87" s="35" t="s">
        <v>54</v>
      </c>
      <c r="E87" s="39" t="s">
        <v>6961</v>
      </c>
    </row>
    <row r="88" spans="1:5" ht="25.5">
      <c r="A88" s="35" t="s">
        <v>56</v>
      </c>
      <c r="E88" s="40" t="s">
        <v>6962</v>
      </c>
    </row>
    <row r="89" spans="1:5" ht="63.75">
      <c r="A89" t="s">
        <v>58</v>
      </c>
      <c r="E89" s="39" t="s">
        <v>6943</v>
      </c>
    </row>
    <row r="90" spans="1:16" ht="25.5">
      <c r="A90" t="s">
        <v>48</v>
      </c>
      <c s="34" t="s">
        <v>147</v>
      </c>
      <c s="34" t="s">
        <v>6963</v>
      </c>
      <c s="35" t="s">
        <v>5</v>
      </c>
      <c s="6" t="s">
        <v>6964</v>
      </c>
      <c s="36" t="s">
        <v>52</v>
      </c>
      <c s="37">
        <v>2</v>
      </c>
      <c s="36">
        <v>0.00823</v>
      </c>
      <c s="36">
        <f>ROUND(G90*H90,6)</f>
      </c>
      <c r="L90" s="38">
        <v>0</v>
      </c>
      <c s="32">
        <f>ROUND(ROUND(L90,2)*ROUND(G90,3),2)</f>
      </c>
      <c s="36" t="s">
        <v>1165</v>
      </c>
      <c>
        <f>(M90*21)/100</f>
      </c>
      <c t="s">
        <v>27</v>
      </c>
    </row>
    <row r="91" spans="1:5" ht="25.5">
      <c r="A91" s="35" t="s">
        <v>54</v>
      </c>
      <c r="E91" s="39" t="s">
        <v>6964</v>
      </c>
    </row>
    <row r="92" spans="1:5" ht="25.5">
      <c r="A92" s="35" t="s">
        <v>56</v>
      </c>
      <c r="E92" s="40" t="s">
        <v>6965</v>
      </c>
    </row>
    <row r="93" spans="1:5" ht="63.75">
      <c r="A93" t="s">
        <v>58</v>
      </c>
      <c r="E93" s="39" t="s">
        <v>6943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6968</v>
      </c>
      <c r="E8" s="30" t="s">
        <v>6967</v>
      </c>
      <c r="J8" s="29">
        <f>0+J9+J54+J815+J912+J1145</f>
      </c>
      <c s="29">
        <f>0+K9+K54+K815+K912+K1145</f>
      </c>
      <c s="29">
        <f>0+L9+L54+L815+L912+L1145</f>
      </c>
      <c s="29">
        <f>0+M9+M54+M815+M912+M1145</f>
      </c>
    </row>
    <row r="9" spans="1:13" ht="12.75">
      <c r="A9" t="s">
        <v>46</v>
      </c>
      <c r="C9" s="31" t="s">
        <v>2248</v>
      </c>
      <c r="E9" s="33" t="s">
        <v>6969</v>
      </c>
      <c r="J9" s="32">
        <f>0</f>
      </c>
      <c s="32">
        <f>0</f>
      </c>
      <c s="32">
        <f>0+L10+L14+L18+L22+L26+L30+L34+L38+L42+L46+L50</f>
      </c>
      <c s="32">
        <f>0+M10+M14+M18+M22+M26+M30+M34+M38+M42+M46+M50</f>
      </c>
    </row>
    <row r="10" spans="1:16" ht="12.75">
      <c r="A10" t="s">
        <v>48</v>
      </c>
      <c s="34" t="s">
        <v>49</v>
      </c>
      <c s="34" t="s">
        <v>6970</v>
      </c>
      <c s="35" t="s">
        <v>5</v>
      </c>
      <c s="6" t="s">
        <v>6971</v>
      </c>
      <c s="36" t="s">
        <v>163</v>
      </c>
      <c s="37">
        <v>300</v>
      </c>
      <c s="36">
        <v>0</v>
      </c>
      <c s="36">
        <f>ROUND(G10*H10,6)</f>
      </c>
      <c r="L10" s="38">
        <v>0</v>
      </c>
      <c s="32">
        <f>ROUND(ROUND(L10,2)*ROUND(G10,3),2)</f>
      </c>
      <c s="36" t="s">
        <v>6972</v>
      </c>
      <c>
        <f>(M10*21)/100</f>
      </c>
      <c t="s">
        <v>27</v>
      </c>
    </row>
    <row r="11" spans="1:5" ht="12.75">
      <c r="A11" s="35" t="s">
        <v>54</v>
      </c>
      <c r="E11" s="39" t="s">
        <v>5</v>
      </c>
    </row>
    <row r="12" spans="1:5" ht="25.5">
      <c r="A12" s="35" t="s">
        <v>56</v>
      </c>
      <c r="E12" s="40" t="s">
        <v>6973</v>
      </c>
    </row>
    <row r="13" spans="1:5" ht="12.75">
      <c r="A13" t="s">
        <v>58</v>
      </c>
      <c r="E13" s="39" t="s">
        <v>6550</v>
      </c>
    </row>
    <row r="14" spans="1:16" ht="25.5">
      <c r="A14" t="s">
        <v>48</v>
      </c>
      <c s="34" t="s">
        <v>27</v>
      </c>
      <c s="34" t="s">
        <v>6974</v>
      </c>
      <c s="35" t="s">
        <v>5</v>
      </c>
      <c s="6" t="s">
        <v>6975</v>
      </c>
      <c s="36" t="s">
        <v>163</v>
      </c>
      <c s="37">
        <v>550</v>
      </c>
      <c s="36">
        <v>0</v>
      </c>
      <c s="36">
        <f>ROUND(G14*H14,6)</f>
      </c>
      <c r="L14" s="38">
        <v>0</v>
      </c>
      <c s="32">
        <f>ROUND(ROUND(L14,2)*ROUND(G14,3),2)</f>
      </c>
      <c s="36" t="s">
        <v>6972</v>
      </c>
      <c>
        <f>(M14*21)/100</f>
      </c>
      <c t="s">
        <v>27</v>
      </c>
    </row>
    <row r="15" spans="1:5" ht="12.75">
      <c r="A15" s="35" t="s">
        <v>54</v>
      </c>
      <c r="E15" s="39" t="s">
        <v>5</v>
      </c>
    </row>
    <row r="16" spans="1:5" ht="25.5">
      <c r="A16" s="35" t="s">
        <v>56</v>
      </c>
      <c r="E16" s="40" t="s">
        <v>6976</v>
      </c>
    </row>
    <row r="17" spans="1:5" ht="12.75">
      <c r="A17" t="s">
        <v>58</v>
      </c>
      <c r="E17" s="39" t="s">
        <v>6550</v>
      </c>
    </row>
    <row r="18" spans="1:16" ht="12.75">
      <c r="A18" t="s">
        <v>48</v>
      </c>
      <c s="34" t="s">
        <v>26</v>
      </c>
      <c s="34" t="s">
        <v>6977</v>
      </c>
      <c s="35" t="s">
        <v>5</v>
      </c>
      <c s="6" t="s">
        <v>6978</v>
      </c>
      <c s="36" t="s">
        <v>163</v>
      </c>
      <c s="37">
        <v>250</v>
      </c>
      <c s="36">
        <v>0</v>
      </c>
      <c s="36">
        <f>ROUND(G18*H18,6)</f>
      </c>
      <c r="L18" s="38">
        <v>0</v>
      </c>
      <c s="32">
        <f>ROUND(ROUND(L18,2)*ROUND(G18,3),2)</f>
      </c>
      <c s="36" t="s">
        <v>6972</v>
      </c>
      <c>
        <f>(M18*21)/100</f>
      </c>
      <c t="s">
        <v>27</v>
      </c>
    </row>
    <row r="19" spans="1:5" ht="12.75">
      <c r="A19" s="35" t="s">
        <v>54</v>
      </c>
      <c r="E19" s="39" t="s">
        <v>5</v>
      </c>
    </row>
    <row r="20" spans="1:5" ht="25.5">
      <c r="A20" s="35" t="s">
        <v>56</v>
      </c>
      <c r="E20" s="40" t="s">
        <v>6979</v>
      </c>
    </row>
    <row r="21" spans="1:5" ht="12.75">
      <c r="A21" t="s">
        <v>58</v>
      </c>
      <c r="E21" s="39" t="s">
        <v>6550</v>
      </c>
    </row>
    <row r="22" spans="1:16" ht="12.75">
      <c r="A22" t="s">
        <v>48</v>
      </c>
      <c s="34" t="s">
        <v>67</v>
      </c>
      <c s="34" t="s">
        <v>6980</v>
      </c>
      <c s="35" t="s">
        <v>5</v>
      </c>
      <c s="6" t="s">
        <v>6981</v>
      </c>
      <c s="36" t="s">
        <v>163</v>
      </c>
      <c s="37">
        <v>25</v>
      </c>
      <c s="36">
        <v>0</v>
      </c>
      <c s="36">
        <f>ROUND(G22*H22,6)</f>
      </c>
      <c r="L22" s="38">
        <v>0</v>
      </c>
      <c s="32">
        <f>ROUND(ROUND(L22,2)*ROUND(G22,3),2)</f>
      </c>
      <c s="36" t="s">
        <v>6972</v>
      </c>
      <c>
        <f>(M22*21)/100</f>
      </c>
      <c t="s">
        <v>27</v>
      </c>
    </row>
    <row r="23" spans="1:5" ht="12.75">
      <c r="A23" s="35" t="s">
        <v>54</v>
      </c>
      <c r="E23" s="39" t="s">
        <v>5</v>
      </c>
    </row>
    <row r="24" spans="1:5" ht="38.25">
      <c r="A24" s="35" t="s">
        <v>56</v>
      </c>
      <c r="E24" s="40" t="s">
        <v>6982</v>
      </c>
    </row>
    <row r="25" spans="1:5" ht="12.75">
      <c r="A25" t="s">
        <v>58</v>
      </c>
      <c r="E25" s="39" t="s">
        <v>6550</v>
      </c>
    </row>
    <row r="26" spans="1:16" ht="12.75">
      <c r="A26" t="s">
        <v>48</v>
      </c>
      <c s="34" t="s">
        <v>72</v>
      </c>
      <c s="34" t="s">
        <v>6983</v>
      </c>
      <c s="35" t="s">
        <v>5</v>
      </c>
      <c s="6" t="s">
        <v>6984</v>
      </c>
      <c s="36" t="s">
        <v>201</v>
      </c>
      <c s="37">
        <v>31</v>
      </c>
      <c s="36">
        <v>0</v>
      </c>
      <c s="36">
        <f>ROUND(G26*H26,6)</f>
      </c>
      <c r="L26" s="38">
        <v>0</v>
      </c>
      <c s="32">
        <f>ROUND(ROUND(L26,2)*ROUND(G26,3),2)</f>
      </c>
      <c s="36" t="s">
        <v>6972</v>
      </c>
      <c>
        <f>(M26*21)/100</f>
      </c>
      <c t="s">
        <v>27</v>
      </c>
    </row>
    <row r="27" spans="1:5" ht="12.75">
      <c r="A27" s="35" t="s">
        <v>54</v>
      </c>
      <c r="E27" s="39" t="s">
        <v>5</v>
      </c>
    </row>
    <row r="28" spans="1:5" ht="38.25">
      <c r="A28" s="35" t="s">
        <v>56</v>
      </c>
      <c r="E28" s="40" t="s">
        <v>6985</v>
      </c>
    </row>
    <row r="29" spans="1:5" ht="12.75">
      <c r="A29" t="s">
        <v>58</v>
      </c>
      <c r="E29" s="39" t="s">
        <v>6550</v>
      </c>
    </row>
    <row r="30" spans="1:16" ht="12.75">
      <c r="A30" t="s">
        <v>48</v>
      </c>
      <c s="34" t="s">
        <v>77</v>
      </c>
      <c s="34" t="s">
        <v>6986</v>
      </c>
      <c s="35" t="s">
        <v>5</v>
      </c>
      <c s="6" t="s">
        <v>6987</v>
      </c>
      <c s="36" t="s">
        <v>52</v>
      </c>
      <c s="37">
        <v>6</v>
      </c>
      <c s="36">
        <v>0</v>
      </c>
      <c s="36">
        <f>ROUND(G30*H30,6)</f>
      </c>
      <c r="L30" s="38">
        <v>0</v>
      </c>
      <c s="32">
        <f>ROUND(ROUND(L30,2)*ROUND(G30,3),2)</f>
      </c>
      <c s="36" t="s">
        <v>1165</v>
      </c>
      <c>
        <f>(M30*21)/100</f>
      </c>
      <c t="s">
        <v>27</v>
      </c>
    </row>
    <row r="31" spans="1:5" ht="12.75">
      <c r="A31" s="35" t="s">
        <v>54</v>
      </c>
      <c r="E31" s="39" t="s">
        <v>6987</v>
      </c>
    </row>
    <row r="32" spans="1:5" ht="12.75">
      <c r="A32" s="35" t="s">
        <v>56</v>
      </c>
      <c r="E32" s="40" t="s">
        <v>5</v>
      </c>
    </row>
    <row r="33" spans="1:5" ht="12.75">
      <c r="A33" t="s">
        <v>58</v>
      </c>
      <c r="E33" s="39" t="s">
        <v>6988</v>
      </c>
    </row>
    <row r="34" spans="1:16" ht="12.75">
      <c r="A34" t="s">
        <v>48</v>
      </c>
      <c s="34" t="s">
        <v>82</v>
      </c>
      <c s="34" t="s">
        <v>6989</v>
      </c>
      <c s="35" t="s">
        <v>5</v>
      </c>
      <c s="6" t="s">
        <v>6990</v>
      </c>
      <c s="36" t="s">
        <v>201</v>
      </c>
      <c s="37">
        <v>1</v>
      </c>
      <c s="36">
        <v>0</v>
      </c>
      <c s="36">
        <f>ROUND(G34*H34,6)</f>
      </c>
      <c r="L34" s="38">
        <v>0</v>
      </c>
      <c s="32">
        <f>ROUND(ROUND(L34,2)*ROUND(G34,3),2)</f>
      </c>
      <c s="36" t="s">
        <v>6972</v>
      </c>
      <c>
        <f>(M34*21)/100</f>
      </c>
      <c t="s">
        <v>27</v>
      </c>
    </row>
    <row r="35" spans="1:5" ht="12.75">
      <c r="A35" s="35" t="s">
        <v>54</v>
      </c>
      <c r="E35" s="39" t="s">
        <v>5</v>
      </c>
    </row>
    <row r="36" spans="1:5" ht="38.25">
      <c r="A36" s="35" t="s">
        <v>56</v>
      </c>
      <c r="E36" s="40" t="s">
        <v>6991</v>
      </c>
    </row>
    <row r="37" spans="1:5" ht="12.75">
      <c r="A37" t="s">
        <v>58</v>
      </c>
      <c r="E37" s="39" t="s">
        <v>6992</v>
      </c>
    </row>
    <row r="38" spans="1:16" ht="25.5">
      <c r="A38" t="s">
        <v>48</v>
      </c>
      <c s="34" t="s">
        <v>87</v>
      </c>
      <c s="34" t="s">
        <v>6993</v>
      </c>
      <c s="35" t="s">
        <v>5</v>
      </c>
      <c s="6" t="s">
        <v>6994</v>
      </c>
      <c s="36" t="s">
        <v>52</v>
      </c>
      <c s="37">
        <v>5</v>
      </c>
      <c s="36">
        <v>0</v>
      </c>
      <c s="36">
        <f>ROUND(G38*H38,6)</f>
      </c>
      <c r="L38" s="38">
        <v>0</v>
      </c>
      <c s="32">
        <f>ROUND(ROUND(L38,2)*ROUND(G38,3),2)</f>
      </c>
      <c s="36" t="s">
        <v>1165</v>
      </c>
      <c>
        <f>(M38*21)/100</f>
      </c>
      <c t="s">
        <v>27</v>
      </c>
    </row>
    <row r="39" spans="1:5" ht="38.25">
      <c r="A39" s="35" t="s">
        <v>54</v>
      </c>
      <c r="E39" s="39" t="s">
        <v>6995</v>
      </c>
    </row>
    <row r="40" spans="1:5" ht="12.75">
      <c r="A40" s="35" t="s">
        <v>56</v>
      </c>
      <c r="E40" s="40" t="s">
        <v>5</v>
      </c>
    </row>
    <row r="41" spans="1:5" ht="12.75">
      <c r="A41" t="s">
        <v>58</v>
      </c>
      <c r="E41" s="39" t="s">
        <v>6988</v>
      </c>
    </row>
    <row r="42" spans="1:16" ht="25.5">
      <c r="A42" t="s">
        <v>48</v>
      </c>
      <c s="34" t="s">
        <v>93</v>
      </c>
      <c s="34" t="s">
        <v>6996</v>
      </c>
      <c s="35" t="s">
        <v>5</v>
      </c>
      <c s="6" t="s">
        <v>6997</v>
      </c>
      <c s="36" t="s">
        <v>201</v>
      </c>
      <c s="37">
        <v>1</v>
      </c>
      <c s="36">
        <v>0</v>
      </c>
      <c s="36">
        <f>ROUND(G42*H42,6)</f>
      </c>
      <c r="L42" s="38">
        <v>0</v>
      </c>
      <c s="32">
        <f>ROUND(ROUND(L42,2)*ROUND(G42,3),2)</f>
      </c>
      <c s="36" t="s">
        <v>1165</v>
      </c>
      <c>
        <f>(M42*21)/100</f>
      </c>
      <c t="s">
        <v>27</v>
      </c>
    </row>
    <row r="43" spans="1:5" ht="63.75">
      <c r="A43" s="35" t="s">
        <v>54</v>
      </c>
      <c r="E43" s="39" t="s">
        <v>6998</v>
      </c>
    </row>
    <row r="44" spans="1:5" ht="12.75">
      <c r="A44" s="35" t="s">
        <v>56</v>
      </c>
      <c r="E44" s="40" t="s">
        <v>5</v>
      </c>
    </row>
    <row r="45" spans="1:5" ht="12.75">
      <c r="A45" t="s">
        <v>58</v>
      </c>
      <c r="E45" s="39" t="s">
        <v>6988</v>
      </c>
    </row>
    <row r="46" spans="1:16" ht="25.5">
      <c r="A46" t="s">
        <v>48</v>
      </c>
      <c s="34" t="s">
        <v>97</v>
      </c>
      <c s="34" t="s">
        <v>1236</v>
      </c>
      <c s="35" t="s">
        <v>1237</v>
      </c>
      <c s="6" t="s">
        <v>1238</v>
      </c>
      <c s="36" t="s">
        <v>246</v>
      </c>
      <c s="37">
        <v>2.2</v>
      </c>
      <c s="36">
        <v>0</v>
      </c>
      <c s="36">
        <f>ROUND(G46*H46,6)</f>
      </c>
      <c r="L46" s="38">
        <v>0</v>
      </c>
      <c s="32">
        <f>ROUND(ROUND(L46,2)*ROUND(G46,3),2)</f>
      </c>
      <c s="36" t="s">
        <v>1165</v>
      </c>
      <c>
        <f>(M46*21)/100</f>
      </c>
      <c t="s">
        <v>27</v>
      </c>
    </row>
    <row r="47" spans="1:5" ht="12.75">
      <c r="A47" s="35" t="s">
        <v>54</v>
      </c>
      <c r="E47" s="39" t="s">
        <v>1183</v>
      </c>
    </row>
    <row r="48" spans="1:5" ht="12.75">
      <c r="A48" s="35" t="s">
        <v>56</v>
      </c>
      <c r="E48" s="40" t="s">
        <v>5</v>
      </c>
    </row>
    <row r="49" spans="1:5" ht="165.75">
      <c r="A49" t="s">
        <v>58</v>
      </c>
      <c r="E49" s="39" t="s">
        <v>1212</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1183</v>
      </c>
    </row>
    <row r="52" spans="1:5" ht="12.75">
      <c r="A52" s="35" t="s">
        <v>56</v>
      </c>
      <c r="E52" s="40" t="s">
        <v>5</v>
      </c>
    </row>
    <row r="53" spans="1:5" ht="165.75">
      <c r="A53" t="s">
        <v>58</v>
      </c>
      <c r="E53" s="39" t="s">
        <v>1212</v>
      </c>
    </row>
    <row r="54" spans="1:13" ht="12.75">
      <c r="A54" t="s">
        <v>46</v>
      </c>
      <c r="C54" s="31" t="s">
        <v>2252</v>
      </c>
      <c r="E54" s="33" t="s">
        <v>6999</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7000</v>
      </c>
      <c s="35" t="s">
        <v>5</v>
      </c>
      <c s="6" t="s">
        <v>7001</v>
      </c>
      <c s="36" t="s">
        <v>163</v>
      </c>
      <c s="37">
        <v>10</v>
      </c>
      <c s="36">
        <v>0</v>
      </c>
      <c s="36">
        <f>ROUND(G55*H55,6)</f>
      </c>
      <c r="L55" s="38">
        <v>0</v>
      </c>
      <c s="32">
        <f>ROUND(ROUND(L55,2)*ROUND(G55,3),2)</f>
      </c>
      <c s="36" t="s">
        <v>1165</v>
      </c>
      <c>
        <f>(M55*21)/100</f>
      </c>
      <c t="s">
        <v>27</v>
      </c>
    </row>
    <row r="56" spans="1:5" ht="12.75">
      <c r="A56" s="35" t="s">
        <v>54</v>
      </c>
      <c r="E56" s="39" t="s">
        <v>7001</v>
      </c>
    </row>
    <row r="57" spans="1:5" ht="25.5">
      <c r="A57" s="35" t="s">
        <v>56</v>
      </c>
      <c r="E57" s="40" t="s">
        <v>7002</v>
      </c>
    </row>
    <row r="58" spans="1:5" ht="12.75">
      <c r="A58" t="s">
        <v>58</v>
      </c>
      <c r="E58" s="39" t="s">
        <v>6988</v>
      </c>
    </row>
    <row r="59" spans="1:16" ht="25.5">
      <c r="A59" t="s">
        <v>48</v>
      </c>
      <c s="34" t="s">
        <v>107</v>
      </c>
      <c s="34" t="s">
        <v>7003</v>
      </c>
      <c s="35" t="s">
        <v>5</v>
      </c>
      <c s="6" t="s">
        <v>7004</v>
      </c>
      <c s="36" t="s">
        <v>1380</v>
      </c>
      <c s="37">
        <v>7.2</v>
      </c>
      <c s="36">
        <v>0</v>
      </c>
      <c s="36">
        <f>ROUND(G59*H59,6)</f>
      </c>
      <c r="L59" s="38">
        <v>0</v>
      </c>
      <c s="32">
        <f>ROUND(ROUND(L59,2)*ROUND(G59,3),2)</f>
      </c>
      <c s="36" t="s">
        <v>1165</v>
      </c>
      <c>
        <f>(M59*21)/100</f>
      </c>
      <c t="s">
        <v>27</v>
      </c>
    </row>
    <row r="60" spans="1:5" ht="25.5">
      <c r="A60" s="35" t="s">
        <v>54</v>
      </c>
      <c r="E60" s="39" t="s">
        <v>7004</v>
      </c>
    </row>
    <row r="61" spans="1:5" ht="25.5">
      <c r="A61" s="35" t="s">
        <v>56</v>
      </c>
      <c r="E61" s="40" t="s">
        <v>7005</v>
      </c>
    </row>
    <row r="62" spans="1:5" ht="12.75">
      <c r="A62" t="s">
        <v>58</v>
      </c>
      <c r="E62" s="39" t="s">
        <v>6988</v>
      </c>
    </row>
    <row r="63" spans="1:16" ht="12.75">
      <c r="A63" t="s">
        <v>48</v>
      </c>
      <c s="34" t="s">
        <v>110</v>
      </c>
      <c s="34" t="s">
        <v>7006</v>
      </c>
      <c s="35" t="s">
        <v>5</v>
      </c>
      <c s="6" t="s">
        <v>7007</v>
      </c>
      <c s="36" t="s">
        <v>1354</v>
      </c>
      <c s="37">
        <v>6</v>
      </c>
      <c s="36">
        <v>0</v>
      </c>
      <c s="36">
        <f>ROUND(G63*H63,6)</f>
      </c>
      <c r="L63" s="38">
        <v>0</v>
      </c>
      <c s="32">
        <f>ROUND(ROUND(L63,2)*ROUND(G63,3),2)</f>
      </c>
      <c s="36" t="s">
        <v>1165</v>
      </c>
      <c>
        <f>(M63*21)/100</f>
      </c>
      <c t="s">
        <v>27</v>
      </c>
    </row>
    <row r="64" spans="1:5" ht="12.75">
      <c r="A64" s="35" t="s">
        <v>54</v>
      </c>
      <c r="E64" s="39" t="s">
        <v>7007</v>
      </c>
    </row>
    <row r="65" spans="1:5" ht="25.5">
      <c r="A65" s="35" t="s">
        <v>56</v>
      </c>
      <c r="E65" s="40" t="s">
        <v>7008</v>
      </c>
    </row>
    <row r="66" spans="1:5" ht="12.75">
      <c r="A66" t="s">
        <v>58</v>
      </c>
      <c r="E66" s="39" t="s">
        <v>6988</v>
      </c>
    </row>
    <row r="67" spans="1:16" ht="12.75">
      <c r="A67" t="s">
        <v>48</v>
      </c>
      <c s="34" t="s">
        <v>116</v>
      </c>
      <c s="34" t="s">
        <v>7009</v>
      </c>
      <c s="35" t="s">
        <v>5</v>
      </c>
      <c s="6" t="s">
        <v>7010</v>
      </c>
      <c s="36" t="s">
        <v>1380</v>
      </c>
      <c s="37">
        <v>3</v>
      </c>
      <c s="36">
        <v>0</v>
      </c>
      <c s="36">
        <f>ROUND(G67*H67,6)</f>
      </c>
      <c r="L67" s="38">
        <v>0</v>
      </c>
      <c s="32">
        <f>ROUND(ROUND(L67,2)*ROUND(G67,3),2)</f>
      </c>
      <c s="36" t="s">
        <v>1165</v>
      </c>
      <c>
        <f>(M67*21)/100</f>
      </c>
      <c t="s">
        <v>27</v>
      </c>
    </row>
    <row r="68" spans="1:5" ht="12.75">
      <c r="A68" s="35" t="s">
        <v>54</v>
      </c>
      <c r="E68" s="39" t="s">
        <v>7010</v>
      </c>
    </row>
    <row r="69" spans="1:5" ht="25.5">
      <c r="A69" s="35" t="s">
        <v>56</v>
      </c>
      <c r="E69" s="40" t="s">
        <v>7011</v>
      </c>
    </row>
    <row r="70" spans="1:5" ht="12.75">
      <c r="A70" t="s">
        <v>58</v>
      </c>
      <c r="E70" s="39" t="s">
        <v>6988</v>
      </c>
    </row>
    <row r="71" spans="1:16" ht="12.75">
      <c r="A71" t="s">
        <v>48</v>
      </c>
      <c s="34" t="s">
        <v>121</v>
      </c>
      <c s="34" t="s">
        <v>7012</v>
      </c>
      <c s="35" t="s">
        <v>5</v>
      </c>
      <c s="6" t="s">
        <v>7013</v>
      </c>
      <c s="36" t="s">
        <v>1380</v>
      </c>
      <c s="37">
        <v>0.9</v>
      </c>
      <c s="36">
        <v>0</v>
      </c>
      <c s="36">
        <f>ROUND(G71*H71,6)</f>
      </c>
      <c r="L71" s="38">
        <v>0</v>
      </c>
      <c s="32">
        <f>ROUND(ROUND(L71,2)*ROUND(G71,3),2)</f>
      </c>
      <c s="36" t="s">
        <v>6972</v>
      </c>
      <c>
        <f>(M71*21)/100</f>
      </c>
      <c t="s">
        <v>27</v>
      </c>
    </row>
    <row r="72" spans="1:5" ht="12.75">
      <c r="A72" s="35" t="s">
        <v>54</v>
      </c>
      <c r="E72" s="39" t="s">
        <v>5</v>
      </c>
    </row>
    <row r="73" spans="1:5" ht="12.75">
      <c r="A73" s="35" t="s">
        <v>56</v>
      </c>
      <c r="E73" s="40" t="s">
        <v>7014</v>
      </c>
    </row>
    <row r="74" spans="1:5" ht="12.75">
      <c r="A74" t="s">
        <v>58</v>
      </c>
      <c r="E74" s="39" t="s">
        <v>6550</v>
      </c>
    </row>
    <row r="75" spans="1:16" ht="12.75">
      <c r="A75" t="s">
        <v>48</v>
      </c>
      <c s="34" t="s">
        <v>126</v>
      </c>
      <c s="34" t="s">
        <v>7015</v>
      </c>
      <c s="35" t="s">
        <v>5</v>
      </c>
      <c s="6" t="s">
        <v>7016</v>
      </c>
      <c s="36" t="s">
        <v>1380</v>
      </c>
      <c s="37">
        <v>2.36</v>
      </c>
      <c s="36">
        <v>0</v>
      </c>
      <c s="36">
        <f>ROUND(G75*H75,6)</f>
      </c>
      <c r="L75" s="38">
        <v>0</v>
      </c>
      <c s="32">
        <f>ROUND(ROUND(L75,2)*ROUND(G75,3),2)</f>
      </c>
      <c s="36" t="s">
        <v>6972</v>
      </c>
      <c>
        <f>(M75*21)/100</f>
      </c>
      <c t="s">
        <v>27</v>
      </c>
    </row>
    <row r="76" spans="1:5" ht="12.75">
      <c r="A76" s="35" t="s">
        <v>54</v>
      </c>
      <c r="E76" s="39" t="s">
        <v>5</v>
      </c>
    </row>
    <row r="77" spans="1:5" ht="12.75">
      <c r="A77" s="35" t="s">
        <v>56</v>
      </c>
      <c r="E77" s="40" t="s">
        <v>7017</v>
      </c>
    </row>
    <row r="78" spans="1:5" ht="12.75">
      <c r="A78" t="s">
        <v>58</v>
      </c>
      <c r="E78" s="39" t="s">
        <v>6550</v>
      </c>
    </row>
    <row r="79" spans="1:16" ht="12.75">
      <c r="A79" t="s">
        <v>48</v>
      </c>
      <c s="34" t="s">
        <v>131</v>
      </c>
      <c s="34" t="s">
        <v>7018</v>
      </c>
      <c s="35" t="s">
        <v>5</v>
      </c>
      <c s="6" t="s">
        <v>7019</v>
      </c>
      <c s="36" t="s">
        <v>1380</v>
      </c>
      <c s="37">
        <v>0.84</v>
      </c>
      <c s="36">
        <v>0</v>
      </c>
      <c s="36">
        <f>ROUND(G79*H79,6)</f>
      </c>
      <c r="L79" s="38">
        <v>0</v>
      </c>
      <c s="32">
        <f>ROUND(ROUND(L79,2)*ROUND(G79,3),2)</f>
      </c>
      <c s="36" t="s">
        <v>6972</v>
      </c>
      <c>
        <f>(M79*21)/100</f>
      </c>
      <c t="s">
        <v>27</v>
      </c>
    </row>
    <row r="80" spans="1:5" ht="12.75">
      <c r="A80" s="35" t="s">
        <v>54</v>
      </c>
      <c r="E80" s="39" t="s">
        <v>5</v>
      </c>
    </row>
    <row r="81" spans="1:5" ht="25.5">
      <c r="A81" s="35" t="s">
        <v>56</v>
      </c>
      <c r="E81" s="40" t="s">
        <v>7020</v>
      </c>
    </row>
    <row r="82" spans="1:5" ht="12.75">
      <c r="A82" t="s">
        <v>58</v>
      </c>
      <c r="E82" s="39" t="s">
        <v>6550</v>
      </c>
    </row>
    <row r="83" spans="1:16" ht="12.75">
      <c r="A83" t="s">
        <v>48</v>
      </c>
      <c s="34" t="s">
        <v>136</v>
      </c>
      <c s="34" t="s">
        <v>7021</v>
      </c>
      <c s="35" t="s">
        <v>5</v>
      </c>
      <c s="6" t="s">
        <v>7022</v>
      </c>
      <c s="36" t="s">
        <v>246</v>
      </c>
      <c s="37">
        <v>1.305</v>
      </c>
      <c s="36">
        <v>0</v>
      </c>
      <c s="36">
        <f>ROUND(G83*H83,6)</f>
      </c>
      <c r="L83" s="38">
        <v>0</v>
      </c>
      <c s="32">
        <f>ROUND(ROUND(L83,2)*ROUND(G83,3),2)</f>
      </c>
      <c s="36" t="s">
        <v>1165</v>
      </c>
      <c>
        <f>(M83*21)/100</f>
      </c>
      <c t="s">
        <v>27</v>
      </c>
    </row>
    <row r="84" spans="1:5" ht="12.75">
      <c r="A84" s="35" t="s">
        <v>54</v>
      </c>
      <c r="E84" s="39" t="s">
        <v>7022</v>
      </c>
    </row>
    <row r="85" spans="1:5" ht="25.5">
      <c r="A85" s="35" t="s">
        <v>56</v>
      </c>
      <c r="E85" s="40" t="s">
        <v>7023</v>
      </c>
    </row>
    <row r="86" spans="1:5" ht="12.75">
      <c r="A86" t="s">
        <v>58</v>
      </c>
      <c r="E86" s="39" t="s">
        <v>6988</v>
      </c>
    </row>
    <row r="87" spans="1:16" ht="25.5">
      <c r="A87" t="s">
        <v>48</v>
      </c>
      <c s="34" t="s">
        <v>142</v>
      </c>
      <c s="34" t="s">
        <v>1213</v>
      </c>
      <c s="35" t="s">
        <v>1214</v>
      </c>
      <c s="6" t="s">
        <v>1215</v>
      </c>
      <c s="36" t="s">
        <v>246</v>
      </c>
      <c s="37">
        <v>1.7</v>
      </c>
      <c s="36">
        <v>0</v>
      </c>
      <c s="36">
        <f>ROUND(G87*H87,6)</f>
      </c>
      <c r="L87" s="38">
        <v>0</v>
      </c>
      <c s="32">
        <f>ROUND(ROUND(L87,2)*ROUND(G87,3),2)</f>
      </c>
      <c s="36" t="s">
        <v>1165</v>
      </c>
      <c>
        <f>(M87*21)/100</f>
      </c>
      <c t="s">
        <v>27</v>
      </c>
    </row>
    <row r="88" spans="1:5" ht="127.5">
      <c r="A88" s="35" t="s">
        <v>54</v>
      </c>
      <c r="E88" s="39" t="s">
        <v>7024</v>
      </c>
    </row>
    <row r="89" spans="1:5" ht="25.5">
      <c r="A89" s="35" t="s">
        <v>56</v>
      </c>
      <c r="E89" s="40" t="s">
        <v>7025</v>
      </c>
    </row>
    <row r="90" spans="1:5" ht="12.75">
      <c r="A90" t="s">
        <v>58</v>
      </c>
      <c r="E90" s="39" t="s">
        <v>5</v>
      </c>
    </row>
    <row r="91" spans="1:16" ht="25.5">
      <c r="A91" t="s">
        <v>48</v>
      </c>
      <c s="34" t="s">
        <v>147</v>
      </c>
      <c s="34" t="s">
        <v>1218</v>
      </c>
      <c s="35" t="s">
        <v>1219</v>
      </c>
      <c s="6" t="s">
        <v>1220</v>
      </c>
      <c s="36" t="s">
        <v>246</v>
      </c>
      <c s="37">
        <v>6.9</v>
      </c>
      <c s="36">
        <v>0</v>
      </c>
      <c s="36">
        <f>ROUND(G91*H91,6)</f>
      </c>
      <c r="L91" s="38">
        <v>0</v>
      </c>
      <c s="32">
        <f>ROUND(ROUND(L91,2)*ROUND(G91,3),2)</f>
      </c>
      <c s="36" t="s">
        <v>1165</v>
      </c>
      <c>
        <f>(M91*21)/100</f>
      </c>
      <c t="s">
        <v>27</v>
      </c>
    </row>
    <row r="92" spans="1:5" ht="127.5">
      <c r="A92" s="35" t="s">
        <v>54</v>
      </c>
      <c r="E92" s="39" t="s">
        <v>7024</v>
      </c>
    </row>
    <row r="93" spans="1:5" ht="12.75">
      <c r="A93" s="35" t="s">
        <v>56</v>
      </c>
      <c r="E93" s="40" t="s">
        <v>5</v>
      </c>
    </row>
    <row r="94" spans="1:5" ht="12.75">
      <c r="A94" t="s">
        <v>58</v>
      </c>
      <c r="E94" s="39" t="s">
        <v>5</v>
      </c>
    </row>
    <row r="95" spans="1:16" ht="25.5">
      <c r="A95" t="s">
        <v>48</v>
      </c>
      <c s="34" t="s">
        <v>152</v>
      </c>
      <c s="34" t="s">
        <v>7026</v>
      </c>
      <c s="35" t="s">
        <v>5</v>
      </c>
      <c s="6" t="s">
        <v>7027</v>
      </c>
      <c s="36" t="s">
        <v>163</v>
      </c>
      <c s="37">
        <v>94</v>
      </c>
      <c s="36">
        <v>0</v>
      </c>
      <c s="36">
        <f>ROUND(G95*H95,6)</f>
      </c>
      <c r="L95" s="38">
        <v>0</v>
      </c>
      <c s="32">
        <f>ROUND(ROUND(L95,2)*ROUND(G95,3),2)</f>
      </c>
      <c s="36" t="s">
        <v>6972</v>
      </c>
      <c>
        <f>(M95*21)/100</f>
      </c>
      <c t="s">
        <v>27</v>
      </c>
    </row>
    <row r="96" spans="1:5" ht="12.75">
      <c r="A96" s="35" t="s">
        <v>54</v>
      </c>
      <c r="E96" s="39" t="s">
        <v>5</v>
      </c>
    </row>
    <row r="97" spans="1:5" ht="38.25">
      <c r="A97" s="35" t="s">
        <v>56</v>
      </c>
      <c r="E97" s="40" t="s">
        <v>7028</v>
      </c>
    </row>
    <row r="98" spans="1:5" ht="12.75">
      <c r="A98" t="s">
        <v>58</v>
      </c>
      <c r="E98" s="39" t="s">
        <v>6550</v>
      </c>
    </row>
    <row r="99" spans="1:16" ht="25.5">
      <c r="A99" t="s">
        <v>48</v>
      </c>
      <c s="34" t="s">
        <v>156</v>
      </c>
      <c s="34" t="s">
        <v>7029</v>
      </c>
      <c s="35" t="s">
        <v>5</v>
      </c>
      <c s="6" t="s">
        <v>7030</v>
      </c>
      <c s="36" t="s">
        <v>163</v>
      </c>
      <c s="37">
        <v>94</v>
      </c>
      <c s="36">
        <v>0</v>
      </c>
      <c s="36">
        <f>ROUND(G99*H99,6)</f>
      </c>
      <c r="L99" s="38">
        <v>0</v>
      </c>
      <c s="32">
        <f>ROUND(ROUND(L99,2)*ROUND(G99,3),2)</f>
      </c>
      <c s="36" t="s">
        <v>1165</v>
      </c>
      <c>
        <f>(M99*21)/100</f>
      </c>
      <c t="s">
        <v>27</v>
      </c>
    </row>
    <row r="100" spans="1:5" ht="25.5">
      <c r="A100" s="35" t="s">
        <v>54</v>
      </c>
      <c r="E100" s="39" t="s">
        <v>7030</v>
      </c>
    </row>
    <row r="101" spans="1:5" ht="51">
      <c r="A101" s="35" t="s">
        <v>56</v>
      </c>
      <c r="E101" s="40" t="s">
        <v>7031</v>
      </c>
    </row>
    <row r="102" spans="1:5" ht="12.75">
      <c r="A102" t="s">
        <v>58</v>
      </c>
      <c r="E102" s="39" t="s">
        <v>6988</v>
      </c>
    </row>
    <row r="103" spans="1:16" ht="25.5">
      <c r="A103" t="s">
        <v>48</v>
      </c>
      <c s="34" t="s">
        <v>160</v>
      </c>
      <c s="34" t="s">
        <v>7032</v>
      </c>
      <c s="35" t="s">
        <v>5</v>
      </c>
      <c s="6" t="s">
        <v>7033</v>
      </c>
      <c s="36" t="s">
        <v>163</v>
      </c>
      <c s="37">
        <v>487</v>
      </c>
      <c s="36">
        <v>0</v>
      </c>
      <c s="36">
        <f>ROUND(G103*H103,6)</f>
      </c>
      <c r="L103" s="38">
        <v>0</v>
      </c>
      <c s="32">
        <f>ROUND(ROUND(L103,2)*ROUND(G103,3),2)</f>
      </c>
      <c s="36" t="s">
        <v>6972</v>
      </c>
      <c>
        <f>(M103*21)/100</f>
      </c>
      <c t="s">
        <v>27</v>
      </c>
    </row>
    <row r="104" spans="1:5" ht="12.75">
      <c r="A104" s="35" t="s">
        <v>54</v>
      </c>
      <c r="E104" s="39" t="s">
        <v>5</v>
      </c>
    </row>
    <row r="105" spans="1:5" ht="51">
      <c r="A105" s="35" t="s">
        <v>56</v>
      </c>
      <c r="E105" s="40" t="s">
        <v>7034</v>
      </c>
    </row>
    <row r="106" spans="1:5" ht="12.75">
      <c r="A106" t="s">
        <v>58</v>
      </c>
      <c r="E106" s="39" t="s">
        <v>6550</v>
      </c>
    </row>
    <row r="107" spans="1:16" ht="25.5">
      <c r="A107" t="s">
        <v>48</v>
      </c>
      <c s="34" t="s">
        <v>166</v>
      </c>
      <c s="34" t="s">
        <v>7035</v>
      </c>
      <c s="35" t="s">
        <v>5</v>
      </c>
      <c s="6" t="s">
        <v>7036</v>
      </c>
      <c s="36" t="s">
        <v>163</v>
      </c>
      <c s="37">
        <v>487</v>
      </c>
      <c s="36">
        <v>0</v>
      </c>
      <c s="36">
        <f>ROUND(G107*H107,6)</f>
      </c>
      <c r="L107" s="38">
        <v>0</v>
      </c>
      <c s="32">
        <f>ROUND(ROUND(L107,2)*ROUND(G107,3),2)</f>
      </c>
      <c s="36" t="s">
        <v>1165</v>
      </c>
      <c>
        <f>(M107*21)/100</f>
      </c>
      <c t="s">
        <v>27</v>
      </c>
    </row>
    <row r="108" spans="1:5" ht="25.5">
      <c r="A108" s="35" t="s">
        <v>54</v>
      </c>
      <c r="E108" s="39" t="s">
        <v>7036</v>
      </c>
    </row>
    <row r="109" spans="1:5" ht="51">
      <c r="A109" s="35" t="s">
        <v>56</v>
      </c>
      <c r="E109" s="40" t="s">
        <v>7037</v>
      </c>
    </row>
    <row r="110" spans="1:5" ht="12.75">
      <c r="A110" t="s">
        <v>58</v>
      </c>
      <c r="E110" s="39" t="s">
        <v>6988</v>
      </c>
    </row>
    <row r="111" spans="1:16" ht="25.5">
      <c r="A111" t="s">
        <v>48</v>
      </c>
      <c s="34" t="s">
        <v>171</v>
      </c>
      <c s="34" t="s">
        <v>7038</v>
      </c>
      <c s="35" t="s">
        <v>5</v>
      </c>
      <c s="6" t="s">
        <v>7039</v>
      </c>
      <c s="36" t="s">
        <v>163</v>
      </c>
      <c s="37">
        <v>427</v>
      </c>
      <c s="36">
        <v>0</v>
      </c>
      <c s="36">
        <f>ROUND(G111*H111,6)</f>
      </c>
      <c r="L111" s="38">
        <v>0</v>
      </c>
      <c s="32">
        <f>ROUND(ROUND(L111,2)*ROUND(G111,3),2)</f>
      </c>
      <c s="36" t="s">
        <v>6972</v>
      </c>
      <c>
        <f>(M111*21)/100</f>
      </c>
      <c t="s">
        <v>27</v>
      </c>
    </row>
    <row r="112" spans="1:5" ht="12.75">
      <c r="A112" s="35" t="s">
        <v>54</v>
      </c>
      <c r="E112" s="39" t="s">
        <v>5</v>
      </c>
    </row>
    <row r="113" spans="1:5" ht="51">
      <c r="A113" s="35" t="s">
        <v>56</v>
      </c>
      <c r="E113" s="40" t="s">
        <v>7040</v>
      </c>
    </row>
    <row r="114" spans="1:5" ht="12.75">
      <c r="A114" t="s">
        <v>58</v>
      </c>
      <c r="E114" s="39" t="s">
        <v>6550</v>
      </c>
    </row>
    <row r="115" spans="1:16" ht="25.5">
      <c r="A115" t="s">
        <v>48</v>
      </c>
      <c s="34" t="s">
        <v>176</v>
      </c>
      <c s="34" t="s">
        <v>7041</v>
      </c>
      <c s="35" t="s">
        <v>5</v>
      </c>
      <c s="6" t="s">
        <v>7042</v>
      </c>
      <c s="36" t="s">
        <v>163</v>
      </c>
      <c s="37">
        <v>427</v>
      </c>
      <c s="36">
        <v>0</v>
      </c>
      <c s="36">
        <f>ROUND(G115*H115,6)</f>
      </c>
      <c r="L115" s="38">
        <v>0</v>
      </c>
      <c s="32">
        <f>ROUND(ROUND(L115,2)*ROUND(G115,3),2)</f>
      </c>
      <c s="36" t="s">
        <v>1165</v>
      </c>
      <c>
        <f>(M115*21)/100</f>
      </c>
      <c t="s">
        <v>27</v>
      </c>
    </row>
    <row r="116" spans="1:5" ht="25.5">
      <c r="A116" s="35" t="s">
        <v>54</v>
      </c>
      <c r="E116" s="39" t="s">
        <v>7042</v>
      </c>
    </row>
    <row r="117" spans="1:5" ht="51">
      <c r="A117" s="35" t="s">
        <v>56</v>
      </c>
      <c r="E117" s="40" t="s">
        <v>7043</v>
      </c>
    </row>
    <row r="118" spans="1:5" ht="12.75">
      <c r="A118" t="s">
        <v>58</v>
      </c>
      <c r="E118" s="39" t="s">
        <v>6988</v>
      </c>
    </row>
    <row r="119" spans="1:16" ht="25.5">
      <c r="A119" t="s">
        <v>48</v>
      </c>
      <c s="34" t="s">
        <v>183</v>
      </c>
      <c s="34" t="s">
        <v>7044</v>
      </c>
      <c s="35" t="s">
        <v>5</v>
      </c>
      <c s="6" t="s">
        <v>7045</v>
      </c>
      <c s="36" t="s">
        <v>163</v>
      </c>
      <c s="37">
        <v>185</v>
      </c>
      <c s="36">
        <v>0</v>
      </c>
      <c s="36">
        <f>ROUND(G119*H119,6)</f>
      </c>
      <c r="L119" s="38">
        <v>0</v>
      </c>
      <c s="32">
        <f>ROUND(ROUND(L119,2)*ROUND(G119,3),2)</f>
      </c>
      <c s="36" t="s">
        <v>6972</v>
      </c>
      <c>
        <f>(M119*21)/100</f>
      </c>
      <c t="s">
        <v>27</v>
      </c>
    </row>
    <row r="120" spans="1:5" ht="12.75">
      <c r="A120" s="35" t="s">
        <v>54</v>
      </c>
      <c r="E120" s="39" t="s">
        <v>5</v>
      </c>
    </row>
    <row r="121" spans="1:5" ht="51">
      <c r="A121" s="35" t="s">
        <v>56</v>
      </c>
      <c r="E121" s="40" t="s">
        <v>7046</v>
      </c>
    </row>
    <row r="122" spans="1:5" ht="12.75">
      <c r="A122" t="s">
        <v>58</v>
      </c>
      <c r="E122" s="39" t="s">
        <v>6550</v>
      </c>
    </row>
    <row r="123" spans="1:16" ht="25.5">
      <c r="A123" t="s">
        <v>48</v>
      </c>
      <c s="34" t="s">
        <v>188</v>
      </c>
      <c s="34" t="s">
        <v>7047</v>
      </c>
      <c s="35" t="s">
        <v>5</v>
      </c>
      <c s="6" t="s">
        <v>7048</v>
      </c>
      <c s="36" t="s">
        <v>163</v>
      </c>
      <c s="37">
        <v>185</v>
      </c>
      <c s="36">
        <v>0</v>
      </c>
      <c s="36">
        <f>ROUND(G123*H123,6)</f>
      </c>
      <c r="L123" s="38">
        <v>0</v>
      </c>
      <c s="32">
        <f>ROUND(ROUND(L123,2)*ROUND(G123,3),2)</f>
      </c>
      <c s="36" t="s">
        <v>1165</v>
      </c>
      <c>
        <f>(M123*21)/100</f>
      </c>
      <c t="s">
        <v>27</v>
      </c>
    </row>
    <row r="124" spans="1:5" ht="25.5">
      <c r="A124" s="35" t="s">
        <v>54</v>
      </c>
      <c r="E124" s="39" t="s">
        <v>7048</v>
      </c>
    </row>
    <row r="125" spans="1:5" ht="51">
      <c r="A125" s="35" t="s">
        <v>56</v>
      </c>
      <c r="E125" s="40" t="s">
        <v>7049</v>
      </c>
    </row>
    <row r="126" spans="1:5" ht="12.75">
      <c r="A126" t="s">
        <v>58</v>
      </c>
      <c r="E126" s="39" t="s">
        <v>6988</v>
      </c>
    </row>
    <row r="127" spans="1:16" ht="25.5">
      <c r="A127" t="s">
        <v>48</v>
      </c>
      <c s="34" t="s">
        <v>193</v>
      </c>
      <c s="34" t="s">
        <v>7050</v>
      </c>
      <c s="35" t="s">
        <v>5</v>
      </c>
      <c s="6" t="s">
        <v>7051</v>
      </c>
      <c s="36" t="s">
        <v>163</v>
      </c>
      <c s="37">
        <v>181</v>
      </c>
      <c s="36">
        <v>0</v>
      </c>
      <c s="36">
        <f>ROUND(G127*H127,6)</f>
      </c>
      <c r="L127" s="38">
        <v>0</v>
      </c>
      <c s="32">
        <f>ROUND(ROUND(L127,2)*ROUND(G127,3),2)</f>
      </c>
      <c s="36" t="s">
        <v>6972</v>
      </c>
      <c>
        <f>(M127*21)/100</f>
      </c>
      <c t="s">
        <v>27</v>
      </c>
    </row>
    <row r="128" spans="1:5" ht="12.75">
      <c r="A128" s="35" t="s">
        <v>54</v>
      </c>
      <c r="E128" s="39" t="s">
        <v>5</v>
      </c>
    </row>
    <row r="129" spans="1:5" ht="51">
      <c r="A129" s="35" t="s">
        <v>56</v>
      </c>
      <c r="E129" s="40" t="s">
        <v>7052</v>
      </c>
    </row>
    <row r="130" spans="1:5" ht="12.75">
      <c r="A130" t="s">
        <v>58</v>
      </c>
      <c r="E130" s="39" t="s">
        <v>6550</v>
      </c>
    </row>
    <row r="131" spans="1:16" ht="25.5">
      <c r="A131" t="s">
        <v>48</v>
      </c>
      <c s="34" t="s">
        <v>198</v>
      </c>
      <c s="34" t="s">
        <v>7053</v>
      </c>
      <c s="35" t="s">
        <v>5</v>
      </c>
      <c s="6" t="s">
        <v>7054</v>
      </c>
      <c s="36" t="s">
        <v>163</v>
      </c>
      <c s="37">
        <v>181</v>
      </c>
      <c s="36">
        <v>0</v>
      </c>
      <c s="36">
        <f>ROUND(G131*H131,6)</f>
      </c>
      <c r="L131" s="38">
        <v>0</v>
      </c>
      <c s="32">
        <f>ROUND(ROUND(L131,2)*ROUND(G131,3),2)</f>
      </c>
      <c s="36" t="s">
        <v>1165</v>
      </c>
      <c>
        <f>(M131*21)/100</f>
      </c>
      <c t="s">
        <v>27</v>
      </c>
    </row>
    <row r="132" spans="1:5" ht="25.5">
      <c r="A132" s="35" t="s">
        <v>54</v>
      </c>
      <c r="E132" s="39" t="s">
        <v>7054</v>
      </c>
    </row>
    <row r="133" spans="1:5" ht="38.25">
      <c r="A133" s="35" t="s">
        <v>56</v>
      </c>
      <c r="E133" s="40" t="s">
        <v>7055</v>
      </c>
    </row>
    <row r="134" spans="1:5" ht="12.75">
      <c r="A134" t="s">
        <v>58</v>
      </c>
      <c r="E134" s="39" t="s">
        <v>6988</v>
      </c>
    </row>
    <row r="135" spans="1:16" ht="25.5">
      <c r="A135" t="s">
        <v>48</v>
      </c>
      <c s="34" t="s">
        <v>204</v>
      </c>
      <c s="34" t="s">
        <v>7056</v>
      </c>
      <c s="35" t="s">
        <v>5</v>
      </c>
      <c s="6" t="s">
        <v>7057</v>
      </c>
      <c s="36" t="s">
        <v>163</v>
      </c>
      <c s="37">
        <v>111</v>
      </c>
      <c s="36">
        <v>0</v>
      </c>
      <c s="36">
        <f>ROUND(G135*H135,6)</f>
      </c>
      <c r="L135" s="38">
        <v>0</v>
      </c>
      <c s="32">
        <f>ROUND(ROUND(L135,2)*ROUND(G135,3),2)</f>
      </c>
      <c s="36" t="s">
        <v>6972</v>
      </c>
      <c>
        <f>(M135*21)/100</f>
      </c>
      <c t="s">
        <v>27</v>
      </c>
    </row>
    <row r="136" spans="1:5" ht="12.75">
      <c r="A136" s="35" t="s">
        <v>54</v>
      </c>
      <c r="E136" s="39" t="s">
        <v>5</v>
      </c>
    </row>
    <row r="137" spans="1:5" ht="51">
      <c r="A137" s="35" t="s">
        <v>56</v>
      </c>
      <c r="E137" s="40" t="s">
        <v>7058</v>
      </c>
    </row>
    <row r="138" spans="1:5" ht="12.75">
      <c r="A138" t="s">
        <v>58</v>
      </c>
      <c r="E138" s="39" t="s">
        <v>6550</v>
      </c>
    </row>
    <row r="139" spans="1:16" ht="25.5">
      <c r="A139" t="s">
        <v>48</v>
      </c>
      <c s="34" t="s">
        <v>208</v>
      </c>
      <c s="34" t="s">
        <v>7059</v>
      </c>
      <c s="35" t="s">
        <v>5</v>
      </c>
      <c s="6" t="s">
        <v>7060</v>
      </c>
      <c s="36" t="s">
        <v>163</v>
      </c>
      <c s="37">
        <v>111</v>
      </c>
      <c s="36">
        <v>0</v>
      </c>
      <c s="36">
        <f>ROUND(G139*H139,6)</f>
      </c>
      <c r="L139" s="38">
        <v>0</v>
      </c>
      <c s="32">
        <f>ROUND(ROUND(L139,2)*ROUND(G139,3),2)</f>
      </c>
      <c s="36" t="s">
        <v>1165</v>
      </c>
      <c>
        <f>(M139*21)/100</f>
      </c>
      <c t="s">
        <v>27</v>
      </c>
    </row>
    <row r="140" spans="1:5" ht="25.5">
      <c r="A140" s="35" t="s">
        <v>54</v>
      </c>
      <c r="E140" s="39" t="s">
        <v>7060</v>
      </c>
    </row>
    <row r="141" spans="1:5" ht="38.25">
      <c r="A141" s="35" t="s">
        <v>56</v>
      </c>
      <c r="E141" s="40" t="s">
        <v>7061</v>
      </c>
    </row>
    <row r="142" spans="1:5" ht="12.75">
      <c r="A142" t="s">
        <v>58</v>
      </c>
      <c r="E142" s="39" t="s">
        <v>6988</v>
      </c>
    </row>
    <row r="143" spans="1:16" ht="25.5">
      <c r="A143" t="s">
        <v>48</v>
      </c>
      <c s="34" t="s">
        <v>212</v>
      </c>
      <c s="34" t="s">
        <v>7062</v>
      </c>
      <c s="35" t="s">
        <v>5</v>
      </c>
      <c s="6" t="s">
        <v>7063</v>
      </c>
      <c s="36" t="s">
        <v>163</v>
      </c>
      <c s="37">
        <v>30</v>
      </c>
      <c s="36">
        <v>0</v>
      </c>
      <c s="36">
        <f>ROUND(G143*H143,6)</f>
      </c>
      <c r="L143" s="38">
        <v>0</v>
      </c>
      <c s="32">
        <f>ROUND(ROUND(L143,2)*ROUND(G143,3),2)</f>
      </c>
      <c s="36" t="s">
        <v>6972</v>
      </c>
      <c>
        <f>(M143*21)/100</f>
      </c>
      <c t="s">
        <v>27</v>
      </c>
    </row>
    <row r="144" spans="1:5" ht="12.75">
      <c r="A144" s="35" t="s">
        <v>54</v>
      </c>
      <c r="E144" s="39" t="s">
        <v>5</v>
      </c>
    </row>
    <row r="145" spans="1:5" ht="38.25">
      <c r="A145" s="35" t="s">
        <v>56</v>
      </c>
      <c r="E145" s="40" t="s">
        <v>7064</v>
      </c>
    </row>
    <row r="146" spans="1:5" ht="12.75">
      <c r="A146" t="s">
        <v>58</v>
      </c>
      <c r="E146" s="39" t="s">
        <v>6550</v>
      </c>
    </row>
    <row r="147" spans="1:16" ht="25.5">
      <c r="A147" t="s">
        <v>48</v>
      </c>
      <c s="34" t="s">
        <v>218</v>
      </c>
      <c s="34" t="s">
        <v>7065</v>
      </c>
      <c s="35" t="s">
        <v>5</v>
      </c>
      <c s="6" t="s">
        <v>7066</v>
      </c>
      <c s="36" t="s">
        <v>163</v>
      </c>
      <c s="37">
        <v>30</v>
      </c>
      <c s="36">
        <v>0</v>
      </c>
      <c s="36">
        <f>ROUND(G147*H147,6)</f>
      </c>
      <c r="L147" s="38">
        <v>0</v>
      </c>
      <c s="32">
        <f>ROUND(ROUND(L147,2)*ROUND(G147,3),2)</f>
      </c>
      <c s="36" t="s">
        <v>1165</v>
      </c>
      <c>
        <f>(M147*21)/100</f>
      </c>
      <c t="s">
        <v>27</v>
      </c>
    </row>
    <row r="148" spans="1:5" ht="25.5">
      <c r="A148" s="35" t="s">
        <v>54</v>
      </c>
      <c r="E148" s="39" t="s">
        <v>7066</v>
      </c>
    </row>
    <row r="149" spans="1:5" ht="38.25">
      <c r="A149" s="35" t="s">
        <v>56</v>
      </c>
      <c r="E149" s="40" t="s">
        <v>7067</v>
      </c>
    </row>
    <row r="150" spans="1:5" ht="12.75">
      <c r="A150" t="s">
        <v>58</v>
      </c>
      <c r="E150" s="39" t="s">
        <v>6988</v>
      </c>
    </row>
    <row r="151" spans="1:16" ht="12.75">
      <c r="A151" t="s">
        <v>48</v>
      </c>
      <c s="34" t="s">
        <v>226</v>
      </c>
      <c s="34" t="s">
        <v>7068</v>
      </c>
      <c s="35" t="s">
        <v>5</v>
      </c>
      <c s="6" t="s">
        <v>7069</v>
      </c>
      <c s="36" t="s">
        <v>163</v>
      </c>
      <c s="37">
        <v>137</v>
      </c>
      <c s="36">
        <v>0</v>
      </c>
      <c s="36">
        <f>ROUND(G151*H151,6)</f>
      </c>
      <c r="L151" s="38">
        <v>0</v>
      </c>
      <c s="32">
        <f>ROUND(ROUND(L151,2)*ROUND(G151,3),2)</f>
      </c>
      <c s="36" t="s">
        <v>6972</v>
      </c>
      <c>
        <f>(M151*21)/100</f>
      </c>
      <c t="s">
        <v>27</v>
      </c>
    </row>
    <row r="152" spans="1:5" ht="12.75">
      <c r="A152" s="35" t="s">
        <v>54</v>
      </c>
      <c r="E152" s="39" t="s">
        <v>5</v>
      </c>
    </row>
    <row r="153" spans="1:5" ht="38.25">
      <c r="A153" s="35" t="s">
        <v>56</v>
      </c>
      <c r="E153" s="40" t="s">
        <v>7070</v>
      </c>
    </row>
    <row r="154" spans="1:5" ht="12.75">
      <c r="A154" t="s">
        <v>58</v>
      </c>
      <c r="E154" s="39" t="s">
        <v>6550</v>
      </c>
    </row>
    <row r="155" spans="1:16" ht="25.5">
      <c r="A155" t="s">
        <v>48</v>
      </c>
      <c s="34" t="s">
        <v>231</v>
      </c>
      <c s="34" t="s">
        <v>7071</v>
      </c>
      <c s="35" t="s">
        <v>5</v>
      </c>
      <c s="6" t="s">
        <v>7072</v>
      </c>
      <c s="36" t="s">
        <v>163</v>
      </c>
      <c s="37">
        <v>137</v>
      </c>
      <c s="36">
        <v>0</v>
      </c>
      <c s="36">
        <f>ROUND(G155*H155,6)</f>
      </c>
      <c r="L155" s="38">
        <v>0</v>
      </c>
      <c s="32">
        <f>ROUND(ROUND(L155,2)*ROUND(G155,3),2)</f>
      </c>
      <c s="36" t="s">
        <v>1165</v>
      </c>
      <c>
        <f>(M155*21)/100</f>
      </c>
      <c t="s">
        <v>27</v>
      </c>
    </row>
    <row r="156" spans="1:5" ht="25.5">
      <c r="A156" s="35" t="s">
        <v>54</v>
      </c>
      <c r="E156" s="39" t="s">
        <v>7072</v>
      </c>
    </row>
    <row r="157" spans="1:5" ht="38.25">
      <c r="A157" s="35" t="s">
        <v>56</v>
      </c>
      <c r="E157" s="40" t="s">
        <v>7073</v>
      </c>
    </row>
    <row r="158" spans="1:5" ht="12.75">
      <c r="A158" t="s">
        <v>58</v>
      </c>
      <c r="E158" s="39" t="s">
        <v>6988</v>
      </c>
    </row>
    <row r="159" spans="1:16" ht="12.75">
      <c r="A159" t="s">
        <v>48</v>
      </c>
      <c s="34" t="s">
        <v>236</v>
      </c>
      <c s="34" t="s">
        <v>7074</v>
      </c>
      <c s="35" t="s">
        <v>5</v>
      </c>
      <c s="6" t="s">
        <v>7075</v>
      </c>
      <c s="36" t="s">
        <v>163</v>
      </c>
      <c s="37">
        <v>5</v>
      </c>
      <c s="36">
        <v>0</v>
      </c>
      <c s="36">
        <f>ROUND(G159*H159,6)</f>
      </c>
      <c r="L159" s="38">
        <v>0</v>
      </c>
      <c s="32">
        <f>ROUND(ROUND(L159,2)*ROUND(G159,3),2)</f>
      </c>
      <c s="36" t="s">
        <v>6972</v>
      </c>
      <c>
        <f>(M159*21)/100</f>
      </c>
      <c t="s">
        <v>27</v>
      </c>
    </row>
    <row r="160" spans="1:5" ht="12.75">
      <c r="A160" s="35" t="s">
        <v>54</v>
      </c>
      <c r="E160" s="39" t="s">
        <v>5</v>
      </c>
    </row>
    <row r="161" spans="1:5" ht="38.25">
      <c r="A161" s="35" t="s">
        <v>56</v>
      </c>
      <c r="E161" s="40" t="s">
        <v>7076</v>
      </c>
    </row>
    <row r="162" spans="1:5" ht="12.75">
      <c r="A162" t="s">
        <v>58</v>
      </c>
      <c r="E162" s="39" t="s">
        <v>6550</v>
      </c>
    </row>
    <row r="163" spans="1:16" ht="25.5">
      <c r="A163" t="s">
        <v>48</v>
      </c>
      <c s="34" t="s">
        <v>242</v>
      </c>
      <c s="34" t="s">
        <v>7077</v>
      </c>
      <c s="35" t="s">
        <v>5</v>
      </c>
      <c s="6" t="s">
        <v>7078</v>
      </c>
      <c s="36" t="s">
        <v>163</v>
      </c>
      <c s="37">
        <v>5</v>
      </c>
      <c s="36">
        <v>0</v>
      </c>
      <c s="36">
        <f>ROUND(G163*H163,6)</f>
      </c>
      <c r="L163" s="38">
        <v>0</v>
      </c>
      <c s="32">
        <f>ROUND(ROUND(L163,2)*ROUND(G163,3),2)</f>
      </c>
      <c s="36" t="s">
        <v>1165</v>
      </c>
      <c>
        <f>(M163*21)/100</f>
      </c>
      <c t="s">
        <v>27</v>
      </c>
    </row>
    <row r="164" spans="1:5" ht="25.5">
      <c r="A164" s="35" t="s">
        <v>54</v>
      </c>
      <c r="E164" s="39" t="s">
        <v>7078</v>
      </c>
    </row>
    <row r="165" spans="1:5" ht="38.25">
      <c r="A165" s="35" t="s">
        <v>56</v>
      </c>
      <c r="E165" s="40" t="s">
        <v>7079</v>
      </c>
    </row>
    <row r="166" spans="1:5" ht="12.75">
      <c r="A166" t="s">
        <v>58</v>
      </c>
      <c r="E166" s="39" t="s">
        <v>6988</v>
      </c>
    </row>
    <row r="167" spans="1:16" ht="25.5">
      <c r="A167" t="s">
        <v>48</v>
      </c>
      <c s="34" t="s">
        <v>250</v>
      </c>
      <c s="34" t="s">
        <v>7080</v>
      </c>
      <c s="35" t="s">
        <v>5</v>
      </c>
      <c s="6" t="s">
        <v>7081</v>
      </c>
      <c s="36" t="s">
        <v>163</v>
      </c>
      <c s="37">
        <v>1657</v>
      </c>
      <c s="36">
        <v>0</v>
      </c>
      <c s="36">
        <f>ROUND(G167*H167,6)</f>
      </c>
      <c r="L167" s="38">
        <v>0</v>
      </c>
      <c s="32">
        <f>ROUND(ROUND(L167,2)*ROUND(G167,3),2)</f>
      </c>
      <c s="36" t="s">
        <v>6972</v>
      </c>
      <c>
        <f>(M167*21)/100</f>
      </c>
      <c t="s">
        <v>27</v>
      </c>
    </row>
    <row r="168" spans="1:5" ht="12.75">
      <c r="A168" s="35" t="s">
        <v>54</v>
      </c>
      <c r="E168" s="39" t="s">
        <v>5</v>
      </c>
    </row>
    <row r="169" spans="1:5" ht="51">
      <c r="A169" s="35" t="s">
        <v>56</v>
      </c>
      <c r="E169" s="40" t="s">
        <v>7082</v>
      </c>
    </row>
    <row r="170" spans="1:5" ht="12.75">
      <c r="A170" t="s">
        <v>58</v>
      </c>
      <c r="E170" s="39" t="s">
        <v>6550</v>
      </c>
    </row>
    <row r="171" spans="1:16" ht="12.75">
      <c r="A171" t="s">
        <v>48</v>
      </c>
      <c s="34" t="s">
        <v>258</v>
      </c>
      <c s="34" t="s">
        <v>7083</v>
      </c>
      <c s="35" t="s">
        <v>5</v>
      </c>
      <c s="6" t="s">
        <v>7084</v>
      </c>
      <c s="36" t="s">
        <v>52</v>
      </c>
      <c s="37">
        <v>1</v>
      </c>
      <c s="36">
        <v>0</v>
      </c>
      <c s="36">
        <f>ROUND(G171*H171,6)</f>
      </c>
      <c r="L171" s="38">
        <v>0</v>
      </c>
      <c s="32">
        <f>ROUND(ROUND(L171,2)*ROUND(G171,3),2)</f>
      </c>
      <c s="36" t="s">
        <v>1165</v>
      </c>
      <c>
        <f>(M171*21)/100</f>
      </c>
      <c t="s">
        <v>27</v>
      </c>
    </row>
    <row r="172" spans="1:5" ht="12.75">
      <c r="A172" s="35" t="s">
        <v>54</v>
      </c>
      <c r="E172" s="39" t="s">
        <v>7084</v>
      </c>
    </row>
    <row r="173" spans="1:5" ht="12.75">
      <c r="A173" s="35" t="s">
        <v>56</v>
      </c>
      <c r="E173" s="40" t="s">
        <v>5</v>
      </c>
    </row>
    <row r="174" spans="1:5" ht="12.75">
      <c r="A174" t="s">
        <v>58</v>
      </c>
      <c r="E174" s="39" t="s">
        <v>6988</v>
      </c>
    </row>
    <row r="175" spans="1:16" ht="12.75">
      <c r="A175" t="s">
        <v>48</v>
      </c>
      <c s="34" t="s">
        <v>987</v>
      </c>
      <c s="34" t="s">
        <v>7085</v>
      </c>
      <c s="35" t="s">
        <v>5</v>
      </c>
      <c s="6" t="s">
        <v>7086</v>
      </c>
      <c s="36" t="s">
        <v>52</v>
      </c>
      <c s="37">
        <v>2</v>
      </c>
      <c s="36">
        <v>0</v>
      </c>
      <c s="36">
        <f>ROUND(G175*H175,6)</f>
      </c>
      <c r="L175" s="38">
        <v>0</v>
      </c>
      <c s="32">
        <f>ROUND(ROUND(L175,2)*ROUND(G175,3),2)</f>
      </c>
      <c s="36" t="s">
        <v>1165</v>
      </c>
      <c>
        <f>(M175*21)/100</f>
      </c>
      <c t="s">
        <v>27</v>
      </c>
    </row>
    <row r="176" spans="1:5" ht="12.75">
      <c r="A176" s="35" t="s">
        <v>54</v>
      </c>
      <c r="E176" s="39" t="s">
        <v>7086</v>
      </c>
    </row>
    <row r="177" spans="1:5" ht="12.75">
      <c r="A177" s="35" t="s">
        <v>56</v>
      </c>
      <c r="E177" s="40" t="s">
        <v>5</v>
      </c>
    </row>
    <row r="178" spans="1:5" ht="12.75">
      <c r="A178" t="s">
        <v>58</v>
      </c>
      <c r="E178" s="39" t="s">
        <v>6988</v>
      </c>
    </row>
    <row r="179" spans="1:16" ht="12.75">
      <c r="A179" t="s">
        <v>48</v>
      </c>
      <c s="34" t="s">
        <v>989</v>
      </c>
      <c s="34" t="s">
        <v>7087</v>
      </c>
      <c s="35" t="s">
        <v>5</v>
      </c>
      <c s="6" t="s">
        <v>7088</v>
      </c>
      <c s="36" t="s">
        <v>52</v>
      </c>
      <c s="37">
        <v>3</v>
      </c>
      <c s="36">
        <v>0</v>
      </c>
      <c s="36">
        <f>ROUND(G179*H179,6)</f>
      </c>
      <c r="L179" s="38">
        <v>0</v>
      </c>
      <c s="32">
        <f>ROUND(ROUND(L179,2)*ROUND(G179,3),2)</f>
      </c>
      <c s="36" t="s">
        <v>6972</v>
      </c>
      <c>
        <f>(M179*21)/100</f>
      </c>
      <c t="s">
        <v>27</v>
      </c>
    </row>
    <row r="180" spans="1:5" ht="12.75">
      <c r="A180" s="35" t="s">
        <v>54</v>
      </c>
      <c r="E180" s="39" t="s">
        <v>5</v>
      </c>
    </row>
    <row r="181" spans="1:5" ht="38.25">
      <c r="A181" s="35" t="s">
        <v>56</v>
      </c>
      <c r="E181" s="40" t="s">
        <v>7089</v>
      </c>
    </row>
    <row r="182" spans="1:5" ht="12.75">
      <c r="A182" t="s">
        <v>58</v>
      </c>
      <c r="E182" s="39" t="s">
        <v>6550</v>
      </c>
    </row>
    <row r="183" spans="1:16" ht="25.5">
      <c r="A183" t="s">
        <v>48</v>
      </c>
      <c s="34" t="s">
        <v>991</v>
      </c>
      <c s="34" t="s">
        <v>7090</v>
      </c>
      <c s="35" t="s">
        <v>5</v>
      </c>
      <c s="6" t="s">
        <v>7091</v>
      </c>
      <c s="36" t="s">
        <v>52</v>
      </c>
      <c s="37">
        <v>1</v>
      </c>
      <c s="36">
        <v>0</v>
      </c>
      <c s="36">
        <f>ROUND(G183*H183,6)</f>
      </c>
      <c r="L183" s="38">
        <v>0</v>
      </c>
      <c s="32">
        <f>ROUND(ROUND(L183,2)*ROUND(G183,3),2)</f>
      </c>
      <c s="36" t="s">
        <v>1165</v>
      </c>
      <c>
        <f>(M183*21)/100</f>
      </c>
      <c t="s">
        <v>27</v>
      </c>
    </row>
    <row r="184" spans="1:5" ht="25.5">
      <c r="A184" s="35" t="s">
        <v>54</v>
      </c>
      <c r="E184" s="39" t="s">
        <v>7091</v>
      </c>
    </row>
    <row r="185" spans="1:5" ht="12.75">
      <c r="A185" s="35" t="s">
        <v>56</v>
      </c>
      <c r="E185" s="40" t="s">
        <v>5</v>
      </c>
    </row>
    <row r="186" spans="1:5" ht="12.75">
      <c r="A186" t="s">
        <v>58</v>
      </c>
      <c r="E186" s="39" t="s">
        <v>6988</v>
      </c>
    </row>
    <row r="187" spans="1:16" ht="25.5">
      <c r="A187" t="s">
        <v>48</v>
      </c>
      <c s="34" t="s">
        <v>993</v>
      </c>
      <c s="34" t="s">
        <v>7092</v>
      </c>
      <c s="35" t="s">
        <v>5</v>
      </c>
      <c s="6" t="s">
        <v>7093</v>
      </c>
      <c s="36" t="s">
        <v>52</v>
      </c>
      <c s="37">
        <v>1</v>
      </c>
      <c s="36">
        <v>0</v>
      </c>
      <c s="36">
        <f>ROUND(G187*H187,6)</f>
      </c>
      <c r="L187" s="38">
        <v>0</v>
      </c>
      <c s="32">
        <f>ROUND(ROUND(L187,2)*ROUND(G187,3),2)</f>
      </c>
      <c s="36" t="s">
        <v>1165</v>
      </c>
      <c>
        <f>(M187*21)/100</f>
      </c>
      <c t="s">
        <v>27</v>
      </c>
    </row>
    <row r="188" spans="1:5" ht="25.5">
      <c r="A188" s="35" t="s">
        <v>54</v>
      </c>
      <c r="E188" s="39" t="s">
        <v>7093</v>
      </c>
    </row>
    <row r="189" spans="1:5" ht="12.75">
      <c r="A189" s="35" t="s">
        <v>56</v>
      </c>
      <c r="E189" s="40" t="s">
        <v>5</v>
      </c>
    </row>
    <row r="190" spans="1:5" ht="12.75">
      <c r="A190" t="s">
        <v>58</v>
      </c>
      <c r="E190" s="39" t="s">
        <v>6988</v>
      </c>
    </row>
    <row r="191" spans="1:16" ht="12.75">
      <c r="A191" t="s">
        <v>48</v>
      </c>
      <c s="34" t="s">
        <v>996</v>
      </c>
      <c s="34" t="s">
        <v>7094</v>
      </c>
      <c s="35" t="s">
        <v>5</v>
      </c>
      <c s="6" t="s">
        <v>7095</v>
      </c>
      <c s="36" t="s">
        <v>52</v>
      </c>
      <c s="37">
        <v>3</v>
      </c>
      <c s="36">
        <v>0</v>
      </c>
      <c s="36">
        <f>ROUND(G191*H191,6)</f>
      </c>
      <c r="L191" s="38">
        <v>0</v>
      </c>
      <c s="32">
        <f>ROUND(ROUND(L191,2)*ROUND(G191,3),2)</f>
      </c>
      <c s="36" t="s">
        <v>1165</v>
      </c>
      <c>
        <f>(M191*21)/100</f>
      </c>
      <c t="s">
        <v>27</v>
      </c>
    </row>
    <row r="192" spans="1:5" ht="12.75">
      <c r="A192" s="35" t="s">
        <v>54</v>
      </c>
      <c r="E192" s="39" t="s">
        <v>7095</v>
      </c>
    </row>
    <row r="193" spans="1:5" ht="12.75">
      <c r="A193" s="35" t="s">
        <v>56</v>
      </c>
      <c r="E193" s="40" t="s">
        <v>5</v>
      </c>
    </row>
    <row r="194" spans="1:5" ht="12.75">
      <c r="A194" t="s">
        <v>58</v>
      </c>
      <c r="E194" s="39" t="s">
        <v>6988</v>
      </c>
    </row>
    <row r="195" spans="1:16" ht="12.75">
      <c r="A195" t="s">
        <v>48</v>
      </c>
      <c s="34" t="s">
        <v>1000</v>
      </c>
      <c s="34" t="s">
        <v>7096</v>
      </c>
      <c s="35" t="s">
        <v>5</v>
      </c>
      <c s="6" t="s">
        <v>7097</v>
      </c>
      <c s="36" t="s">
        <v>52</v>
      </c>
      <c s="37">
        <v>1</v>
      </c>
      <c s="36">
        <v>0</v>
      </c>
      <c s="36">
        <f>ROUND(G195*H195,6)</f>
      </c>
      <c r="L195" s="38">
        <v>0</v>
      </c>
      <c s="32">
        <f>ROUND(ROUND(L195,2)*ROUND(G195,3),2)</f>
      </c>
      <c s="36" t="s">
        <v>1165</v>
      </c>
      <c>
        <f>(M195*21)/100</f>
      </c>
      <c t="s">
        <v>27</v>
      </c>
    </row>
    <row r="196" spans="1:5" ht="12.75">
      <c r="A196" s="35" t="s">
        <v>54</v>
      </c>
      <c r="E196" s="39" t="s">
        <v>7097</v>
      </c>
    </row>
    <row r="197" spans="1:5" ht="12.75">
      <c r="A197" s="35" t="s">
        <v>56</v>
      </c>
      <c r="E197" s="40" t="s">
        <v>5</v>
      </c>
    </row>
    <row r="198" spans="1:5" ht="12.75">
      <c r="A198" t="s">
        <v>58</v>
      </c>
      <c r="E198" s="39" t="s">
        <v>6988</v>
      </c>
    </row>
    <row r="199" spans="1:16" ht="12.75">
      <c r="A199" t="s">
        <v>48</v>
      </c>
      <c s="34" t="s">
        <v>1003</v>
      </c>
      <c s="34" t="s">
        <v>7098</v>
      </c>
      <c s="35" t="s">
        <v>5</v>
      </c>
      <c s="6" t="s">
        <v>7099</v>
      </c>
      <c s="36" t="s">
        <v>52</v>
      </c>
      <c s="37">
        <v>6</v>
      </c>
      <c s="36">
        <v>0</v>
      </c>
      <c s="36">
        <f>ROUND(G199*H199,6)</f>
      </c>
      <c r="L199" s="38">
        <v>0</v>
      </c>
      <c s="32">
        <f>ROUND(ROUND(L199,2)*ROUND(G199,3),2)</f>
      </c>
      <c s="36" t="s">
        <v>6972</v>
      </c>
      <c>
        <f>(M199*21)/100</f>
      </c>
      <c t="s">
        <v>27</v>
      </c>
    </row>
    <row r="200" spans="1:5" ht="12.75">
      <c r="A200" s="35" t="s">
        <v>54</v>
      </c>
      <c r="E200" s="39" t="s">
        <v>5</v>
      </c>
    </row>
    <row r="201" spans="1:5" ht="38.25">
      <c r="A201" s="35" t="s">
        <v>56</v>
      </c>
      <c r="E201" s="40" t="s">
        <v>7100</v>
      </c>
    </row>
    <row r="202" spans="1:5" ht="12.75">
      <c r="A202" t="s">
        <v>58</v>
      </c>
      <c r="E202" s="39" t="s">
        <v>7101</v>
      </c>
    </row>
    <row r="203" spans="1:16" ht="25.5">
      <c r="A203" t="s">
        <v>48</v>
      </c>
      <c s="34" t="s">
        <v>1005</v>
      </c>
      <c s="34" t="s">
        <v>7102</v>
      </c>
      <c s="35" t="s">
        <v>5</v>
      </c>
      <c s="6" t="s">
        <v>7103</v>
      </c>
      <c s="36" t="s">
        <v>163</v>
      </c>
      <c s="37">
        <v>8</v>
      </c>
      <c s="36">
        <v>0</v>
      </c>
      <c s="36">
        <f>ROUND(G203*H203,6)</f>
      </c>
      <c r="L203" s="38">
        <v>0</v>
      </c>
      <c s="32">
        <f>ROUND(ROUND(L203,2)*ROUND(G203,3),2)</f>
      </c>
      <c s="36" t="s">
        <v>1165</v>
      </c>
      <c>
        <f>(M203*21)/100</f>
      </c>
      <c t="s">
        <v>27</v>
      </c>
    </row>
    <row r="204" spans="1:5" ht="25.5">
      <c r="A204" s="35" t="s">
        <v>54</v>
      </c>
      <c r="E204" s="39" t="s">
        <v>7103</v>
      </c>
    </row>
    <row r="205" spans="1:5" ht="12.75">
      <c r="A205" s="35" t="s">
        <v>56</v>
      </c>
      <c r="E205" s="40" t="s">
        <v>5</v>
      </c>
    </row>
    <row r="206" spans="1:5" ht="12.75">
      <c r="A206" t="s">
        <v>58</v>
      </c>
      <c r="E206" s="39" t="s">
        <v>6988</v>
      </c>
    </row>
    <row r="207" spans="1:16" ht="25.5">
      <c r="A207" t="s">
        <v>48</v>
      </c>
      <c s="34" t="s">
        <v>1012</v>
      </c>
      <c s="34" t="s">
        <v>7104</v>
      </c>
      <c s="35" t="s">
        <v>5</v>
      </c>
      <c s="6" t="s">
        <v>7105</v>
      </c>
      <c s="36" t="s">
        <v>163</v>
      </c>
      <c s="37">
        <v>8</v>
      </c>
      <c s="36">
        <v>0</v>
      </c>
      <c s="36">
        <f>ROUND(G207*H207,6)</f>
      </c>
      <c r="L207" s="38">
        <v>0</v>
      </c>
      <c s="32">
        <f>ROUND(ROUND(L207,2)*ROUND(G207,3),2)</f>
      </c>
      <c s="36" t="s">
        <v>6972</v>
      </c>
      <c>
        <f>(M207*21)/100</f>
      </c>
      <c t="s">
        <v>27</v>
      </c>
    </row>
    <row r="208" spans="1:5" ht="12.75">
      <c r="A208" s="35" t="s">
        <v>54</v>
      </c>
      <c r="E208" s="39" t="s">
        <v>5</v>
      </c>
    </row>
    <row r="209" spans="1:5" ht="38.25">
      <c r="A209" s="35" t="s">
        <v>56</v>
      </c>
      <c r="E209" s="40" t="s">
        <v>7106</v>
      </c>
    </row>
    <row r="210" spans="1:5" ht="12.75">
      <c r="A210" t="s">
        <v>58</v>
      </c>
      <c r="E210" s="39" t="s">
        <v>6550</v>
      </c>
    </row>
    <row r="211" spans="1:16" ht="25.5">
      <c r="A211" t="s">
        <v>48</v>
      </c>
      <c s="34" t="s">
        <v>1014</v>
      </c>
      <c s="34" t="s">
        <v>7107</v>
      </c>
      <c s="35" t="s">
        <v>5</v>
      </c>
      <c s="6" t="s">
        <v>7108</v>
      </c>
      <c s="36" t="s">
        <v>163</v>
      </c>
      <c s="37">
        <v>15</v>
      </c>
      <c s="36">
        <v>0</v>
      </c>
      <c s="36">
        <f>ROUND(G211*H211,6)</f>
      </c>
      <c r="L211" s="38">
        <v>0</v>
      </c>
      <c s="32">
        <f>ROUND(ROUND(L211,2)*ROUND(G211,3),2)</f>
      </c>
      <c s="36" t="s">
        <v>1165</v>
      </c>
      <c>
        <f>(M211*21)/100</f>
      </c>
      <c t="s">
        <v>27</v>
      </c>
    </row>
    <row r="212" spans="1:5" ht="25.5">
      <c r="A212" s="35" t="s">
        <v>54</v>
      </c>
      <c r="E212" s="39" t="s">
        <v>7108</v>
      </c>
    </row>
    <row r="213" spans="1:5" ht="51">
      <c r="A213" s="35" t="s">
        <v>56</v>
      </c>
      <c r="E213" s="40" t="s">
        <v>7109</v>
      </c>
    </row>
    <row r="214" spans="1:5" ht="12.75">
      <c r="A214" t="s">
        <v>58</v>
      </c>
      <c r="E214" s="39" t="s">
        <v>6988</v>
      </c>
    </row>
    <row r="215" spans="1:16" ht="25.5">
      <c r="A215" t="s">
        <v>48</v>
      </c>
      <c s="34" t="s">
        <v>1016</v>
      </c>
      <c s="34" t="s">
        <v>7110</v>
      </c>
      <c s="35" t="s">
        <v>5</v>
      </c>
      <c s="6" t="s">
        <v>7111</v>
      </c>
      <c s="36" t="s">
        <v>163</v>
      </c>
      <c s="37">
        <v>15</v>
      </c>
      <c s="36">
        <v>0</v>
      </c>
      <c s="36">
        <f>ROUND(G215*H215,6)</f>
      </c>
      <c r="L215" s="38">
        <v>0</v>
      </c>
      <c s="32">
        <f>ROUND(ROUND(L215,2)*ROUND(G215,3),2)</f>
      </c>
      <c s="36" t="s">
        <v>6972</v>
      </c>
      <c>
        <f>(M215*21)/100</f>
      </c>
      <c t="s">
        <v>27</v>
      </c>
    </row>
    <row r="216" spans="1:5" ht="12.75">
      <c r="A216" s="35" t="s">
        <v>54</v>
      </c>
      <c r="E216" s="39" t="s">
        <v>5</v>
      </c>
    </row>
    <row r="217" spans="1:5" ht="38.25">
      <c r="A217" s="35" t="s">
        <v>56</v>
      </c>
      <c r="E217" s="40" t="s">
        <v>7112</v>
      </c>
    </row>
    <row r="218" spans="1:5" ht="12.75">
      <c r="A218" t="s">
        <v>58</v>
      </c>
      <c r="E218" s="39" t="s">
        <v>6550</v>
      </c>
    </row>
    <row r="219" spans="1:16" ht="25.5">
      <c r="A219" t="s">
        <v>48</v>
      </c>
      <c s="34" t="s">
        <v>1019</v>
      </c>
      <c s="34" t="s">
        <v>7026</v>
      </c>
      <c s="35" t="s">
        <v>7113</v>
      </c>
      <c s="6" t="s">
        <v>7114</v>
      </c>
      <c s="36" t="s">
        <v>163</v>
      </c>
      <c s="37">
        <v>99</v>
      </c>
      <c s="36">
        <v>0</v>
      </c>
      <c s="36">
        <f>ROUND(G219*H219,6)</f>
      </c>
      <c r="L219" s="38">
        <v>0</v>
      </c>
      <c s="32">
        <f>ROUND(ROUND(L219,2)*ROUND(G219,3),2)</f>
      </c>
      <c s="36" t="s">
        <v>6972</v>
      </c>
      <c>
        <f>(M219*21)/100</f>
      </c>
      <c t="s">
        <v>27</v>
      </c>
    </row>
    <row r="220" spans="1:5" ht="12.75">
      <c r="A220" s="35" t="s">
        <v>54</v>
      </c>
      <c r="E220" s="39" t="s">
        <v>5</v>
      </c>
    </row>
    <row r="221" spans="1:5" ht="51">
      <c r="A221" s="35" t="s">
        <v>56</v>
      </c>
      <c r="E221" s="40" t="s">
        <v>7115</v>
      </c>
    </row>
    <row r="222" spans="1:5" ht="12.75">
      <c r="A222" t="s">
        <v>58</v>
      </c>
      <c r="E222" s="39" t="s">
        <v>6550</v>
      </c>
    </row>
    <row r="223" spans="1:16" ht="25.5">
      <c r="A223" t="s">
        <v>48</v>
      </c>
      <c s="34" t="s">
        <v>1008</v>
      </c>
      <c s="34" t="s">
        <v>7116</v>
      </c>
      <c s="35" t="s">
        <v>5</v>
      </c>
      <c s="6" t="s">
        <v>7117</v>
      </c>
      <c s="36" t="s">
        <v>163</v>
      </c>
      <c s="37">
        <v>99</v>
      </c>
      <c s="36">
        <v>0</v>
      </c>
      <c s="36">
        <f>ROUND(G223*H223,6)</f>
      </c>
      <c r="L223" s="38">
        <v>0</v>
      </c>
      <c s="32">
        <f>ROUND(ROUND(L223,2)*ROUND(G223,3),2)</f>
      </c>
      <c s="36" t="s">
        <v>1165</v>
      </c>
      <c>
        <f>(M223*21)/100</f>
      </c>
      <c t="s">
        <v>27</v>
      </c>
    </row>
    <row r="224" spans="1:5" ht="38.25">
      <c r="A224" s="35" t="s">
        <v>54</v>
      </c>
      <c r="E224" s="39" t="s">
        <v>7118</v>
      </c>
    </row>
    <row r="225" spans="1:5" ht="25.5">
      <c r="A225" s="35" t="s">
        <v>56</v>
      </c>
      <c r="E225" s="40" t="s">
        <v>7119</v>
      </c>
    </row>
    <row r="226" spans="1:5" ht="12.75">
      <c r="A226" t="s">
        <v>58</v>
      </c>
      <c r="E226" s="39" t="s">
        <v>6988</v>
      </c>
    </row>
    <row r="227" spans="1:16" ht="25.5">
      <c r="A227" t="s">
        <v>48</v>
      </c>
      <c s="34" t="s">
        <v>1010</v>
      </c>
      <c s="34" t="s">
        <v>7032</v>
      </c>
      <c s="35" t="s">
        <v>7113</v>
      </c>
      <c s="6" t="s">
        <v>7120</v>
      </c>
      <c s="36" t="s">
        <v>163</v>
      </c>
      <c s="37">
        <v>594</v>
      </c>
      <c s="36">
        <v>0</v>
      </c>
      <c s="36">
        <f>ROUND(G227*H227,6)</f>
      </c>
      <c r="L227" s="38">
        <v>0</v>
      </c>
      <c s="32">
        <f>ROUND(ROUND(L227,2)*ROUND(G227,3),2)</f>
      </c>
      <c s="36" t="s">
        <v>6972</v>
      </c>
      <c>
        <f>(M227*21)/100</f>
      </c>
      <c t="s">
        <v>27</v>
      </c>
    </row>
    <row r="228" spans="1:5" ht="12.75">
      <c r="A228" s="35" t="s">
        <v>54</v>
      </c>
      <c r="E228" s="39" t="s">
        <v>5</v>
      </c>
    </row>
    <row r="229" spans="1:5" ht="51">
      <c r="A229" s="35" t="s">
        <v>56</v>
      </c>
      <c r="E229" s="40" t="s">
        <v>7121</v>
      </c>
    </row>
    <row r="230" spans="1:5" ht="12.75">
      <c r="A230" t="s">
        <v>58</v>
      </c>
      <c r="E230" s="39" t="s">
        <v>6550</v>
      </c>
    </row>
    <row r="231" spans="1:16" ht="25.5">
      <c r="A231" t="s">
        <v>48</v>
      </c>
      <c s="34" t="s">
        <v>3590</v>
      </c>
      <c s="34" t="s">
        <v>7122</v>
      </c>
      <c s="35" t="s">
        <v>5</v>
      </c>
      <c s="6" t="s">
        <v>7123</v>
      </c>
      <c s="36" t="s">
        <v>163</v>
      </c>
      <c s="37">
        <v>594</v>
      </c>
      <c s="36">
        <v>0</v>
      </c>
      <c s="36">
        <f>ROUND(G231*H231,6)</f>
      </c>
      <c r="L231" s="38">
        <v>0</v>
      </c>
      <c s="32">
        <f>ROUND(ROUND(L231,2)*ROUND(G231,3),2)</f>
      </c>
      <c s="36" t="s">
        <v>1165</v>
      </c>
      <c>
        <f>(M231*21)/100</f>
      </c>
      <c t="s">
        <v>27</v>
      </c>
    </row>
    <row r="232" spans="1:5" ht="38.25">
      <c r="A232" s="35" t="s">
        <v>54</v>
      </c>
      <c r="E232" s="39" t="s">
        <v>7124</v>
      </c>
    </row>
    <row r="233" spans="1:5" ht="38.25">
      <c r="A233" s="35" t="s">
        <v>56</v>
      </c>
      <c r="E233" s="40" t="s">
        <v>7125</v>
      </c>
    </row>
    <row r="234" spans="1:5" ht="12.75">
      <c r="A234" t="s">
        <v>58</v>
      </c>
      <c r="E234" s="39" t="s">
        <v>6988</v>
      </c>
    </row>
    <row r="235" spans="1:16" ht="25.5">
      <c r="A235" t="s">
        <v>48</v>
      </c>
      <c s="34" t="s">
        <v>3594</v>
      </c>
      <c s="34" t="s">
        <v>7038</v>
      </c>
      <c s="35" t="s">
        <v>7113</v>
      </c>
      <c s="6" t="s">
        <v>7126</v>
      </c>
      <c s="36" t="s">
        <v>163</v>
      </c>
      <c s="37">
        <v>185</v>
      </c>
      <c s="36">
        <v>0</v>
      </c>
      <c s="36">
        <f>ROUND(G235*H235,6)</f>
      </c>
      <c r="L235" s="38">
        <v>0</v>
      </c>
      <c s="32">
        <f>ROUND(ROUND(L235,2)*ROUND(G235,3),2)</f>
      </c>
      <c s="36" t="s">
        <v>6972</v>
      </c>
      <c>
        <f>(M235*21)/100</f>
      </c>
      <c t="s">
        <v>27</v>
      </c>
    </row>
    <row r="236" spans="1:5" ht="12.75">
      <c r="A236" s="35" t="s">
        <v>54</v>
      </c>
      <c r="E236" s="39" t="s">
        <v>5</v>
      </c>
    </row>
    <row r="237" spans="1:5" ht="51">
      <c r="A237" s="35" t="s">
        <v>56</v>
      </c>
      <c r="E237" s="40" t="s">
        <v>7127</v>
      </c>
    </row>
    <row r="238" spans="1:5" ht="12.75">
      <c r="A238" t="s">
        <v>58</v>
      </c>
      <c r="E238" s="39" t="s">
        <v>6550</v>
      </c>
    </row>
    <row r="239" spans="1:16" ht="25.5">
      <c r="A239" t="s">
        <v>48</v>
      </c>
      <c s="34" t="s">
        <v>3598</v>
      </c>
      <c s="34" t="s">
        <v>7128</v>
      </c>
      <c s="35" t="s">
        <v>5</v>
      </c>
      <c s="6" t="s">
        <v>7129</v>
      </c>
      <c s="36" t="s">
        <v>163</v>
      </c>
      <c s="37">
        <v>185</v>
      </c>
      <c s="36">
        <v>0</v>
      </c>
      <c s="36">
        <f>ROUND(G239*H239,6)</f>
      </c>
      <c r="L239" s="38">
        <v>0</v>
      </c>
      <c s="32">
        <f>ROUND(ROUND(L239,2)*ROUND(G239,3),2)</f>
      </c>
      <c s="36" t="s">
        <v>1165</v>
      </c>
      <c>
        <f>(M239*21)/100</f>
      </c>
      <c t="s">
        <v>27</v>
      </c>
    </row>
    <row r="240" spans="1:5" ht="38.25">
      <c r="A240" s="35" t="s">
        <v>54</v>
      </c>
      <c r="E240" s="39" t="s">
        <v>7130</v>
      </c>
    </row>
    <row r="241" spans="1:5" ht="38.25">
      <c r="A241" s="35" t="s">
        <v>56</v>
      </c>
      <c r="E241" s="40" t="s">
        <v>7131</v>
      </c>
    </row>
    <row r="242" spans="1:5" ht="12.75">
      <c r="A242" t="s">
        <v>58</v>
      </c>
      <c r="E242" s="39" t="s">
        <v>6988</v>
      </c>
    </row>
    <row r="243" spans="1:16" ht="25.5">
      <c r="A243" t="s">
        <v>48</v>
      </c>
      <c s="34" t="s">
        <v>3604</v>
      </c>
      <c s="34" t="s">
        <v>7044</v>
      </c>
      <c s="35" t="s">
        <v>7113</v>
      </c>
      <c s="6" t="s">
        <v>7132</v>
      </c>
      <c s="36" t="s">
        <v>163</v>
      </c>
      <c s="37">
        <v>231</v>
      </c>
      <c s="36">
        <v>0</v>
      </c>
      <c s="36">
        <f>ROUND(G243*H243,6)</f>
      </c>
      <c r="L243" s="38">
        <v>0</v>
      </c>
      <c s="32">
        <f>ROUND(ROUND(L243,2)*ROUND(G243,3),2)</f>
      </c>
      <c s="36" t="s">
        <v>6972</v>
      </c>
      <c>
        <f>(M243*21)/100</f>
      </c>
      <c t="s">
        <v>27</v>
      </c>
    </row>
    <row r="244" spans="1:5" ht="12.75">
      <c r="A244" s="35" t="s">
        <v>54</v>
      </c>
      <c r="E244" s="39" t="s">
        <v>5</v>
      </c>
    </row>
    <row r="245" spans="1:5" ht="51">
      <c r="A245" s="35" t="s">
        <v>56</v>
      </c>
      <c r="E245" s="40" t="s">
        <v>7133</v>
      </c>
    </row>
    <row r="246" spans="1:5" ht="12.75">
      <c r="A246" t="s">
        <v>58</v>
      </c>
      <c r="E246" s="39" t="s">
        <v>6550</v>
      </c>
    </row>
    <row r="247" spans="1:16" ht="25.5">
      <c r="A247" t="s">
        <v>48</v>
      </c>
      <c s="34" t="s">
        <v>3609</v>
      </c>
      <c s="34" t="s">
        <v>7134</v>
      </c>
      <c s="35" t="s">
        <v>5</v>
      </c>
      <c s="6" t="s">
        <v>7135</v>
      </c>
      <c s="36" t="s">
        <v>163</v>
      </c>
      <c s="37">
        <v>231</v>
      </c>
      <c s="36">
        <v>0</v>
      </c>
      <c s="36">
        <f>ROUND(G247*H247,6)</f>
      </c>
      <c r="L247" s="38">
        <v>0</v>
      </c>
      <c s="32">
        <f>ROUND(ROUND(L247,2)*ROUND(G247,3),2)</f>
      </c>
      <c s="36" t="s">
        <v>1165</v>
      </c>
      <c>
        <f>(M247*21)/100</f>
      </c>
      <c t="s">
        <v>27</v>
      </c>
    </row>
    <row r="248" spans="1:5" ht="38.25">
      <c r="A248" s="35" t="s">
        <v>54</v>
      </c>
      <c r="E248" s="39" t="s">
        <v>7136</v>
      </c>
    </row>
    <row r="249" spans="1:5" ht="25.5">
      <c r="A249" s="35" t="s">
        <v>56</v>
      </c>
      <c r="E249" s="40" t="s">
        <v>7137</v>
      </c>
    </row>
    <row r="250" spans="1:5" ht="12.75">
      <c r="A250" t="s">
        <v>58</v>
      </c>
      <c r="E250" s="39" t="s">
        <v>6988</v>
      </c>
    </row>
    <row r="251" spans="1:16" ht="25.5">
      <c r="A251" t="s">
        <v>48</v>
      </c>
      <c s="34" t="s">
        <v>3561</v>
      </c>
      <c s="34" t="s">
        <v>7050</v>
      </c>
      <c s="35" t="s">
        <v>7113</v>
      </c>
      <c s="6" t="s">
        <v>7138</v>
      </c>
      <c s="36" t="s">
        <v>163</v>
      </c>
      <c s="37">
        <v>255</v>
      </c>
      <c s="36">
        <v>0</v>
      </c>
      <c s="36">
        <f>ROUND(G251*H251,6)</f>
      </c>
      <c r="L251" s="38">
        <v>0</v>
      </c>
      <c s="32">
        <f>ROUND(ROUND(L251,2)*ROUND(G251,3),2)</f>
      </c>
      <c s="36" t="s">
        <v>6972</v>
      </c>
      <c>
        <f>(M251*21)/100</f>
      </c>
      <c t="s">
        <v>27</v>
      </c>
    </row>
    <row r="252" spans="1:5" ht="12.75">
      <c r="A252" s="35" t="s">
        <v>54</v>
      </c>
      <c r="E252" s="39" t="s">
        <v>5</v>
      </c>
    </row>
    <row r="253" spans="1:5" ht="51">
      <c r="A253" s="35" t="s">
        <v>56</v>
      </c>
      <c r="E253" s="40" t="s">
        <v>7139</v>
      </c>
    </row>
    <row r="254" spans="1:5" ht="12.75">
      <c r="A254" t="s">
        <v>58</v>
      </c>
      <c r="E254" s="39" t="s">
        <v>6550</v>
      </c>
    </row>
    <row r="255" spans="1:16" ht="25.5">
      <c r="A255" t="s">
        <v>48</v>
      </c>
      <c s="34" t="s">
        <v>3617</v>
      </c>
      <c s="34" t="s">
        <v>7140</v>
      </c>
      <c s="35" t="s">
        <v>5</v>
      </c>
      <c s="6" t="s">
        <v>7141</v>
      </c>
      <c s="36" t="s">
        <v>163</v>
      </c>
      <c s="37">
        <v>255</v>
      </c>
      <c s="36">
        <v>0</v>
      </c>
      <c s="36">
        <f>ROUND(G255*H255,6)</f>
      </c>
      <c r="L255" s="38">
        <v>0</v>
      </c>
      <c s="32">
        <f>ROUND(ROUND(L255,2)*ROUND(G255,3),2)</f>
      </c>
      <c s="36" t="s">
        <v>1165</v>
      </c>
      <c>
        <f>(M255*21)/100</f>
      </c>
      <c t="s">
        <v>27</v>
      </c>
    </row>
    <row r="256" spans="1:5" ht="38.25">
      <c r="A256" s="35" t="s">
        <v>54</v>
      </c>
      <c r="E256" s="39" t="s">
        <v>7142</v>
      </c>
    </row>
    <row r="257" spans="1:5" ht="25.5">
      <c r="A257" s="35" t="s">
        <v>56</v>
      </c>
      <c r="E257" s="40" t="s">
        <v>7143</v>
      </c>
    </row>
    <row r="258" spans="1:5" ht="12.75">
      <c r="A258" t="s">
        <v>58</v>
      </c>
      <c r="E258" s="39" t="s">
        <v>6988</v>
      </c>
    </row>
    <row r="259" spans="1:16" ht="25.5">
      <c r="A259" t="s">
        <v>48</v>
      </c>
      <c s="34" t="s">
        <v>3623</v>
      </c>
      <c s="34" t="s">
        <v>7056</v>
      </c>
      <c s="35" t="s">
        <v>7113</v>
      </c>
      <c s="6" t="s">
        <v>7144</v>
      </c>
      <c s="36" t="s">
        <v>163</v>
      </c>
      <c s="37">
        <v>50</v>
      </c>
      <c s="36">
        <v>0</v>
      </c>
      <c s="36">
        <f>ROUND(G259*H259,6)</f>
      </c>
      <c r="L259" s="38">
        <v>0</v>
      </c>
      <c s="32">
        <f>ROUND(ROUND(L259,2)*ROUND(G259,3),2)</f>
      </c>
      <c s="36" t="s">
        <v>6972</v>
      </c>
      <c>
        <f>(M259*21)/100</f>
      </c>
      <c t="s">
        <v>27</v>
      </c>
    </row>
    <row r="260" spans="1:5" ht="12.75">
      <c r="A260" s="35" t="s">
        <v>54</v>
      </c>
      <c r="E260" s="39" t="s">
        <v>5</v>
      </c>
    </row>
    <row r="261" spans="1:5" ht="38.25">
      <c r="A261" s="35" t="s">
        <v>56</v>
      </c>
      <c r="E261" s="40" t="s">
        <v>7145</v>
      </c>
    </row>
    <row r="262" spans="1:5" ht="12.75">
      <c r="A262" t="s">
        <v>58</v>
      </c>
      <c r="E262" s="39" t="s">
        <v>7146</v>
      </c>
    </row>
    <row r="263" spans="1:16" ht="25.5">
      <c r="A263" t="s">
        <v>48</v>
      </c>
      <c s="34" t="s">
        <v>3624</v>
      </c>
      <c s="34" t="s">
        <v>7147</v>
      </c>
      <c s="35" t="s">
        <v>5</v>
      </c>
      <c s="6" t="s">
        <v>7148</v>
      </c>
      <c s="36" t="s">
        <v>163</v>
      </c>
      <c s="37">
        <v>50</v>
      </c>
      <c s="36">
        <v>0</v>
      </c>
      <c s="36">
        <f>ROUND(G263*H263,6)</f>
      </c>
      <c r="L263" s="38">
        <v>0</v>
      </c>
      <c s="32">
        <f>ROUND(ROUND(L263,2)*ROUND(G263,3),2)</f>
      </c>
      <c s="36" t="s">
        <v>1165</v>
      </c>
      <c>
        <f>(M263*21)/100</f>
      </c>
      <c t="s">
        <v>27</v>
      </c>
    </row>
    <row r="264" spans="1:5" ht="38.25">
      <c r="A264" s="35" t="s">
        <v>54</v>
      </c>
      <c r="E264" s="39" t="s">
        <v>7149</v>
      </c>
    </row>
    <row r="265" spans="1:5" ht="38.25">
      <c r="A265" s="35" t="s">
        <v>56</v>
      </c>
      <c r="E265" s="40" t="s">
        <v>7150</v>
      </c>
    </row>
    <row r="266" spans="1:5" ht="12.75">
      <c r="A266" t="s">
        <v>58</v>
      </c>
      <c r="E266" s="39" t="s">
        <v>6988</v>
      </c>
    </row>
    <row r="267" spans="1:16" ht="25.5">
      <c r="A267" t="s">
        <v>48</v>
      </c>
      <c s="34" t="s">
        <v>3627</v>
      </c>
      <c s="34" t="s">
        <v>7062</v>
      </c>
      <c s="35" t="s">
        <v>7113</v>
      </c>
      <c s="6" t="s">
        <v>7151</v>
      </c>
      <c s="36" t="s">
        <v>163</v>
      </c>
      <c s="37">
        <v>132</v>
      </c>
      <c s="36">
        <v>0</v>
      </c>
      <c s="36">
        <f>ROUND(G267*H267,6)</f>
      </c>
      <c r="L267" s="38">
        <v>0</v>
      </c>
      <c s="32">
        <f>ROUND(ROUND(L267,2)*ROUND(G267,3),2)</f>
      </c>
      <c s="36" t="s">
        <v>6972</v>
      </c>
      <c>
        <f>(M267*21)/100</f>
      </c>
      <c t="s">
        <v>27</v>
      </c>
    </row>
    <row r="268" spans="1:5" ht="12.75">
      <c r="A268" s="35" t="s">
        <v>54</v>
      </c>
      <c r="E268" s="39" t="s">
        <v>5</v>
      </c>
    </row>
    <row r="269" spans="1:5" ht="38.25">
      <c r="A269" s="35" t="s">
        <v>56</v>
      </c>
      <c r="E269" s="40" t="s">
        <v>7152</v>
      </c>
    </row>
    <row r="270" spans="1:5" ht="12.75">
      <c r="A270" t="s">
        <v>58</v>
      </c>
      <c r="E270" s="39" t="s">
        <v>6550</v>
      </c>
    </row>
    <row r="271" spans="1:16" ht="25.5">
      <c r="A271" t="s">
        <v>48</v>
      </c>
      <c s="34" t="s">
        <v>3631</v>
      </c>
      <c s="34" t="s">
        <v>7153</v>
      </c>
      <c s="35" t="s">
        <v>5</v>
      </c>
      <c s="6" t="s">
        <v>7154</v>
      </c>
      <c s="36" t="s">
        <v>163</v>
      </c>
      <c s="37">
        <v>132</v>
      </c>
      <c s="36">
        <v>0</v>
      </c>
      <c s="36">
        <f>ROUND(G271*H271,6)</f>
      </c>
      <c r="L271" s="38">
        <v>0</v>
      </c>
      <c s="32">
        <f>ROUND(ROUND(L271,2)*ROUND(G271,3),2)</f>
      </c>
      <c s="36" t="s">
        <v>1165</v>
      </c>
      <c>
        <f>(M271*21)/100</f>
      </c>
      <c t="s">
        <v>27</v>
      </c>
    </row>
    <row r="272" spans="1:5" ht="38.25">
      <c r="A272" s="35" t="s">
        <v>54</v>
      </c>
      <c r="E272" s="39" t="s">
        <v>7155</v>
      </c>
    </row>
    <row r="273" spans="1:5" ht="38.25">
      <c r="A273" s="35" t="s">
        <v>56</v>
      </c>
      <c r="E273" s="40" t="s">
        <v>7156</v>
      </c>
    </row>
    <row r="274" spans="1:5" ht="12.75">
      <c r="A274" t="s">
        <v>58</v>
      </c>
      <c r="E274" s="39" t="s">
        <v>6988</v>
      </c>
    </row>
    <row r="275" spans="1:16" ht="12.75">
      <c r="A275" t="s">
        <v>48</v>
      </c>
      <c s="34" t="s">
        <v>3635</v>
      </c>
      <c s="34" t="s">
        <v>7157</v>
      </c>
      <c s="35" t="s">
        <v>5</v>
      </c>
      <c s="6" t="s">
        <v>7158</v>
      </c>
      <c s="36" t="s">
        <v>163</v>
      </c>
      <c s="37">
        <v>74</v>
      </c>
      <c s="36">
        <v>0</v>
      </c>
      <c s="36">
        <f>ROUND(G275*H275,6)</f>
      </c>
      <c r="L275" s="38">
        <v>0</v>
      </c>
      <c s="32">
        <f>ROUND(ROUND(L275,2)*ROUND(G275,3),2)</f>
      </c>
      <c s="36" t="s">
        <v>6972</v>
      </c>
      <c>
        <f>(M275*21)/100</f>
      </c>
      <c t="s">
        <v>27</v>
      </c>
    </row>
    <row r="276" spans="1:5" ht="12.75">
      <c r="A276" s="35" t="s">
        <v>54</v>
      </c>
      <c r="E276" s="39" t="s">
        <v>5</v>
      </c>
    </row>
    <row r="277" spans="1:5" ht="51">
      <c r="A277" s="35" t="s">
        <v>56</v>
      </c>
      <c r="E277" s="40" t="s">
        <v>7159</v>
      </c>
    </row>
    <row r="278" spans="1:5" ht="12.75">
      <c r="A278" t="s">
        <v>58</v>
      </c>
      <c r="E278" s="39" t="s">
        <v>6550</v>
      </c>
    </row>
    <row r="279" spans="1:16" ht="12.75">
      <c r="A279" t="s">
        <v>48</v>
      </c>
      <c s="34" t="s">
        <v>3639</v>
      </c>
      <c s="34" t="s">
        <v>7160</v>
      </c>
      <c s="35" t="s">
        <v>5</v>
      </c>
      <c s="6" t="s">
        <v>7161</v>
      </c>
      <c s="36" t="s">
        <v>163</v>
      </c>
      <c s="37">
        <v>9</v>
      </c>
      <c s="36">
        <v>0</v>
      </c>
      <c s="36">
        <f>ROUND(G279*H279,6)</f>
      </c>
      <c r="L279" s="38">
        <v>0</v>
      </c>
      <c s="32">
        <f>ROUND(ROUND(L279,2)*ROUND(G279,3),2)</f>
      </c>
      <c s="36" t="s">
        <v>6972</v>
      </c>
      <c>
        <f>(M279*21)/100</f>
      </c>
      <c t="s">
        <v>27</v>
      </c>
    </row>
    <row r="280" spans="1:5" ht="12.75">
      <c r="A280" s="35" t="s">
        <v>54</v>
      </c>
      <c r="E280" s="39" t="s">
        <v>5</v>
      </c>
    </row>
    <row r="281" spans="1:5" ht="38.25">
      <c r="A281" s="35" t="s">
        <v>56</v>
      </c>
      <c r="E281" s="40" t="s">
        <v>7162</v>
      </c>
    </row>
    <row r="282" spans="1:5" ht="12.75">
      <c r="A282" t="s">
        <v>58</v>
      </c>
      <c r="E282" s="39" t="s">
        <v>6550</v>
      </c>
    </row>
    <row r="283" spans="1:16" ht="12.75">
      <c r="A283" t="s">
        <v>48</v>
      </c>
      <c s="34" t="s">
        <v>3643</v>
      </c>
      <c s="34" t="s">
        <v>7163</v>
      </c>
      <c s="35" t="s">
        <v>5</v>
      </c>
      <c s="6" t="s">
        <v>7164</v>
      </c>
      <c s="36" t="s">
        <v>163</v>
      </c>
      <c s="37">
        <v>319</v>
      </c>
      <c s="36">
        <v>0</v>
      </c>
      <c s="36">
        <f>ROUND(G283*H283,6)</f>
      </c>
      <c r="L283" s="38">
        <v>0</v>
      </c>
      <c s="32">
        <f>ROUND(ROUND(L283,2)*ROUND(G283,3),2)</f>
      </c>
      <c s="36" t="s">
        <v>6972</v>
      </c>
      <c>
        <f>(M283*21)/100</f>
      </c>
      <c t="s">
        <v>27</v>
      </c>
    </row>
    <row r="284" spans="1:5" ht="12.75">
      <c r="A284" s="35" t="s">
        <v>54</v>
      </c>
      <c r="E284" s="39" t="s">
        <v>5</v>
      </c>
    </row>
    <row r="285" spans="1:5" ht="51">
      <c r="A285" s="35" t="s">
        <v>56</v>
      </c>
      <c r="E285" s="40" t="s">
        <v>7165</v>
      </c>
    </row>
    <row r="286" spans="1:5" ht="12.75">
      <c r="A286" t="s">
        <v>58</v>
      </c>
      <c r="E286" s="39" t="s">
        <v>6550</v>
      </c>
    </row>
    <row r="287" spans="1:16" ht="25.5">
      <c r="A287" t="s">
        <v>48</v>
      </c>
      <c s="34" t="s">
        <v>3647</v>
      </c>
      <c s="34" t="s">
        <v>7080</v>
      </c>
      <c s="35" t="s">
        <v>7113</v>
      </c>
      <c s="6" t="s">
        <v>7081</v>
      </c>
      <c s="36" t="s">
        <v>163</v>
      </c>
      <c s="37">
        <v>1948</v>
      </c>
      <c s="36">
        <v>0</v>
      </c>
      <c s="36">
        <f>ROUND(G287*H287,6)</f>
      </c>
      <c r="L287" s="38">
        <v>0</v>
      </c>
      <c s="32">
        <f>ROUND(ROUND(L287,2)*ROUND(G287,3),2)</f>
      </c>
      <c s="36" t="s">
        <v>6972</v>
      </c>
      <c>
        <f>(M287*21)/100</f>
      </c>
      <c t="s">
        <v>27</v>
      </c>
    </row>
    <row r="288" spans="1:5" ht="12.75">
      <c r="A288" s="35" t="s">
        <v>54</v>
      </c>
      <c r="E288" s="39" t="s">
        <v>5</v>
      </c>
    </row>
    <row r="289" spans="1:5" ht="51">
      <c r="A289" s="35" t="s">
        <v>56</v>
      </c>
      <c r="E289" s="40" t="s">
        <v>7166</v>
      </c>
    </row>
    <row r="290" spans="1:5" ht="12.75">
      <c r="A290" t="s">
        <v>58</v>
      </c>
      <c r="E290" s="39" t="s">
        <v>6550</v>
      </c>
    </row>
    <row r="291" spans="1:16" ht="12.75">
      <c r="A291" t="s">
        <v>48</v>
      </c>
      <c s="34" t="s">
        <v>3651</v>
      </c>
      <c s="34" t="s">
        <v>7167</v>
      </c>
      <c s="35" t="s">
        <v>5</v>
      </c>
      <c s="6" t="s">
        <v>7168</v>
      </c>
      <c s="36" t="s">
        <v>163</v>
      </c>
      <c s="37">
        <v>74</v>
      </c>
      <c s="36">
        <v>0</v>
      </c>
      <c s="36">
        <f>ROUND(G291*H291,6)</f>
      </c>
      <c r="L291" s="38">
        <v>0</v>
      </c>
      <c s="32">
        <f>ROUND(ROUND(L291,2)*ROUND(G291,3),2)</f>
      </c>
      <c s="36" t="s">
        <v>1165</v>
      </c>
      <c>
        <f>(M291*21)/100</f>
      </c>
      <c t="s">
        <v>27</v>
      </c>
    </row>
    <row r="292" spans="1:5" ht="12.75">
      <c r="A292" s="35" t="s">
        <v>54</v>
      </c>
      <c r="E292" s="39" t="s">
        <v>7168</v>
      </c>
    </row>
    <row r="293" spans="1:5" ht="51">
      <c r="A293" s="35" t="s">
        <v>56</v>
      </c>
      <c r="E293" s="40" t="s">
        <v>7169</v>
      </c>
    </row>
    <row r="294" spans="1:5" ht="12.75">
      <c r="A294" t="s">
        <v>58</v>
      </c>
      <c r="E294" s="39" t="s">
        <v>6988</v>
      </c>
    </row>
    <row r="295" spans="1:16" ht="12.75">
      <c r="A295" t="s">
        <v>48</v>
      </c>
      <c s="34" t="s">
        <v>3655</v>
      </c>
      <c s="34" t="s">
        <v>7170</v>
      </c>
      <c s="35" t="s">
        <v>5</v>
      </c>
      <c s="6" t="s">
        <v>7171</v>
      </c>
      <c s="36" t="s">
        <v>163</v>
      </c>
      <c s="37">
        <v>9</v>
      </c>
      <c s="36">
        <v>0</v>
      </c>
      <c s="36">
        <f>ROUND(G295*H295,6)</f>
      </c>
      <c r="L295" s="38">
        <v>0</v>
      </c>
      <c s="32">
        <f>ROUND(ROUND(L295,2)*ROUND(G295,3),2)</f>
      </c>
      <c s="36" t="s">
        <v>1165</v>
      </c>
      <c>
        <f>(M295*21)/100</f>
      </c>
      <c t="s">
        <v>27</v>
      </c>
    </row>
    <row r="296" spans="1:5" ht="12.75">
      <c r="A296" s="35" t="s">
        <v>54</v>
      </c>
      <c r="E296" s="39" t="s">
        <v>7171</v>
      </c>
    </row>
    <row r="297" spans="1:5" ht="38.25">
      <c r="A297" s="35" t="s">
        <v>56</v>
      </c>
      <c r="E297" s="40" t="s">
        <v>7172</v>
      </c>
    </row>
    <row r="298" spans="1:5" ht="12.75">
      <c r="A298" t="s">
        <v>58</v>
      </c>
      <c r="E298" s="39" t="s">
        <v>6988</v>
      </c>
    </row>
    <row r="299" spans="1:16" ht="12.75">
      <c r="A299" t="s">
        <v>48</v>
      </c>
      <c s="34" t="s">
        <v>3662</v>
      </c>
      <c s="34" t="s">
        <v>7173</v>
      </c>
      <c s="35" t="s">
        <v>5</v>
      </c>
      <c s="6" t="s">
        <v>7174</v>
      </c>
      <c s="36" t="s">
        <v>163</v>
      </c>
      <c s="37">
        <v>319</v>
      </c>
      <c s="36">
        <v>0</v>
      </c>
      <c s="36">
        <f>ROUND(G299*H299,6)</f>
      </c>
      <c r="L299" s="38">
        <v>0</v>
      </c>
      <c s="32">
        <f>ROUND(ROUND(L299,2)*ROUND(G299,3),2)</f>
      </c>
      <c s="36" t="s">
        <v>1165</v>
      </c>
      <c>
        <f>(M299*21)/100</f>
      </c>
      <c t="s">
        <v>27</v>
      </c>
    </row>
    <row r="300" spans="1:5" ht="12.75">
      <c r="A300" s="35" t="s">
        <v>54</v>
      </c>
      <c r="E300" s="39" t="s">
        <v>7174</v>
      </c>
    </row>
    <row r="301" spans="1:5" ht="38.25">
      <c r="A301" s="35" t="s">
        <v>56</v>
      </c>
      <c r="E301" s="40" t="s">
        <v>7172</v>
      </c>
    </row>
    <row r="302" spans="1:5" ht="12.75">
      <c r="A302" t="s">
        <v>58</v>
      </c>
      <c r="E302" s="39" t="s">
        <v>6988</v>
      </c>
    </row>
    <row r="303" spans="1:16" ht="25.5">
      <c r="A303" t="s">
        <v>48</v>
      </c>
      <c s="34" t="s">
        <v>3667</v>
      </c>
      <c s="34" t="s">
        <v>7175</v>
      </c>
      <c s="35" t="s">
        <v>5</v>
      </c>
      <c s="6" t="s">
        <v>7176</v>
      </c>
      <c s="36" t="s">
        <v>163</v>
      </c>
      <c s="37">
        <v>45</v>
      </c>
      <c s="36">
        <v>0</v>
      </c>
      <c s="36">
        <f>ROUND(G303*H303,6)</f>
      </c>
      <c r="L303" s="38">
        <v>0</v>
      </c>
      <c s="32">
        <f>ROUND(ROUND(L303,2)*ROUND(G303,3),2)</f>
      </c>
      <c s="36" t="s">
        <v>1165</v>
      </c>
      <c>
        <f>(M303*21)/100</f>
      </c>
      <c t="s">
        <v>27</v>
      </c>
    </row>
    <row r="304" spans="1:5" ht="25.5">
      <c r="A304" s="35" t="s">
        <v>54</v>
      </c>
      <c r="E304" s="39" t="s">
        <v>7176</v>
      </c>
    </row>
    <row r="305" spans="1:5" ht="51">
      <c r="A305" s="35" t="s">
        <v>56</v>
      </c>
      <c r="E305" s="40" t="s">
        <v>7177</v>
      </c>
    </row>
    <row r="306" spans="1:5" ht="12.75">
      <c r="A306" t="s">
        <v>58</v>
      </c>
      <c r="E306" s="39" t="s">
        <v>6988</v>
      </c>
    </row>
    <row r="307" spans="1:16" ht="25.5">
      <c r="A307" t="s">
        <v>48</v>
      </c>
      <c s="34" t="s">
        <v>3672</v>
      </c>
      <c s="34" t="s">
        <v>7178</v>
      </c>
      <c s="35" t="s">
        <v>5</v>
      </c>
      <c s="6" t="s">
        <v>7179</v>
      </c>
      <c s="36" t="s">
        <v>163</v>
      </c>
      <c s="37">
        <v>45</v>
      </c>
      <c s="36">
        <v>0</v>
      </c>
      <c s="36">
        <f>ROUND(G307*H307,6)</f>
      </c>
      <c r="L307" s="38">
        <v>0</v>
      </c>
      <c s="32">
        <f>ROUND(ROUND(L307,2)*ROUND(G307,3),2)</f>
      </c>
      <c s="36" t="s">
        <v>1165</v>
      </c>
      <c>
        <f>(M307*21)/100</f>
      </c>
      <c t="s">
        <v>27</v>
      </c>
    </row>
    <row r="308" spans="1:5" ht="25.5">
      <c r="A308" s="35" t="s">
        <v>54</v>
      </c>
      <c r="E308" s="39" t="s">
        <v>7179</v>
      </c>
    </row>
    <row r="309" spans="1:5" ht="38.25">
      <c r="A309" s="35" t="s">
        <v>56</v>
      </c>
      <c r="E309" s="40" t="s">
        <v>7180</v>
      </c>
    </row>
    <row r="310" spans="1:5" ht="12.75">
      <c r="A310" t="s">
        <v>58</v>
      </c>
      <c r="E310" s="39" t="s">
        <v>6988</v>
      </c>
    </row>
    <row r="311" spans="1:16" ht="25.5">
      <c r="A311" t="s">
        <v>48</v>
      </c>
      <c s="34" t="s">
        <v>3677</v>
      </c>
      <c s="34" t="s">
        <v>7181</v>
      </c>
      <c s="35" t="s">
        <v>5</v>
      </c>
      <c s="6" t="s">
        <v>7182</v>
      </c>
      <c s="36" t="s">
        <v>52</v>
      </c>
      <c s="37">
        <v>8</v>
      </c>
      <c s="36">
        <v>0</v>
      </c>
      <c s="36">
        <f>ROUND(G311*H311,6)</f>
      </c>
      <c r="L311" s="38">
        <v>0</v>
      </c>
      <c s="32">
        <f>ROUND(ROUND(L311,2)*ROUND(G311,3),2)</f>
      </c>
      <c s="36" t="s">
        <v>1165</v>
      </c>
      <c>
        <f>(M311*21)/100</f>
      </c>
      <c t="s">
        <v>27</v>
      </c>
    </row>
    <row r="312" spans="1:5" ht="51">
      <c r="A312" s="35" t="s">
        <v>54</v>
      </c>
      <c r="E312" s="39" t="s">
        <v>7183</v>
      </c>
    </row>
    <row r="313" spans="1:5" ht="38.25">
      <c r="A313" s="35" t="s">
        <v>56</v>
      </c>
      <c r="E313" s="40" t="s">
        <v>7184</v>
      </c>
    </row>
    <row r="314" spans="1:5" ht="25.5">
      <c r="A314" t="s">
        <v>58</v>
      </c>
      <c r="E314" s="39" t="s">
        <v>7185</v>
      </c>
    </row>
    <row r="315" spans="1:16" ht="12.75">
      <c r="A315" t="s">
        <v>48</v>
      </c>
      <c s="34" t="s">
        <v>3682</v>
      </c>
      <c s="34" t="s">
        <v>7186</v>
      </c>
      <c s="35" t="s">
        <v>5</v>
      </c>
      <c s="6" t="s">
        <v>7187</v>
      </c>
      <c s="36" t="s">
        <v>201</v>
      </c>
      <c s="37">
        <v>2</v>
      </c>
      <c s="36">
        <v>0</v>
      </c>
      <c s="36">
        <f>ROUND(G315*H315,6)</f>
      </c>
      <c r="L315" s="38">
        <v>0</v>
      </c>
      <c s="32">
        <f>ROUND(ROUND(L315,2)*ROUND(G315,3),2)</f>
      </c>
      <c s="36" t="s">
        <v>1165</v>
      </c>
      <c>
        <f>(M315*21)/100</f>
      </c>
      <c t="s">
        <v>27</v>
      </c>
    </row>
    <row r="316" spans="1:5" ht="12.75">
      <c r="A316" s="35" t="s">
        <v>54</v>
      </c>
      <c r="E316" s="39" t="s">
        <v>7187</v>
      </c>
    </row>
    <row r="317" spans="1:5" ht="25.5">
      <c r="A317" s="35" t="s">
        <v>56</v>
      </c>
      <c r="E317" s="40" t="s">
        <v>7188</v>
      </c>
    </row>
    <row r="318" spans="1:5" ht="12.75">
      <c r="A318" t="s">
        <v>58</v>
      </c>
      <c r="E318" s="39" t="s">
        <v>6988</v>
      </c>
    </row>
    <row r="319" spans="1:16" ht="12.75">
      <c r="A319" t="s">
        <v>48</v>
      </c>
      <c s="34" t="s">
        <v>3687</v>
      </c>
      <c s="34" t="s">
        <v>7189</v>
      </c>
      <c s="35" t="s">
        <v>5</v>
      </c>
      <c s="6" t="s">
        <v>7190</v>
      </c>
      <c s="36" t="s">
        <v>201</v>
      </c>
      <c s="37">
        <v>1</v>
      </c>
      <c s="36">
        <v>0</v>
      </c>
      <c s="36">
        <f>ROUND(G319*H319,6)</f>
      </c>
      <c r="L319" s="38">
        <v>0</v>
      </c>
      <c s="32">
        <f>ROUND(ROUND(L319,2)*ROUND(G319,3),2)</f>
      </c>
      <c s="36" t="s">
        <v>1165</v>
      </c>
      <c>
        <f>(M319*21)/100</f>
      </c>
      <c t="s">
        <v>27</v>
      </c>
    </row>
    <row r="320" spans="1:5" ht="12.75">
      <c r="A320" s="35" t="s">
        <v>54</v>
      </c>
      <c r="E320" s="39" t="s">
        <v>7190</v>
      </c>
    </row>
    <row r="321" spans="1:5" ht="38.25">
      <c r="A321" s="35" t="s">
        <v>56</v>
      </c>
      <c r="E321" s="40" t="s">
        <v>7191</v>
      </c>
    </row>
    <row r="322" spans="1:5" ht="12.75">
      <c r="A322" t="s">
        <v>58</v>
      </c>
      <c r="E322" s="39" t="s">
        <v>6988</v>
      </c>
    </row>
    <row r="323" spans="1:16" ht="12.75">
      <c r="A323" t="s">
        <v>48</v>
      </c>
      <c s="34" t="s">
        <v>3692</v>
      </c>
      <c s="34" t="s">
        <v>7192</v>
      </c>
      <c s="35" t="s">
        <v>5</v>
      </c>
      <c s="6" t="s">
        <v>7193</v>
      </c>
      <c s="36" t="s">
        <v>52</v>
      </c>
      <c s="37">
        <v>61</v>
      </c>
      <c s="36">
        <v>0</v>
      </c>
      <c s="36">
        <f>ROUND(G323*H323,6)</f>
      </c>
      <c r="L323" s="38">
        <v>0</v>
      </c>
      <c s="32">
        <f>ROUND(ROUND(L323,2)*ROUND(G323,3),2)</f>
      </c>
      <c s="36" t="s">
        <v>6972</v>
      </c>
      <c>
        <f>(M323*21)/100</f>
      </c>
      <c t="s">
        <v>27</v>
      </c>
    </row>
    <row r="324" spans="1:5" ht="12.75">
      <c r="A324" s="35" t="s">
        <v>54</v>
      </c>
      <c r="E324" s="39" t="s">
        <v>5</v>
      </c>
    </row>
    <row r="325" spans="1:5" ht="76.5">
      <c r="A325" s="35" t="s">
        <v>56</v>
      </c>
      <c r="E325" s="40" t="s">
        <v>7194</v>
      </c>
    </row>
    <row r="326" spans="1:5" ht="12.75">
      <c r="A326" t="s">
        <v>58</v>
      </c>
      <c r="E326" s="39" t="s">
        <v>6550</v>
      </c>
    </row>
    <row r="327" spans="1:16" ht="12.75">
      <c r="A327" t="s">
        <v>48</v>
      </c>
      <c s="34" t="s">
        <v>3695</v>
      </c>
      <c s="34" t="s">
        <v>7195</v>
      </c>
      <c s="35" t="s">
        <v>5</v>
      </c>
      <c s="6" t="s">
        <v>7196</v>
      </c>
      <c s="36" t="s">
        <v>52</v>
      </c>
      <c s="37">
        <v>5</v>
      </c>
      <c s="36">
        <v>0</v>
      </c>
      <c s="36">
        <f>ROUND(G327*H327,6)</f>
      </c>
      <c r="L327" s="38">
        <v>0</v>
      </c>
      <c s="32">
        <f>ROUND(ROUND(L327,2)*ROUND(G327,3),2)</f>
      </c>
      <c s="36" t="s">
        <v>6972</v>
      </c>
      <c>
        <f>(M327*21)/100</f>
      </c>
      <c t="s">
        <v>27</v>
      </c>
    </row>
    <row r="328" spans="1:5" ht="12.75">
      <c r="A328" s="35" t="s">
        <v>54</v>
      </c>
      <c r="E328" s="39" t="s">
        <v>5</v>
      </c>
    </row>
    <row r="329" spans="1:5" ht="102">
      <c r="A329" s="35" t="s">
        <v>56</v>
      </c>
      <c r="E329" s="40" t="s">
        <v>7197</v>
      </c>
    </row>
    <row r="330" spans="1:5" ht="12.75">
      <c r="A330" t="s">
        <v>58</v>
      </c>
      <c r="E330" s="39" t="s">
        <v>6550</v>
      </c>
    </row>
    <row r="331" spans="1:16" ht="12.75">
      <c r="A331" t="s">
        <v>48</v>
      </c>
      <c s="34" t="s">
        <v>3698</v>
      </c>
      <c s="34" t="s">
        <v>7198</v>
      </c>
      <c s="35" t="s">
        <v>5</v>
      </c>
      <c s="6" t="s">
        <v>7199</v>
      </c>
      <c s="36" t="s">
        <v>52</v>
      </c>
      <c s="37">
        <v>66</v>
      </c>
      <c s="36">
        <v>0</v>
      </c>
      <c s="36">
        <f>ROUND(G331*H331,6)</f>
      </c>
      <c r="L331" s="38">
        <v>0</v>
      </c>
      <c s="32">
        <f>ROUND(ROUND(L331,2)*ROUND(G331,3),2)</f>
      </c>
      <c s="36" t="s">
        <v>6972</v>
      </c>
      <c>
        <f>(M331*21)/100</f>
      </c>
      <c t="s">
        <v>27</v>
      </c>
    </row>
    <row r="332" spans="1:5" ht="12.75">
      <c r="A332" s="35" t="s">
        <v>54</v>
      </c>
      <c r="E332" s="39" t="s">
        <v>5</v>
      </c>
    </row>
    <row r="333" spans="1:5" ht="76.5">
      <c r="A333" s="35" t="s">
        <v>56</v>
      </c>
      <c r="E333" s="40" t="s">
        <v>7200</v>
      </c>
    </row>
    <row r="334" spans="1:5" ht="12.75">
      <c r="A334" t="s">
        <v>58</v>
      </c>
      <c r="E334" s="39" t="s">
        <v>6550</v>
      </c>
    </row>
    <row r="335" spans="1:16" ht="25.5">
      <c r="A335" t="s">
        <v>48</v>
      </c>
      <c s="34" t="s">
        <v>3701</v>
      </c>
      <c s="34" t="s">
        <v>7201</v>
      </c>
      <c s="35" t="s">
        <v>5</v>
      </c>
      <c s="6" t="s">
        <v>7202</v>
      </c>
      <c s="36" t="s">
        <v>52</v>
      </c>
      <c s="37">
        <v>14</v>
      </c>
      <c s="36">
        <v>0</v>
      </c>
      <c s="36">
        <f>ROUND(G335*H335,6)</f>
      </c>
      <c r="L335" s="38">
        <v>0</v>
      </c>
      <c s="32">
        <f>ROUND(ROUND(L335,2)*ROUND(G335,3),2)</f>
      </c>
      <c s="36" t="s">
        <v>1165</v>
      </c>
      <c>
        <f>(M335*21)/100</f>
      </c>
      <c t="s">
        <v>27</v>
      </c>
    </row>
    <row r="336" spans="1:5" ht="25.5">
      <c r="A336" s="35" t="s">
        <v>54</v>
      </c>
      <c r="E336" s="39" t="s">
        <v>7202</v>
      </c>
    </row>
    <row r="337" spans="1:5" ht="102">
      <c r="A337" s="35" t="s">
        <v>56</v>
      </c>
      <c r="E337" s="40" t="s">
        <v>7203</v>
      </c>
    </row>
    <row r="338" spans="1:5" ht="12.75">
      <c r="A338" t="s">
        <v>58</v>
      </c>
      <c r="E338" s="39" t="s">
        <v>6988</v>
      </c>
    </row>
    <row r="339" spans="1:16" ht="25.5">
      <c r="A339" t="s">
        <v>48</v>
      </c>
      <c s="34" t="s">
        <v>3706</v>
      </c>
      <c s="34" t="s">
        <v>7204</v>
      </c>
      <c s="35" t="s">
        <v>5</v>
      </c>
      <c s="6" t="s">
        <v>7205</v>
      </c>
      <c s="36" t="s">
        <v>52</v>
      </c>
      <c s="37">
        <v>14</v>
      </c>
      <c s="36">
        <v>0</v>
      </c>
      <c s="36">
        <f>ROUND(G339*H339,6)</f>
      </c>
      <c r="L339" s="38">
        <v>0</v>
      </c>
      <c s="32">
        <f>ROUND(ROUND(L339,2)*ROUND(G339,3),2)</f>
      </c>
      <c s="36" t="s">
        <v>1165</v>
      </c>
      <c>
        <f>(M339*21)/100</f>
      </c>
      <c t="s">
        <v>27</v>
      </c>
    </row>
    <row r="340" spans="1:5" ht="25.5">
      <c r="A340" s="35" t="s">
        <v>54</v>
      </c>
      <c r="E340" s="39" t="s">
        <v>7206</v>
      </c>
    </row>
    <row r="341" spans="1:5" ht="76.5">
      <c r="A341" s="35" t="s">
        <v>56</v>
      </c>
      <c r="E341" s="40" t="s">
        <v>7207</v>
      </c>
    </row>
    <row r="342" spans="1:5" ht="12.75">
      <c r="A342" t="s">
        <v>58</v>
      </c>
      <c r="E342" s="39" t="s">
        <v>6988</v>
      </c>
    </row>
    <row r="343" spans="1:16" ht="12.75">
      <c r="A343" t="s">
        <v>48</v>
      </c>
      <c s="34" t="s">
        <v>3711</v>
      </c>
      <c s="34" t="s">
        <v>7208</v>
      </c>
      <c s="35" t="s">
        <v>5</v>
      </c>
      <c s="6" t="s">
        <v>7209</v>
      </c>
      <c s="36" t="s">
        <v>52</v>
      </c>
      <c s="37">
        <v>16</v>
      </c>
      <c s="36">
        <v>0</v>
      </c>
      <c s="36">
        <f>ROUND(G343*H343,6)</f>
      </c>
      <c r="L343" s="38">
        <v>0</v>
      </c>
      <c s="32">
        <f>ROUND(ROUND(L343,2)*ROUND(G343,3),2)</f>
      </c>
      <c s="36" t="s">
        <v>1165</v>
      </c>
      <c>
        <f>(M343*21)/100</f>
      </c>
      <c t="s">
        <v>27</v>
      </c>
    </row>
    <row r="344" spans="1:5" ht="12.75">
      <c r="A344" s="35" t="s">
        <v>54</v>
      </c>
      <c r="E344" s="39" t="s">
        <v>7209</v>
      </c>
    </row>
    <row r="345" spans="1:5" ht="51">
      <c r="A345" s="35" t="s">
        <v>56</v>
      </c>
      <c r="E345" s="40" t="s">
        <v>7210</v>
      </c>
    </row>
    <row r="346" spans="1:5" ht="12.75">
      <c r="A346" t="s">
        <v>58</v>
      </c>
      <c r="E346" s="39" t="s">
        <v>6988</v>
      </c>
    </row>
    <row r="347" spans="1:16" ht="12.75">
      <c r="A347" t="s">
        <v>48</v>
      </c>
      <c s="34" t="s">
        <v>3714</v>
      </c>
      <c s="34" t="s">
        <v>7211</v>
      </c>
      <c s="35" t="s">
        <v>5</v>
      </c>
      <c s="6" t="s">
        <v>7212</v>
      </c>
      <c s="36" t="s">
        <v>52</v>
      </c>
      <c s="37">
        <v>16</v>
      </c>
      <c s="36">
        <v>0</v>
      </c>
      <c s="36">
        <f>ROUND(G347*H347,6)</f>
      </c>
      <c r="L347" s="38">
        <v>0</v>
      </c>
      <c s="32">
        <f>ROUND(ROUND(L347,2)*ROUND(G347,3),2)</f>
      </c>
      <c s="36" t="s">
        <v>1165</v>
      </c>
      <c>
        <f>(M347*21)/100</f>
      </c>
      <c t="s">
        <v>27</v>
      </c>
    </row>
    <row r="348" spans="1:5" ht="12.75">
      <c r="A348" s="35" t="s">
        <v>54</v>
      </c>
      <c r="E348" s="39" t="s">
        <v>7212</v>
      </c>
    </row>
    <row r="349" spans="1:5" ht="25.5">
      <c r="A349" s="35" t="s">
        <v>56</v>
      </c>
      <c r="E349" s="40" t="s">
        <v>7213</v>
      </c>
    </row>
    <row r="350" spans="1:5" ht="12.75">
      <c r="A350" t="s">
        <v>58</v>
      </c>
      <c r="E350" s="39" t="s">
        <v>6988</v>
      </c>
    </row>
    <row r="351" spans="1:16" ht="12.75">
      <c r="A351" t="s">
        <v>48</v>
      </c>
      <c s="34" t="s">
        <v>3717</v>
      </c>
      <c s="34" t="s">
        <v>7214</v>
      </c>
      <c s="35" t="s">
        <v>5</v>
      </c>
      <c s="6" t="s">
        <v>7215</v>
      </c>
      <c s="36" t="s">
        <v>201</v>
      </c>
      <c s="37">
        <v>17</v>
      </c>
      <c s="36">
        <v>0</v>
      </c>
      <c s="36">
        <f>ROUND(G351*H351,6)</f>
      </c>
      <c r="L351" s="38">
        <v>0</v>
      </c>
      <c s="32">
        <f>ROUND(ROUND(L351,2)*ROUND(G351,3),2)</f>
      </c>
      <c s="36" t="s">
        <v>6972</v>
      </c>
      <c>
        <f>(M351*21)/100</f>
      </c>
      <c t="s">
        <v>27</v>
      </c>
    </row>
    <row r="352" spans="1:5" ht="12.75">
      <c r="A352" s="35" t="s">
        <v>54</v>
      </c>
      <c r="E352" s="39" t="s">
        <v>5</v>
      </c>
    </row>
    <row r="353" spans="1:5" ht="76.5">
      <c r="A353" s="35" t="s">
        <v>56</v>
      </c>
      <c r="E353" s="40" t="s">
        <v>7216</v>
      </c>
    </row>
    <row r="354" spans="1:5" ht="12.75">
      <c r="A354" t="s">
        <v>58</v>
      </c>
      <c r="E354" s="39" t="s">
        <v>6550</v>
      </c>
    </row>
    <row r="355" spans="1:16" ht="12.75">
      <c r="A355" t="s">
        <v>48</v>
      </c>
      <c s="34" t="s">
        <v>3722</v>
      </c>
      <c s="34" t="s">
        <v>7217</v>
      </c>
      <c s="35" t="s">
        <v>5</v>
      </c>
      <c s="6" t="s">
        <v>7218</v>
      </c>
      <c s="36" t="s">
        <v>52</v>
      </c>
      <c s="37">
        <v>17</v>
      </c>
      <c s="36">
        <v>0</v>
      </c>
      <c s="36">
        <f>ROUND(G355*H355,6)</f>
      </c>
      <c r="L355" s="38">
        <v>0</v>
      </c>
      <c s="32">
        <f>ROUND(ROUND(L355,2)*ROUND(G355,3),2)</f>
      </c>
      <c s="36" t="s">
        <v>6972</v>
      </c>
      <c>
        <f>(M355*21)/100</f>
      </c>
      <c t="s">
        <v>27</v>
      </c>
    </row>
    <row r="356" spans="1:5" ht="12.75">
      <c r="A356" s="35" t="s">
        <v>54</v>
      </c>
      <c r="E356" s="39" t="s">
        <v>5</v>
      </c>
    </row>
    <row r="357" spans="1:5" ht="63.75">
      <c r="A357" s="35" t="s">
        <v>56</v>
      </c>
      <c r="E357" s="40" t="s">
        <v>7219</v>
      </c>
    </row>
    <row r="358" spans="1:5" ht="12.75">
      <c r="A358" t="s">
        <v>58</v>
      </c>
      <c r="E358" s="39" t="s">
        <v>6550</v>
      </c>
    </row>
    <row r="359" spans="1:16" ht="25.5">
      <c r="A359" t="s">
        <v>48</v>
      </c>
      <c s="34" t="s">
        <v>3728</v>
      </c>
      <c s="34" t="s">
        <v>7220</v>
      </c>
      <c s="35" t="s">
        <v>5</v>
      </c>
      <c s="6" t="s">
        <v>7221</v>
      </c>
      <c s="36" t="s">
        <v>52</v>
      </c>
      <c s="37">
        <v>2</v>
      </c>
      <c s="36">
        <v>0</v>
      </c>
      <c s="36">
        <f>ROUND(G359*H359,6)</f>
      </c>
      <c r="L359" s="38">
        <v>0</v>
      </c>
      <c s="32">
        <f>ROUND(ROUND(L359,2)*ROUND(G359,3),2)</f>
      </c>
      <c s="36" t="s">
        <v>1165</v>
      </c>
      <c>
        <f>(M359*21)/100</f>
      </c>
      <c t="s">
        <v>27</v>
      </c>
    </row>
    <row r="360" spans="1:5" ht="25.5">
      <c r="A360" s="35" t="s">
        <v>54</v>
      </c>
      <c r="E360" s="39" t="s">
        <v>7221</v>
      </c>
    </row>
    <row r="361" spans="1:5" ht="25.5">
      <c r="A361" s="35" t="s">
        <v>56</v>
      </c>
      <c r="E361" s="40" t="s">
        <v>7222</v>
      </c>
    </row>
    <row r="362" spans="1:5" ht="12.75">
      <c r="A362" t="s">
        <v>58</v>
      </c>
      <c r="E362" s="39" t="s">
        <v>6988</v>
      </c>
    </row>
    <row r="363" spans="1:16" ht="25.5">
      <c r="A363" t="s">
        <v>48</v>
      </c>
      <c s="34" t="s">
        <v>3734</v>
      </c>
      <c s="34" t="s">
        <v>7223</v>
      </c>
      <c s="35" t="s">
        <v>5</v>
      </c>
      <c s="6" t="s">
        <v>7224</v>
      </c>
      <c s="36" t="s">
        <v>52</v>
      </c>
      <c s="37">
        <v>2</v>
      </c>
      <c s="36">
        <v>0</v>
      </c>
      <c s="36">
        <f>ROUND(G363*H363,6)</f>
      </c>
      <c r="L363" s="38">
        <v>0</v>
      </c>
      <c s="32">
        <f>ROUND(ROUND(L363,2)*ROUND(G363,3),2)</f>
      </c>
      <c s="36" t="s">
        <v>1165</v>
      </c>
      <c>
        <f>(M363*21)/100</f>
      </c>
      <c t="s">
        <v>27</v>
      </c>
    </row>
    <row r="364" spans="1:5" ht="25.5">
      <c r="A364" s="35" t="s">
        <v>54</v>
      </c>
      <c r="E364" s="39" t="s">
        <v>7224</v>
      </c>
    </row>
    <row r="365" spans="1:5" ht="25.5">
      <c r="A365" s="35" t="s">
        <v>56</v>
      </c>
      <c r="E365" s="40" t="s">
        <v>7222</v>
      </c>
    </row>
    <row r="366" spans="1:5" ht="12.75">
      <c r="A366" t="s">
        <v>58</v>
      </c>
      <c r="E366" s="39" t="s">
        <v>6988</v>
      </c>
    </row>
    <row r="367" spans="1:16" ht="12.75">
      <c r="A367" t="s">
        <v>48</v>
      </c>
      <c s="34" t="s">
        <v>3738</v>
      </c>
      <c s="34" t="s">
        <v>7225</v>
      </c>
      <c s="35" t="s">
        <v>5</v>
      </c>
      <c s="6" t="s">
        <v>7226</v>
      </c>
      <c s="36" t="s">
        <v>52</v>
      </c>
      <c s="37">
        <v>4</v>
      </c>
      <c s="36">
        <v>0</v>
      </c>
      <c s="36">
        <f>ROUND(G367*H367,6)</f>
      </c>
      <c r="L367" s="38">
        <v>0</v>
      </c>
      <c s="32">
        <f>ROUND(ROUND(L367,2)*ROUND(G367,3),2)</f>
      </c>
      <c s="36" t="s">
        <v>6972</v>
      </c>
      <c>
        <f>(M367*21)/100</f>
      </c>
      <c t="s">
        <v>27</v>
      </c>
    </row>
    <row r="368" spans="1:5" ht="12.75">
      <c r="A368" s="35" t="s">
        <v>54</v>
      </c>
      <c r="E368" s="39" t="s">
        <v>5</v>
      </c>
    </row>
    <row r="369" spans="1:5" ht="63.75">
      <c r="A369" s="35" t="s">
        <v>56</v>
      </c>
      <c r="E369" s="40" t="s">
        <v>7227</v>
      </c>
    </row>
    <row r="370" spans="1:5" ht="12.75">
      <c r="A370" t="s">
        <v>58</v>
      </c>
      <c r="E370" s="39" t="s">
        <v>6550</v>
      </c>
    </row>
    <row r="371" spans="1:16" ht="12.75">
      <c r="A371" t="s">
        <v>48</v>
      </c>
      <c s="34" t="s">
        <v>3742</v>
      </c>
      <c s="34" t="s">
        <v>7228</v>
      </c>
      <c s="35" t="s">
        <v>5</v>
      </c>
      <c s="6" t="s">
        <v>7229</v>
      </c>
      <c s="36" t="s">
        <v>52</v>
      </c>
      <c s="37">
        <v>4</v>
      </c>
      <c s="36">
        <v>0</v>
      </c>
      <c s="36">
        <f>ROUND(G371*H371,6)</f>
      </c>
      <c r="L371" s="38">
        <v>0</v>
      </c>
      <c s="32">
        <f>ROUND(ROUND(L371,2)*ROUND(G371,3),2)</f>
      </c>
      <c s="36" t="s">
        <v>6972</v>
      </c>
      <c>
        <f>(M371*21)/100</f>
      </c>
      <c t="s">
        <v>27</v>
      </c>
    </row>
    <row r="372" spans="1:5" ht="12.75">
      <c r="A372" s="35" t="s">
        <v>54</v>
      </c>
      <c r="E372" s="39" t="s">
        <v>5</v>
      </c>
    </row>
    <row r="373" spans="1:5" ht="38.25">
      <c r="A373" s="35" t="s">
        <v>56</v>
      </c>
      <c r="E373" s="40" t="s">
        <v>7230</v>
      </c>
    </row>
    <row r="374" spans="1:5" ht="12.75">
      <c r="A374" t="s">
        <v>58</v>
      </c>
      <c r="E374" s="39" t="s">
        <v>5</v>
      </c>
    </row>
    <row r="375" spans="1:16" ht="12.75">
      <c r="A375" t="s">
        <v>48</v>
      </c>
      <c s="34" t="s">
        <v>3747</v>
      </c>
      <c s="34" t="s">
        <v>7231</v>
      </c>
      <c s="35" t="s">
        <v>5</v>
      </c>
      <c s="6" t="s">
        <v>7232</v>
      </c>
      <c s="36" t="s">
        <v>52</v>
      </c>
      <c s="37">
        <v>8</v>
      </c>
      <c s="36">
        <v>0</v>
      </c>
      <c s="36">
        <f>ROUND(G375*H375,6)</f>
      </c>
      <c r="L375" s="38">
        <v>0</v>
      </c>
      <c s="32">
        <f>ROUND(ROUND(L375,2)*ROUND(G375,3),2)</f>
      </c>
      <c s="36" t="s">
        <v>1165</v>
      </c>
      <c>
        <f>(M375*21)/100</f>
      </c>
      <c t="s">
        <v>27</v>
      </c>
    </row>
    <row r="376" spans="1:5" ht="12.75">
      <c r="A376" s="35" t="s">
        <v>54</v>
      </c>
      <c r="E376" s="39" t="s">
        <v>7232</v>
      </c>
    </row>
    <row r="377" spans="1:5" ht="38.25">
      <c r="A377" s="35" t="s">
        <v>56</v>
      </c>
      <c r="E377" s="40" t="s">
        <v>7233</v>
      </c>
    </row>
    <row r="378" spans="1:5" ht="12.75">
      <c r="A378" t="s">
        <v>58</v>
      </c>
      <c r="E378" s="39" t="s">
        <v>6988</v>
      </c>
    </row>
    <row r="379" spans="1:16" ht="12.75">
      <c r="A379" t="s">
        <v>48</v>
      </c>
      <c s="34" t="s">
        <v>3751</v>
      </c>
      <c s="34" t="s">
        <v>7234</v>
      </c>
      <c s="35" t="s">
        <v>5</v>
      </c>
      <c s="6" t="s">
        <v>7235</v>
      </c>
      <c s="36" t="s">
        <v>52</v>
      </c>
      <c s="37">
        <v>8</v>
      </c>
      <c s="36">
        <v>0</v>
      </c>
      <c s="36">
        <f>ROUND(G379*H379,6)</f>
      </c>
      <c r="L379" s="38">
        <v>0</v>
      </c>
      <c s="32">
        <f>ROUND(ROUND(L379,2)*ROUND(G379,3),2)</f>
      </c>
      <c s="36" t="s">
        <v>1165</v>
      </c>
      <c>
        <f>(M379*21)/100</f>
      </c>
      <c t="s">
        <v>27</v>
      </c>
    </row>
    <row r="380" spans="1:5" ht="12.75">
      <c r="A380" s="35" t="s">
        <v>54</v>
      </c>
      <c r="E380" s="39" t="s">
        <v>7235</v>
      </c>
    </row>
    <row r="381" spans="1:5" ht="25.5">
      <c r="A381" s="35" t="s">
        <v>56</v>
      </c>
      <c r="E381" s="40" t="s">
        <v>7236</v>
      </c>
    </row>
    <row r="382" spans="1:5" ht="12.75">
      <c r="A382" t="s">
        <v>58</v>
      </c>
      <c r="E382" s="39" t="s">
        <v>6988</v>
      </c>
    </row>
    <row r="383" spans="1:16" ht="12.75">
      <c r="A383" t="s">
        <v>48</v>
      </c>
      <c s="34" t="s">
        <v>3755</v>
      </c>
      <c s="34" t="s">
        <v>7237</v>
      </c>
      <c s="35" t="s">
        <v>5</v>
      </c>
      <c s="6" t="s">
        <v>7238</v>
      </c>
      <c s="36" t="s">
        <v>52</v>
      </c>
      <c s="37">
        <v>5</v>
      </c>
      <c s="36">
        <v>0</v>
      </c>
      <c s="36">
        <f>ROUND(G383*H383,6)</f>
      </c>
      <c r="L383" s="38">
        <v>0</v>
      </c>
      <c s="32">
        <f>ROUND(ROUND(L383,2)*ROUND(G383,3),2)</f>
      </c>
      <c s="36" t="s">
        <v>1165</v>
      </c>
      <c>
        <f>(M383*21)/100</f>
      </c>
      <c t="s">
        <v>27</v>
      </c>
    </row>
    <row r="384" spans="1:5" ht="12.75">
      <c r="A384" s="35" t="s">
        <v>54</v>
      </c>
      <c r="E384" s="39" t="s">
        <v>7238</v>
      </c>
    </row>
    <row r="385" spans="1:5" ht="38.25">
      <c r="A385" s="35" t="s">
        <v>56</v>
      </c>
      <c r="E385" s="40" t="s">
        <v>7239</v>
      </c>
    </row>
    <row r="386" spans="1:5" ht="12.75">
      <c r="A386" t="s">
        <v>58</v>
      </c>
      <c r="E386" s="39" t="s">
        <v>6988</v>
      </c>
    </row>
    <row r="387" spans="1:16" ht="12.75">
      <c r="A387" t="s">
        <v>48</v>
      </c>
      <c s="34" t="s">
        <v>3759</v>
      </c>
      <c s="34" t="s">
        <v>7240</v>
      </c>
      <c s="35" t="s">
        <v>5</v>
      </c>
      <c s="6" t="s">
        <v>7241</v>
      </c>
      <c s="36" t="s">
        <v>52</v>
      </c>
      <c s="37">
        <v>5</v>
      </c>
      <c s="36">
        <v>0</v>
      </c>
      <c s="36">
        <f>ROUND(G387*H387,6)</f>
      </c>
      <c r="L387" s="38">
        <v>0</v>
      </c>
      <c s="32">
        <f>ROUND(ROUND(L387,2)*ROUND(G387,3),2)</f>
      </c>
      <c s="36" t="s">
        <v>1165</v>
      </c>
      <c>
        <f>(M387*21)/100</f>
      </c>
      <c t="s">
        <v>27</v>
      </c>
    </row>
    <row r="388" spans="1:5" ht="12.75">
      <c r="A388" s="35" t="s">
        <v>54</v>
      </c>
      <c r="E388" s="39" t="s">
        <v>7241</v>
      </c>
    </row>
    <row r="389" spans="1:5" ht="25.5">
      <c r="A389" s="35" t="s">
        <v>56</v>
      </c>
      <c r="E389" s="40" t="s">
        <v>7242</v>
      </c>
    </row>
    <row r="390" spans="1:5" ht="12.75">
      <c r="A390" t="s">
        <v>58</v>
      </c>
      <c r="E390" s="39" t="s">
        <v>6988</v>
      </c>
    </row>
    <row r="391" spans="1:16" ht="12.75">
      <c r="A391" t="s">
        <v>48</v>
      </c>
      <c s="34" t="s">
        <v>3762</v>
      </c>
      <c s="34" t="s">
        <v>7243</v>
      </c>
      <c s="35" t="s">
        <v>5</v>
      </c>
      <c s="6" t="s">
        <v>7244</v>
      </c>
      <c s="36" t="s">
        <v>52</v>
      </c>
      <c s="37">
        <v>37</v>
      </c>
      <c s="36">
        <v>0</v>
      </c>
      <c s="36">
        <f>ROUND(G391*H391,6)</f>
      </c>
      <c r="L391" s="38">
        <v>0</v>
      </c>
      <c s="32">
        <f>ROUND(ROUND(L391,2)*ROUND(G391,3),2)</f>
      </c>
      <c s="36" t="s">
        <v>1165</v>
      </c>
      <c>
        <f>(M391*21)/100</f>
      </c>
      <c t="s">
        <v>27</v>
      </c>
    </row>
    <row r="392" spans="1:5" ht="12.75">
      <c r="A392" s="35" t="s">
        <v>54</v>
      </c>
      <c r="E392" s="39" t="s">
        <v>7244</v>
      </c>
    </row>
    <row r="393" spans="1:5" ht="25.5">
      <c r="A393" s="35" t="s">
        <v>56</v>
      </c>
      <c r="E393" s="40" t="s">
        <v>7245</v>
      </c>
    </row>
    <row r="394" spans="1:5" ht="12.75">
      <c r="A394" t="s">
        <v>58</v>
      </c>
      <c r="E394" s="39" t="s">
        <v>6988</v>
      </c>
    </row>
    <row r="395" spans="1:16" ht="12.75">
      <c r="A395" t="s">
        <v>48</v>
      </c>
      <c s="34" t="s">
        <v>3765</v>
      </c>
      <c s="34" t="s">
        <v>7246</v>
      </c>
      <c s="35" t="s">
        <v>5</v>
      </c>
      <c s="6" t="s">
        <v>7247</v>
      </c>
      <c s="36" t="s">
        <v>52</v>
      </c>
      <c s="37">
        <v>37</v>
      </c>
      <c s="36">
        <v>0</v>
      </c>
      <c s="36">
        <f>ROUND(G395*H395,6)</f>
      </c>
      <c r="L395" s="38">
        <v>0</v>
      </c>
      <c s="32">
        <f>ROUND(ROUND(L395,2)*ROUND(G395,3),2)</f>
      </c>
      <c s="36" t="s">
        <v>1165</v>
      </c>
      <c>
        <f>(M395*21)/100</f>
      </c>
      <c t="s">
        <v>27</v>
      </c>
    </row>
    <row r="396" spans="1:5" ht="12.75">
      <c r="A396" s="35" t="s">
        <v>54</v>
      </c>
      <c r="E396" s="39" t="s">
        <v>7247</v>
      </c>
    </row>
    <row r="397" spans="1:5" ht="25.5">
      <c r="A397" s="35" t="s">
        <v>56</v>
      </c>
      <c r="E397" s="40" t="s">
        <v>7245</v>
      </c>
    </row>
    <row r="398" spans="1:5" ht="12.75">
      <c r="A398" t="s">
        <v>58</v>
      </c>
      <c r="E398" s="39" t="s">
        <v>6988</v>
      </c>
    </row>
    <row r="399" spans="1:16" ht="12.75">
      <c r="A399" t="s">
        <v>48</v>
      </c>
      <c s="34" t="s">
        <v>3768</v>
      </c>
      <c s="34" t="s">
        <v>7248</v>
      </c>
      <c s="35" t="s">
        <v>5</v>
      </c>
      <c s="6" t="s">
        <v>7249</v>
      </c>
      <c s="36" t="s">
        <v>52</v>
      </c>
      <c s="37">
        <v>14</v>
      </c>
      <c s="36">
        <v>0</v>
      </c>
      <c s="36">
        <f>ROUND(G399*H399,6)</f>
      </c>
      <c r="L399" s="38">
        <v>0</v>
      </c>
      <c s="32">
        <f>ROUND(ROUND(L399,2)*ROUND(G399,3),2)</f>
      </c>
      <c s="36" t="s">
        <v>1165</v>
      </c>
      <c>
        <f>(M399*21)/100</f>
      </c>
      <c t="s">
        <v>27</v>
      </c>
    </row>
    <row r="400" spans="1:5" ht="12.75">
      <c r="A400" s="35" t="s">
        <v>54</v>
      </c>
      <c r="E400" s="39" t="s">
        <v>7249</v>
      </c>
    </row>
    <row r="401" spans="1:5" ht="25.5">
      <c r="A401" s="35" t="s">
        <v>56</v>
      </c>
      <c r="E401" s="40" t="s">
        <v>7250</v>
      </c>
    </row>
    <row r="402" spans="1:5" ht="12.75">
      <c r="A402" t="s">
        <v>58</v>
      </c>
      <c r="E402" s="39" t="s">
        <v>6988</v>
      </c>
    </row>
    <row r="403" spans="1:16" ht="12.75">
      <c r="A403" t="s">
        <v>48</v>
      </c>
      <c s="34" t="s">
        <v>3772</v>
      </c>
      <c s="34" t="s">
        <v>7251</v>
      </c>
      <c s="35" t="s">
        <v>5</v>
      </c>
      <c s="6" t="s">
        <v>7252</v>
      </c>
      <c s="36" t="s">
        <v>52</v>
      </c>
      <c s="37">
        <v>14</v>
      </c>
      <c s="36">
        <v>0</v>
      </c>
      <c s="36">
        <f>ROUND(G403*H403,6)</f>
      </c>
      <c r="L403" s="38">
        <v>0</v>
      </c>
      <c s="32">
        <f>ROUND(ROUND(L403,2)*ROUND(G403,3),2)</f>
      </c>
      <c s="36" t="s">
        <v>1165</v>
      </c>
      <c>
        <f>(M403*21)/100</f>
      </c>
      <c t="s">
        <v>27</v>
      </c>
    </row>
    <row r="404" spans="1:5" ht="12.75">
      <c r="A404" s="35" t="s">
        <v>54</v>
      </c>
      <c r="E404" s="39" t="s">
        <v>7252</v>
      </c>
    </row>
    <row r="405" spans="1:5" ht="25.5">
      <c r="A405" s="35" t="s">
        <v>56</v>
      </c>
      <c r="E405" s="40" t="s">
        <v>7250</v>
      </c>
    </row>
    <row r="406" spans="1:5" ht="12.75">
      <c r="A406" t="s">
        <v>58</v>
      </c>
      <c r="E406" s="39" t="s">
        <v>6988</v>
      </c>
    </row>
    <row r="407" spans="1:16" ht="12.75">
      <c r="A407" t="s">
        <v>48</v>
      </c>
      <c s="34" t="s">
        <v>3777</v>
      </c>
      <c s="34" t="s">
        <v>7253</v>
      </c>
      <c s="35" t="s">
        <v>5</v>
      </c>
      <c s="6" t="s">
        <v>7254</v>
      </c>
      <c s="36" t="s">
        <v>52</v>
      </c>
      <c s="37">
        <v>2</v>
      </c>
      <c s="36">
        <v>0</v>
      </c>
      <c s="36">
        <f>ROUND(G407*H407,6)</f>
      </c>
      <c r="L407" s="38">
        <v>0</v>
      </c>
      <c s="32">
        <f>ROUND(ROUND(L407,2)*ROUND(G407,3),2)</f>
      </c>
      <c s="36" t="s">
        <v>1165</v>
      </c>
      <c>
        <f>(M407*21)/100</f>
      </c>
      <c t="s">
        <v>27</v>
      </c>
    </row>
    <row r="408" spans="1:5" ht="12.75">
      <c r="A408" s="35" t="s">
        <v>54</v>
      </c>
      <c r="E408" s="39" t="s">
        <v>7254</v>
      </c>
    </row>
    <row r="409" spans="1:5" ht="25.5">
      <c r="A409" s="35" t="s">
        <v>56</v>
      </c>
      <c r="E409" s="40" t="s">
        <v>7255</v>
      </c>
    </row>
    <row r="410" spans="1:5" ht="12.75">
      <c r="A410" t="s">
        <v>58</v>
      </c>
      <c r="E410" s="39" t="s">
        <v>6988</v>
      </c>
    </row>
    <row r="411" spans="1:16" ht="12.75">
      <c r="A411" t="s">
        <v>48</v>
      </c>
      <c s="34" t="s">
        <v>3780</v>
      </c>
      <c s="34" t="s">
        <v>7256</v>
      </c>
      <c s="35" t="s">
        <v>5</v>
      </c>
      <c s="6" t="s">
        <v>7257</v>
      </c>
      <c s="36" t="s">
        <v>52</v>
      </c>
      <c s="37">
        <v>2</v>
      </c>
      <c s="36">
        <v>0</v>
      </c>
      <c s="36">
        <f>ROUND(G411*H411,6)</f>
      </c>
      <c r="L411" s="38">
        <v>0</v>
      </c>
      <c s="32">
        <f>ROUND(ROUND(L411,2)*ROUND(G411,3),2)</f>
      </c>
      <c s="36" t="s">
        <v>1165</v>
      </c>
      <c>
        <f>(M411*21)/100</f>
      </c>
      <c t="s">
        <v>27</v>
      </c>
    </row>
    <row r="412" spans="1:5" ht="12.75">
      <c r="A412" s="35" t="s">
        <v>54</v>
      </c>
      <c r="E412" s="39" t="s">
        <v>7257</v>
      </c>
    </row>
    <row r="413" spans="1:5" ht="25.5">
      <c r="A413" s="35" t="s">
        <v>56</v>
      </c>
      <c r="E413" s="40" t="s">
        <v>7255</v>
      </c>
    </row>
    <row r="414" spans="1:5" ht="12.75">
      <c r="A414" t="s">
        <v>58</v>
      </c>
      <c r="E414" s="39" t="s">
        <v>6988</v>
      </c>
    </row>
    <row r="415" spans="1:16" ht="25.5">
      <c r="A415" t="s">
        <v>48</v>
      </c>
      <c s="34" t="s">
        <v>3783</v>
      </c>
      <c s="34" t="s">
        <v>7258</v>
      </c>
      <c s="35" t="s">
        <v>5</v>
      </c>
      <c s="6" t="s">
        <v>7259</v>
      </c>
      <c s="36" t="s">
        <v>52</v>
      </c>
      <c s="37">
        <v>13</v>
      </c>
      <c s="36">
        <v>0</v>
      </c>
      <c s="36">
        <f>ROUND(G415*H415,6)</f>
      </c>
      <c r="L415" s="38">
        <v>0</v>
      </c>
      <c s="32">
        <f>ROUND(ROUND(L415,2)*ROUND(G415,3),2)</f>
      </c>
      <c s="36" t="s">
        <v>1165</v>
      </c>
      <c>
        <f>(M415*21)/100</f>
      </c>
      <c t="s">
        <v>27</v>
      </c>
    </row>
    <row r="416" spans="1:5" ht="25.5">
      <c r="A416" s="35" t="s">
        <v>54</v>
      </c>
      <c r="E416" s="39" t="s">
        <v>7260</v>
      </c>
    </row>
    <row r="417" spans="1:5" ht="25.5">
      <c r="A417" s="35" t="s">
        <v>56</v>
      </c>
      <c r="E417" s="40" t="s">
        <v>7261</v>
      </c>
    </row>
    <row r="418" spans="1:5" ht="12.75">
      <c r="A418" t="s">
        <v>58</v>
      </c>
      <c r="E418" s="39" t="s">
        <v>6988</v>
      </c>
    </row>
    <row r="419" spans="1:16" ht="25.5">
      <c r="A419" t="s">
        <v>48</v>
      </c>
      <c s="34" t="s">
        <v>3787</v>
      </c>
      <c s="34" t="s">
        <v>7262</v>
      </c>
      <c s="35" t="s">
        <v>5</v>
      </c>
      <c s="6" t="s">
        <v>7259</v>
      </c>
      <c s="36" t="s">
        <v>52</v>
      </c>
      <c s="37">
        <v>13</v>
      </c>
      <c s="36">
        <v>0</v>
      </c>
      <c s="36">
        <f>ROUND(G419*H419,6)</f>
      </c>
      <c r="L419" s="38">
        <v>0</v>
      </c>
      <c s="32">
        <f>ROUND(ROUND(L419,2)*ROUND(G419,3),2)</f>
      </c>
      <c s="36" t="s">
        <v>1165</v>
      </c>
      <c>
        <f>(M419*21)/100</f>
      </c>
      <c t="s">
        <v>27</v>
      </c>
    </row>
    <row r="420" spans="1:5" ht="38.25">
      <c r="A420" s="35" t="s">
        <v>54</v>
      </c>
      <c r="E420" s="39" t="s">
        <v>7263</v>
      </c>
    </row>
    <row r="421" spans="1:5" ht="25.5">
      <c r="A421" s="35" t="s">
        <v>56</v>
      </c>
      <c r="E421" s="40" t="s">
        <v>7261</v>
      </c>
    </row>
    <row r="422" spans="1:5" ht="12.75">
      <c r="A422" t="s">
        <v>58</v>
      </c>
      <c r="E422" s="39" t="s">
        <v>6988</v>
      </c>
    </row>
    <row r="423" spans="1:16" ht="25.5">
      <c r="A423" t="s">
        <v>48</v>
      </c>
      <c s="34" t="s">
        <v>3791</v>
      </c>
      <c s="34" t="s">
        <v>7264</v>
      </c>
      <c s="35" t="s">
        <v>5</v>
      </c>
      <c s="6" t="s">
        <v>7265</v>
      </c>
      <c s="36" t="s">
        <v>52</v>
      </c>
      <c s="37">
        <v>3</v>
      </c>
      <c s="36">
        <v>0</v>
      </c>
      <c s="36">
        <f>ROUND(G423*H423,6)</f>
      </c>
      <c r="L423" s="38">
        <v>0</v>
      </c>
      <c s="32">
        <f>ROUND(ROUND(L423,2)*ROUND(G423,3),2)</f>
      </c>
      <c s="36" t="s">
        <v>1165</v>
      </c>
      <c>
        <f>(M423*21)/100</f>
      </c>
      <c t="s">
        <v>27</v>
      </c>
    </row>
    <row r="424" spans="1:5" ht="25.5">
      <c r="A424" s="35" t="s">
        <v>54</v>
      </c>
      <c r="E424" s="39" t="s">
        <v>7266</v>
      </c>
    </row>
    <row r="425" spans="1:5" ht="25.5">
      <c r="A425" s="35" t="s">
        <v>56</v>
      </c>
      <c r="E425" s="40" t="s">
        <v>7267</v>
      </c>
    </row>
    <row r="426" spans="1:5" ht="12.75">
      <c r="A426" t="s">
        <v>58</v>
      </c>
      <c r="E426" s="39" t="s">
        <v>6988</v>
      </c>
    </row>
    <row r="427" spans="1:16" ht="25.5">
      <c r="A427" t="s">
        <v>48</v>
      </c>
      <c s="34" t="s">
        <v>3794</v>
      </c>
      <c s="34" t="s">
        <v>7268</v>
      </c>
      <c s="35" t="s">
        <v>5</v>
      </c>
      <c s="6" t="s">
        <v>7265</v>
      </c>
      <c s="36" t="s">
        <v>52</v>
      </c>
      <c s="37">
        <v>3</v>
      </c>
      <c s="36">
        <v>0</v>
      </c>
      <c s="36">
        <f>ROUND(G427*H427,6)</f>
      </c>
      <c r="L427" s="38">
        <v>0</v>
      </c>
      <c s="32">
        <f>ROUND(ROUND(L427,2)*ROUND(G427,3),2)</f>
      </c>
      <c s="36" t="s">
        <v>1165</v>
      </c>
      <c>
        <f>(M427*21)/100</f>
      </c>
      <c t="s">
        <v>27</v>
      </c>
    </row>
    <row r="428" spans="1:5" ht="38.25">
      <c r="A428" s="35" t="s">
        <v>54</v>
      </c>
      <c r="E428" s="39" t="s">
        <v>7269</v>
      </c>
    </row>
    <row r="429" spans="1:5" ht="25.5">
      <c r="A429" s="35" t="s">
        <v>56</v>
      </c>
      <c r="E429" s="40" t="s">
        <v>7267</v>
      </c>
    </row>
    <row r="430" spans="1:5" ht="12.75">
      <c r="A430" t="s">
        <v>58</v>
      </c>
      <c r="E430" s="39" t="s">
        <v>6988</v>
      </c>
    </row>
    <row r="431" spans="1:16" ht="25.5">
      <c r="A431" t="s">
        <v>48</v>
      </c>
      <c s="34" t="s">
        <v>3797</v>
      </c>
      <c s="34" t="s">
        <v>7270</v>
      </c>
      <c s="35" t="s">
        <v>5</v>
      </c>
      <c s="6" t="s">
        <v>7271</v>
      </c>
      <c s="36" t="s">
        <v>52</v>
      </c>
      <c s="37">
        <v>16</v>
      </c>
      <c s="36">
        <v>0</v>
      </c>
      <c s="36">
        <f>ROUND(G431*H431,6)</f>
      </c>
      <c r="L431" s="38">
        <v>0</v>
      </c>
      <c s="32">
        <f>ROUND(ROUND(L431,2)*ROUND(G431,3),2)</f>
      </c>
      <c s="36" t="s">
        <v>1165</v>
      </c>
      <c>
        <f>(M431*21)/100</f>
      </c>
      <c t="s">
        <v>27</v>
      </c>
    </row>
    <row r="432" spans="1:5" ht="25.5">
      <c r="A432" s="35" t="s">
        <v>54</v>
      </c>
      <c r="E432" s="39" t="s">
        <v>7271</v>
      </c>
    </row>
    <row r="433" spans="1:5" ht="25.5">
      <c r="A433" s="35" t="s">
        <v>56</v>
      </c>
      <c r="E433" s="40" t="s">
        <v>7272</v>
      </c>
    </row>
    <row r="434" spans="1:5" ht="12.75">
      <c r="A434" t="s">
        <v>58</v>
      </c>
      <c r="E434" s="39" t="s">
        <v>6988</v>
      </c>
    </row>
    <row r="435" spans="1:16" ht="25.5">
      <c r="A435" t="s">
        <v>48</v>
      </c>
      <c s="34" t="s">
        <v>3800</v>
      </c>
      <c s="34" t="s">
        <v>7273</v>
      </c>
      <c s="35" t="s">
        <v>5</v>
      </c>
      <c s="6" t="s">
        <v>7274</v>
      </c>
      <c s="36" t="s">
        <v>52</v>
      </c>
      <c s="37">
        <v>16</v>
      </c>
      <c s="36">
        <v>0</v>
      </c>
      <c s="36">
        <f>ROUND(G435*H435,6)</f>
      </c>
      <c r="L435" s="38">
        <v>0</v>
      </c>
      <c s="32">
        <f>ROUND(ROUND(L435,2)*ROUND(G435,3),2)</f>
      </c>
      <c s="36" t="s">
        <v>1165</v>
      </c>
      <c>
        <f>(M435*21)/100</f>
      </c>
      <c t="s">
        <v>27</v>
      </c>
    </row>
    <row r="436" spans="1:5" ht="25.5">
      <c r="A436" s="35" t="s">
        <v>54</v>
      </c>
      <c r="E436" s="39" t="s">
        <v>7274</v>
      </c>
    </row>
    <row r="437" spans="1:5" ht="25.5">
      <c r="A437" s="35" t="s">
        <v>56</v>
      </c>
      <c r="E437" s="40" t="s">
        <v>7272</v>
      </c>
    </row>
    <row r="438" spans="1:5" ht="12.75">
      <c r="A438" t="s">
        <v>58</v>
      </c>
      <c r="E438" s="39" t="s">
        <v>6988</v>
      </c>
    </row>
    <row r="439" spans="1:16" ht="12.75">
      <c r="A439" t="s">
        <v>48</v>
      </c>
      <c s="34" t="s">
        <v>3803</v>
      </c>
      <c s="34" t="s">
        <v>7275</v>
      </c>
      <c s="35" t="s">
        <v>5</v>
      </c>
      <c s="6" t="s">
        <v>7276</v>
      </c>
      <c s="36" t="s">
        <v>52</v>
      </c>
      <c s="37">
        <v>14</v>
      </c>
      <c s="36">
        <v>0</v>
      </c>
      <c s="36">
        <f>ROUND(G439*H439,6)</f>
      </c>
      <c r="L439" s="38">
        <v>0</v>
      </c>
      <c s="32">
        <f>ROUND(ROUND(L439,2)*ROUND(G439,3),2)</f>
      </c>
      <c s="36" t="s">
        <v>1165</v>
      </c>
      <c>
        <f>(M439*21)/100</f>
      </c>
      <c t="s">
        <v>27</v>
      </c>
    </row>
    <row r="440" spans="1:5" ht="12.75">
      <c r="A440" s="35" t="s">
        <v>54</v>
      </c>
      <c r="E440" s="39" t="s">
        <v>7276</v>
      </c>
    </row>
    <row r="441" spans="1:5" ht="12.75">
      <c r="A441" s="35" t="s">
        <v>56</v>
      </c>
      <c r="E441" s="40" t="s">
        <v>7277</v>
      </c>
    </row>
    <row r="442" spans="1:5" ht="12.75">
      <c r="A442" t="s">
        <v>58</v>
      </c>
      <c r="E442" s="39" t="s">
        <v>6988</v>
      </c>
    </row>
    <row r="443" spans="1:16" ht="12.75">
      <c r="A443" t="s">
        <v>48</v>
      </c>
      <c s="34" t="s">
        <v>3806</v>
      </c>
      <c s="34" t="s">
        <v>7278</v>
      </c>
      <c s="35" t="s">
        <v>5</v>
      </c>
      <c s="6" t="s">
        <v>7279</v>
      </c>
      <c s="36" t="s">
        <v>52</v>
      </c>
      <c s="37">
        <v>14</v>
      </c>
      <c s="36">
        <v>0</v>
      </c>
      <c s="36">
        <f>ROUND(G443*H443,6)</f>
      </c>
      <c r="L443" s="38">
        <v>0</v>
      </c>
      <c s="32">
        <f>ROUND(ROUND(L443,2)*ROUND(G443,3),2)</f>
      </c>
      <c s="36" t="s">
        <v>1165</v>
      </c>
      <c>
        <f>(M443*21)/100</f>
      </c>
      <c t="s">
        <v>27</v>
      </c>
    </row>
    <row r="444" spans="1:5" ht="12.75">
      <c r="A444" s="35" t="s">
        <v>54</v>
      </c>
      <c r="E444" s="39" t="s">
        <v>7279</v>
      </c>
    </row>
    <row r="445" spans="1:5" ht="25.5">
      <c r="A445" s="35" t="s">
        <v>56</v>
      </c>
      <c r="E445" s="40" t="s">
        <v>7280</v>
      </c>
    </row>
    <row r="446" spans="1:5" ht="12.75">
      <c r="A446" t="s">
        <v>58</v>
      </c>
      <c r="E446" s="39" t="s">
        <v>6988</v>
      </c>
    </row>
    <row r="447" spans="1:16" ht="12.75">
      <c r="A447" t="s">
        <v>48</v>
      </c>
      <c s="34" t="s">
        <v>3810</v>
      </c>
      <c s="34" t="s">
        <v>7278</v>
      </c>
      <c s="35" t="s">
        <v>7113</v>
      </c>
      <c s="6" t="s">
        <v>7281</v>
      </c>
      <c s="36" t="s">
        <v>52</v>
      </c>
      <c s="37">
        <v>3</v>
      </c>
      <c s="36">
        <v>0</v>
      </c>
      <c s="36">
        <f>ROUND(G447*H447,6)</f>
      </c>
      <c r="L447" s="38">
        <v>0</v>
      </c>
      <c s="32">
        <f>ROUND(ROUND(L447,2)*ROUND(G447,3),2)</f>
      </c>
      <c s="36" t="s">
        <v>1165</v>
      </c>
      <c>
        <f>(M447*21)/100</f>
      </c>
      <c t="s">
        <v>27</v>
      </c>
    </row>
    <row r="448" spans="1:5" ht="12.75">
      <c r="A448" s="35" t="s">
        <v>54</v>
      </c>
      <c r="E448" s="39" t="s">
        <v>7281</v>
      </c>
    </row>
    <row r="449" spans="1:5" ht="25.5">
      <c r="A449" s="35" t="s">
        <v>56</v>
      </c>
      <c r="E449" s="40" t="s">
        <v>7267</v>
      </c>
    </row>
    <row r="450" spans="1:5" ht="12.75">
      <c r="A450" t="s">
        <v>58</v>
      </c>
      <c r="E450" s="39" t="s">
        <v>6988</v>
      </c>
    </row>
    <row r="451" spans="1:16" ht="12.75">
      <c r="A451" t="s">
        <v>48</v>
      </c>
      <c s="34" t="s">
        <v>3814</v>
      </c>
      <c s="34" t="s">
        <v>7278</v>
      </c>
      <c s="35" t="s">
        <v>7282</v>
      </c>
      <c s="6" t="s">
        <v>7283</v>
      </c>
      <c s="36" t="s">
        <v>52</v>
      </c>
      <c s="37">
        <v>3</v>
      </c>
      <c s="36">
        <v>0</v>
      </c>
      <c s="36">
        <f>ROUND(G451*H451,6)</f>
      </c>
      <c r="L451" s="38">
        <v>0</v>
      </c>
      <c s="32">
        <f>ROUND(ROUND(L451,2)*ROUND(G451,3),2)</f>
      </c>
      <c s="36" t="s">
        <v>1165</v>
      </c>
      <c>
        <f>(M451*21)/100</f>
      </c>
      <c t="s">
        <v>27</v>
      </c>
    </row>
    <row r="452" spans="1:5" ht="12.75">
      <c r="A452" s="35" t="s">
        <v>54</v>
      </c>
      <c r="E452" s="39" t="s">
        <v>7283</v>
      </c>
    </row>
    <row r="453" spans="1:5" ht="25.5">
      <c r="A453" s="35" t="s">
        <v>56</v>
      </c>
      <c r="E453" s="40" t="s">
        <v>7267</v>
      </c>
    </row>
    <row r="454" spans="1:5" ht="12.75">
      <c r="A454" t="s">
        <v>58</v>
      </c>
      <c r="E454" s="39" t="s">
        <v>6988</v>
      </c>
    </row>
    <row r="455" spans="1:16" ht="12.75">
      <c r="A455" t="s">
        <v>48</v>
      </c>
      <c s="34" t="s">
        <v>3817</v>
      </c>
      <c s="34" t="s">
        <v>7284</v>
      </c>
      <c s="35" t="s">
        <v>5</v>
      </c>
      <c s="6" t="s">
        <v>7285</v>
      </c>
      <c s="36" t="s">
        <v>52</v>
      </c>
      <c s="37">
        <v>2</v>
      </c>
      <c s="36">
        <v>0</v>
      </c>
      <c s="36">
        <f>ROUND(G455*H455,6)</f>
      </c>
      <c r="L455" s="38">
        <v>0</v>
      </c>
      <c s="32">
        <f>ROUND(ROUND(L455,2)*ROUND(G455,3),2)</f>
      </c>
      <c s="36" t="s">
        <v>6972</v>
      </c>
      <c>
        <f>(M455*21)/100</f>
      </c>
      <c t="s">
        <v>27</v>
      </c>
    </row>
    <row r="456" spans="1:5" ht="12.75">
      <c r="A456" s="35" t="s">
        <v>54</v>
      </c>
      <c r="E456" s="39" t="s">
        <v>5</v>
      </c>
    </row>
    <row r="457" spans="1:5" ht="76.5">
      <c r="A457" s="35" t="s">
        <v>56</v>
      </c>
      <c r="E457" s="40" t="s">
        <v>7286</v>
      </c>
    </row>
    <row r="458" spans="1:5" ht="12.75">
      <c r="A458" t="s">
        <v>58</v>
      </c>
      <c r="E458" s="39" t="s">
        <v>6550</v>
      </c>
    </row>
    <row r="459" spans="1:16" ht="12.75">
      <c r="A459" t="s">
        <v>48</v>
      </c>
      <c s="34" t="s">
        <v>3821</v>
      </c>
      <c s="34" t="s">
        <v>7287</v>
      </c>
      <c s="35" t="s">
        <v>5</v>
      </c>
      <c s="6" t="s">
        <v>7288</v>
      </c>
      <c s="36" t="s">
        <v>52</v>
      </c>
      <c s="37">
        <v>1</v>
      </c>
      <c s="36">
        <v>0</v>
      </c>
      <c s="36">
        <f>ROUND(G459*H459,6)</f>
      </c>
      <c r="L459" s="38">
        <v>0</v>
      </c>
      <c s="32">
        <f>ROUND(ROUND(L459,2)*ROUND(G459,3),2)</f>
      </c>
      <c s="36" t="s">
        <v>1165</v>
      </c>
      <c>
        <f>(M459*21)/100</f>
      </c>
      <c t="s">
        <v>27</v>
      </c>
    </row>
    <row r="460" spans="1:5" ht="12.75">
      <c r="A460" s="35" t="s">
        <v>54</v>
      </c>
      <c r="E460" s="39" t="s">
        <v>7288</v>
      </c>
    </row>
    <row r="461" spans="1:5" ht="38.25">
      <c r="A461" s="35" t="s">
        <v>56</v>
      </c>
      <c r="E461" s="40" t="s">
        <v>7289</v>
      </c>
    </row>
    <row r="462" spans="1:5" ht="12.75">
      <c r="A462" t="s">
        <v>58</v>
      </c>
      <c r="E462" s="39" t="s">
        <v>6988</v>
      </c>
    </row>
    <row r="463" spans="1:16" ht="12.75">
      <c r="A463" t="s">
        <v>48</v>
      </c>
      <c s="34" t="s">
        <v>3824</v>
      </c>
      <c s="34" t="s">
        <v>7290</v>
      </c>
      <c s="35" t="s">
        <v>5</v>
      </c>
      <c s="6" t="s">
        <v>7291</v>
      </c>
      <c s="36" t="s">
        <v>52</v>
      </c>
      <c s="37">
        <v>1</v>
      </c>
      <c s="36">
        <v>0</v>
      </c>
      <c s="36">
        <f>ROUND(G463*H463,6)</f>
      </c>
      <c r="L463" s="38">
        <v>0</v>
      </c>
      <c s="32">
        <f>ROUND(ROUND(L463,2)*ROUND(G463,3),2)</f>
      </c>
      <c s="36" t="s">
        <v>1165</v>
      </c>
      <c>
        <f>(M463*21)/100</f>
      </c>
      <c t="s">
        <v>27</v>
      </c>
    </row>
    <row r="464" spans="1:5" ht="12.75">
      <c r="A464" s="35" t="s">
        <v>54</v>
      </c>
      <c r="E464" s="39" t="s">
        <v>7291</v>
      </c>
    </row>
    <row r="465" spans="1:5" ht="38.25">
      <c r="A465" s="35" t="s">
        <v>56</v>
      </c>
      <c r="E465" s="40" t="s">
        <v>7289</v>
      </c>
    </row>
    <row r="466" spans="1:5" ht="12.75">
      <c r="A466" t="s">
        <v>58</v>
      </c>
      <c r="E466" s="39" t="s">
        <v>6988</v>
      </c>
    </row>
    <row r="467" spans="1:16" ht="12.75">
      <c r="A467" t="s">
        <v>48</v>
      </c>
      <c s="34" t="s">
        <v>3828</v>
      </c>
      <c s="34" t="s">
        <v>7292</v>
      </c>
      <c s="35" t="s">
        <v>5</v>
      </c>
      <c s="6" t="s">
        <v>7293</v>
      </c>
      <c s="36" t="s">
        <v>52</v>
      </c>
      <c s="37">
        <v>2</v>
      </c>
      <c s="36">
        <v>0</v>
      </c>
      <c s="36">
        <f>ROUND(G467*H467,6)</f>
      </c>
      <c r="L467" s="38">
        <v>0</v>
      </c>
      <c s="32">
        <f>ROUND(ROUND(L467,2)*ROUND(G467,3),2)</f>
      </c>
      <c s="36" t="s">
        <v>1165</v>
      </c>
      <c>
        <f>(M467*21)/100</f>
      </c>
      <c t="s">
        <v>27</v>
      </c>
    </row>
    <row r="468" spans="1:5" ht="12.75">
      <c r="A468" s="35" t="s">
        <v>54</v>
      </c>
      <c r="E468" s="39" t="s">
        <v>7293</v>
      </c>
    </row>
    <row r="469" spans="1:5" ht="38.25">
      <c r="A469" s="35" t="s">
        <v>56</v>
      </c>
      <c r="E469" s="40" t="s">
        <v>7294</v>
      </c>
    </row>
    <row r="470" spans="1:5" ht="12.75">
      <c r="A470" t="s">
        <v>58</v>
      </c>
      <c r="E470" s="39" t="s">
        <v>6988</v>
      </c>
    </row>
    <row r="471" spans="1:16" ht="12.75">
      <c r="A471" t="s">
        <v>48</v>
      </c>
      <c s="34" t="s">
        <v>3831</v>
      </c>
      <c s="34" t="s">
        <v>7295</v>
      </c>
      <c s="35" t="s">
        <v>5</v>
      </c>
      <c s="6" t="s">
        <v>7296</v>
      </c>
      <c s="36" t="s">
        <v>52</v>
      </c>
      <c s="37">
        <v>2</v>
      </c>
      <c s="36">
        <v>0</v>
      </c>
      <c s="36">
        <f>ROUND(G471*H471,6)</f>
      </c>
      <c r="L471" s="38">
        <v>0</v>
      </c>
      <c s="32">
        <f>ROUND(ROUND(L471,2)*ROUND(G471,3),2)</f>
      </c>
      <c s="36" t="s">
        <v>1165</v>
      </c>
      <c>
        <f>(M471*21)/100</f>
      </c>
      <c t="s">
        <v>27</v>
      </c>
    </row>
    <row r="472" spans="1:5" ht="12.75">
      <c r="A472" s="35" t="s">
        <v>54</v>
      </c>
      <c r="E472" s="39" t="s">
        <v>7296</v>
      </c>
    </row>
    <row r="473" spans="1:5" ht="38.25">
      <c r="A473" s="35" t="s">
        <v>56</v>
      </c>
      <c r="E473" s="40" t="s">
        <v>7297</v>
      </c>
    </row>
    <row r="474" spans="1:5" ht="12.75">
      <c r="A474" t="s">
        <v>58</v>
      </c>
      <c r="E474" s="39" t="s">
        <v>6988</v>
      </c>
    </row>
    <row r="475" spans="1:16" ht="12.75">
      <c r="A475" t="s">
        <v>48</v>
      </c>
      <c s="34" t="s">
        <v>3835</v>
      </c>
      <c s="34" t="s">
        <v>7298</v>
      </c>
      <c s="35" t="s">
        <v>5</v>
      </c>
      <c s="6" t="s">
        <v>7299</v>
      </c>
      <c s="36" t="s">
        <v>52</v>
      </c>
      <c s="37">
        <v>4</v>
      </c>
      <c s="36">
        <v>0</v>
      </c>
      <c s="36">
        <f>ROUND(G475*H475,6)</f>
      </c>
      <c r="L475" s="38">
        <v>0</v>
      </c>
      <c s="32">
        <f>ROUND(ROUND(L475,2)*ROUND(G475,3),2)</f>
      </c>
      <c s="36" t="s">
        <v>6972</v>
      </c>
      <c>
        <f>(M475*21)/100</f>
      </c>
      <c t="s">
        <v>27</v>
      </c>
    </row>
    <row r="476" spans="1:5" ht="12.75">
      <c r="A476" s="35" t="s">
        <v>54</v>
      </c>
      <c r="E476" s="39" t="s">
        <v>5</v>
      </c>
    </row>
    <row r="477" spans="1:5" ht="51">
      <c r="A477" s="35" t="s">
        <v>56</v>
      </c>
      <c r="E477" s="40" t="s">
        <v>7300</v>
      </c>
    </row>
    <row r="478" spans="1:5" ht="12.75">
      <c r="A478" t="s">
        <v>58</v>
      </c>
      <c r="E478" s="39" t="s">
        <v>6550</v>
      </c>
    </row>
    <row r="479" spans="1:16" ht="25.5">
      <c r="A479" t="s">
        <v>48</v>
      </c>
      <c s="34" t="s">
        <v>3839</v>
      </c>
      <c s="34" t="s">
        <v>7301</v>
      </c>
      <c s="35" t="s">
        <v>5</v>
      </c>
      <c s="6" t="s">
        <v>7302</v>
      </c>
      <c s="36" t="s">
        <v>52</v>
      </c>
      <c s="37">
        <v>3</v>
      </c>
      <c s="36">
        <v>0</v>
      </c>
      <c s="36">
        <f>ROUND(G479*H479,6)</f>
      </c>
      <c r="L479" s="38">
        <v>0</v>
      </c>
      <c s="32">
        <f>ROUND(ROUND(L479,2)*ROUND(G479,3),2)</f>
      </c>
      <c s="36" t="s">
        <v>1165</v>
      </c>
      <c>
        <f>(M479*21)/100</f>
      </c>
      <c t="s">
        <v>27</v>
      </c>
    </row>
    <row r="480" spans="1:5" ht="25.5">
      <c r="A480" s="35" t="s">
        <v>54</v>
      </c>
      <c r="E480" s="39" t="s">
        <v>7302</v>
      </c>
    </row>
    <row r="481" spans="1:5" ht="38.25">
      <c r="A481" s="35" t="s">
        <v>56</v>
      </c>
      <c r="E481" s="40" t="s">
        <v>7303</v>
      </c>
    </row>
    <row r="482" spans="1:5" ht="12.75">
      <c r="A482" t="s">
        <v>58</v>
      </c>
      <c r="E482" s="39" t="s">
        <v>6988</v>
      </c>
    </row>
    <row r="483" spans="1:16" ht="12.75">
      <c r="A483" t="s">
        <v>48</v>
      </c>
      <c s="34" t="s">
        <v>3843</v>
      </c>
      <c s="34" t="s">
        <v>7304</v>
      </c>
      <c s="35" t="s">
        <v>5</v>
      </c>
      <c s="6" t="s">
        <v>7305</v>
      </c>
      <c s="36" t="s">
        <v>52</v>
      </c>
      <c s="37">
        <v>3</v>
      </c>
      <c s="36">
        <v>0</v>
      </c>
      <c s="36">
        <f>ROUND(G483*H483,6)</f>
      </c>
      <c r="L483" s="38">
        <v>0</v>
      </c>
      <c s="32">
        <f>ROUND(ROUND(L483,2)*ROUND(G483,3),2)</f>
      </c>
      <c s="36" t="s">
        <v>1165</v>
      </c>
      <c>
        <f>(M483*21)/100</f>
      </c>
      <c t="s">
        <v>27</v>
      </c>
    </row>
    <row r="484" spans="1:5" ht="12.75">
      <c r="A484" s="35" t="s">
        <v>54</v>
      </c>
      <c r="E484" s="39" t="s">
        <v>7305</v>
      </c>
    </row>
    <row r="485" spans="1:5" ht="38.25">
      <c r="A485" s="35" t="s">
        <v>56</v>
      </c>
      <c r="E485" s="40" t="s">
        <v>7306</v>
      </c>
    </row>
    <row r="486" spans="1:5" ht="12.75">
      <c r="A486" t="s">
        <v>58</v>
      </c>
      <c r="E486" s="39" t="s">
        <v>6988</v>
      </c>
    </row>
    <row r="487" spans="1:16" ht="25.5">
      <c r="A487" t="s">
        <v>48</v>
      </c>
      <c s="34" t="s">
        <v>3847</v>
      </c>
      <c s="34" t="s">
        <v>7307</v>
      </c>
      <c s="35" t="s">
        <v>5</v>
      </c>
      <c s="6" t="s">
        <v>7308</v>
      </c>
      <c s="36" t="s">
        <v>52</v>
      </c>
      <c s="37">
        <v>1</v>
      </c>
      <c s="36">
        <v>0</v>
      </c>
      <c s="36">
        <f>ROUND(G487*H487,6)</f>
      </c>
      <c r="L487" s="38">
        <v>0</v>
      </c>
      <c s="32">
        <f>ROUND(ROUND(L487,2)*ROUND(G487,3),2)</f>
      </c>
      <c s="36" t="s">
        <v>1165</v>
      </c>
      <c>
        <f>(M487*21)/100</f>
      </c>
      <c t="s">
        <v>27</v>
      </c>
    </row>
    <row r="488" spans="1:5" ht="25.5">
      <c r="A488" s="35" t="s">
        <v>54</v>
      </c>
      <c r="E488" s="39" t="s">
        <v>7308</v>
      </c>
    </row>
    <row r="489" spans="1:5" ht="38.25">
      <c r="A489" s="35" t="s">
        <v>56</v>
      </c>
      <c r="E489" s="40" t="s">
        <v>7289</v>
      </c>
    </row>
    <row r="490" spans="1:5" ht="12.75">
      <c r="A490" t="s">
        <v>58</v>
      </c>
      <c r="E490" s="39" t="s">
        <v>6988</v>
      </c>
    </row>
    <row r="491" spans="1:16" ht="12.75">
      <c r="A491" t="s">
        <v>48</v>
      </c>
      <c s="34" t="s">
        <v>3850</v>
      </c>
      <c s="34" t="s">
        <v>7309</v>
      </c>
      <c s="35" t="s">
        <v>5</v>
      </c>
      <c s="6" t="s">
        <v>7310</v>
      </c>
      <c s="36" t="s">
        <v>52</v>
      </c>
      <c s="37">
        <v>1</v>
      </c>
      <c s="36">
        <v>0</v>
      </c>
      <c s="36">
        <f>ROUND(G491*H491,6)</f>
      </c>
      <c r="L491" s="38">
        <v>0</v>
      </c>
      <c s="32">
        <f>ROUND(ROUND(L491,2)*ROUND(G491,3),2)</f>
      </c>
      <c s="36" t="s">
        <v>1165</v>
      </c>
      <c>
        <f>(M491*21)/100</f>
      </c>
      <c t="s">
        <v>27</v>
      </c>
    </row>
    <row r="492" spans="1:5" ht="12.75">
      <c r="A492" s="35" t="s">
        <v>54</v>
      </c>
      <c r="E492" s="39" t="s">
        <v>7310</v>
      </c>
    </row>
    <row r="493" spans="1:5" ht="38.25">
      <c r="A493" s="35" t="s">
        <v>56</v>
      </c>
      <c r="E493" s="40" t="s">
        <v>7289</v>
      </c>
    </row>
    <row r="494" spans="1:5" ht="12.75">
      <c r="A494" t="s">
        <v>58</v>
      </c>
      <c r="E494" s="39" t="s">
        <v>6988</v>
      </c>
    </row>
    <row r="495" spans="1:16" ht="25.5">
      <c r="A495" t="s">
        <v>48</v>
      </c>
      <c s="34" t="s">
        <v>3854</v>
      </c>
      <c s="34" t="s">
        <v>7311</v>
      </c>
      <c s="35" t="s">
        <v>5</v>
      </c>
      <c s="6" t="s">
        <v>7312</v>
      </c>
      <c s="36" t="s">
        <v>52</v>
      </c>
      <c s="37">
        <v>6</v>
      </c>
      <c s="36">
        <v>0</v>
      </c>
      <c s="36">
        <f>ROUND(G495*H495,6)</f>
      </c>
      <c r="L495" s="38">
        <v>0</v>
      </c>
      <c s="32">
        <f>ROUND(ROUND(L495,2)*ROUND(G495,3),2)</f>
      </c>
      <c s="36" t="s">
        <v>1165</v>
      </c>
      <c>
        <f>(M495*21)/100</f>
      </c>
      <c t="s">
        <v>27</v>
      </c>
    </row>
    <row r="496" spans="1:5" ht="25.5">
      <c r="A496" s="35" t="s">
        <v>54</v>
      </c>
      <c r="E496" s="39" t="s">
        <v>7312</v>
      </c>
    </row>
    <row r="497" spans="1:5" ht="38.25">
      <c r="A497" s="35" t="s">
        <v>56</v>
      </c>
      <c r="E497" s="40" t="s">
        <v>7313</v>
      </c>
    </row>
    <row r="498" spans="1:5" ht="12.75">
      <c r="A498" t="s">
        <v>58</v>
      </c>
      <c r="E498" s="39" t="s">
        <v>6988</v>
      </c>
    </row>
    <row r="499" spans="1:16" ht="25.5">
      <c r="A499" t="s">
        <v>48</v>
      </c>
      <c s="34" t="s">
        <v>3858</v>
      </c>
      <c s="34" t="s">
        <v>7314</v>
      </c>
      <c s="35" t="s">
        <v>5</v>
      </c>
      <c s="6" t="s">
        <v>7315</v>
      </c>
      <c s="36" t="s">
        <v>52</v>
      </c>
      <c s="37">
        <v>6</v>
      </c>
      <c s="36">
        <v>0</v>
      </c>
      <c s="36">
        <f>ROUND(G499*H499,6)</f>
      </c>
      <c r="L499" s="38">
        <v>0</v>
      </c>
      <c s="32">
        <f>ROUND(ROUND(L499,2)*ROUND(G499,3),2)</f>
      </c>
      <c s="36" t="s">
        <v>1165</v>
      </c>
      <c>
        <f>(M499*21)/100</f>
      </c>
      <c t="s">
        <v>27</v>
      </c>
    </row>
    <row r="500" spans="1:5" ht="25.5">
      <c r="A500" s="35" t="s">
        <v>54</v>
      </c>
      <c r="E500" s="39" t="s">
        <v>7315</v>
      </c>
    </row>
    <row r="501" spans="1:5" ht="38.25">
      <c r="A501" s="35" t="s">
        <v>56</v>
      </c>
      <c r="E501" s="40" t="s">
        <v>7316</v>
      </c>
    </row>
    <row r="502" spans="1:5" ht="12.75">
      <c r="A502" t="s">
        <v>58</v>
      </c>
      <c r="E502" s="39" t="s">
        <v>6988</v>
      </c>
    </row>
    <row r="503" spans="1:16" ht="12.75">
      <c r="A503" t="s">
        <v>48</v>
      </c>
      <c s="34" t="s">
        <v>3862</v>
      </c>
      <c s="34" t="s">
        <v>7317</v>
      </c>
      <c s="35" t="s">
        <v>5</v>
      </c>
      <c s="6" t="s">
        <v>7318</v>
      </c>
      <c s="36" t="s">
        <v>52</v>
      </c>
      <c s="37">
        <v>6</v>
      </c>
      <c s="36">
        <v>0</v>
      </c>
      <c s="36">
        <f>ROUND(G503*H503,6)</f>
      </c>
      <c r="L503" s="38">
        <v>0</v>
      </c>
      <c s="32">
        <f>ROUND(ROUND(L503,2)*ROUND(G503,3),2)</f>
      </c>
      <c s="36" t="s">
        <v>1165</v>
      </c>
      <c>
        <f>(M503*21)/100</f>
      </c>
      <c t="s">
        <v>27</v>
      </c>
    </row>
    <row r="504" spans="1:5" ht="12.75">
      <c r="A504" s="35" t="s">
        <v>54</v>
      </c>
      <c r="E504" s="39" t="s">
        <v>7318</v>
      </c>
    </row>
    <row r="505" spans="1:5" ht="38.25">
      <c r="A505" s="35" t="s">
        <v>56</v>
      </c>
      <c r="E505" s="40" t="s">
        <v>7316</v>
      </c>
    </row>
    <row r="506" spans="1:5" ht="12.75">
      <c r="A506" t="s">
        <v>58</v>
      </c>
      <c r="E506" s="39" t="s">
        <v>6988</v>
      </c>
    </row>
    <row r="507" spans="1:16" ht="25.5">
      <c r="A507" t="s">
        <v>48</v>
      </c>
      <c s="34" t="s">
        <v>3866</v>
      </c>
      <c s="34" t="s">
        <v>7319</v>
      </c>
      <c s="35" t="s">
        <v>5</v>
      </c>
      <c s="6" t="s">
        <v>7320</v>
      </c>
      <c s="36" t="s">
        <v>52</v>
      </c>
      <c s="37">
        <v>6</v>
      </c>
      <c s="36">
        <v>0</v>
      </c>
      <c s="36">
        <f>ROUND(G507*H507,6)</f>
      </c>
      <c r="L507" s="38">
        <v>0</v>
      </c>
      <c s="32">
        <f>ROUND(ROUND(L507,2)*ROUND(G507,3),2)</f>
      </c>
      <c s="36" t="s">
        <v>1165</v>
      </c>
      <c>
        <f>(M507*21)/100</f>
      </c>
      <c t="s">
        <v>27</v>
      </c>
    </row>
    <row r="508" spans="1:5" ht="25.5">
      <c r="A508" s="35" t="s">
        <v>54</v>
      </c>
      <c r="E508" s="39" t="s">
        <v>7320</v>
      </c>
    </row>
    <row r="509" spans="1:5" ht="38.25">
      <c r="A509" s="35" t="s">
        <v>56</v>
      </c>
      <c r="E509" s="40" t="s">
        <v>7321</v>
      </c>
    </row>
    <row r="510" spans="1:5" ht="12.75">
      <c r="A510" t="s">
        <v>58</v>
      </c>
      <c r="E510" s="39" t="s">
        <v>6988</v>
      </c>
    </row>
    <row r="511" spans="1:16" ht="25.5">
      <c r="A511" t="s">
        <v>48</v>
      </c>
      <c s="34" t="s">
        <v>3870</v>
      </c>
      <c s="34" t="s">
        <v>7322</v>
      </c>
      <c s="35" t="s">
        <v>5</v>
      </c>
      <c s="6" t="s">
        <v>7323</v>
      </c>
      <c s="36" t="s">
        <v>52</v>
      </c>
      <c s="37">
        <v>11</v>
      </c>
      <c s="36">
        <v>0</v>
      </c>
      <c s="36">
        <f>ROUND(G511*H511,6)</f>
      </c>
      <c r="L511" s="38">
        <v>0</v>
      </c>
      <c s="32">
        <f>ROUND(ROUND(L511,2)*ROUND(G511,3),2)</f>
      </c>
      <c s="36" t="s">
        <v>1165</v>
      </c>
      <c>
        <f>(M511*21)/100</f>
      </c>
      <c t="s">
        <v>27</v>
      </c>
    </row>
    <row r="512" spans="1:5" ht="25.5">
      <c r="A512" s="35" t="s">
        <v>54</v>
      </c>
      <c r="E512" s="39" t="s">
        <v>7323</v>
      </c>
    </row>
    <row r="513" spans="1:5" ht="25.5">
      <c r="A513" s="35" t="s">
        <v>56</v>
      </c>
      <c r="E513" s="40" t="s">
        <v>7324</v>
      </c>
    </row>
    <row r="514" spans="1:5" ht="12.75">
      <c r="A514" t="s">
        <v>58</v>
      </c>
      <c r="E514" s="39" t="s">
        <v>6988</v>
      </c>
    </row>
    <row r="515" spans="1:16" ht="25.5">
      <c r="A515" t="s">
        <v>48</v>
      </c>
      <c s="34" t="s">
        <v>3875</v>
      </c>
      <c s="34" t="s">
        <v>7325</v>
      </c>
      <c s="35" t="s">
        <v>5</v>
      </c>
      <c s="6" t="s">
        <v>7326</v>
      </c>
      <c s="36" t="s">
        <v>52</v>
      </c>
      <c s="37">
        <v>11</v>
      </c>
      <c s="36">
        <v>0</v>
      </c>
      <c s="36">
        <f>ROUND(G515*H515,6)</f>
      </c>
      <c r="L515" s="38">
        <v>0</v>
      </c>
      <c s="32">
        <f>ROUND(ROUND(L515,2)*ROUND(G515,3),2)</f>
      </c>
      <c s="36" t="s">
        <v>1165</v>
      </c>
      <c>
        <f>(M515*21)/100</f>
      </c>
      <c t="s">
        <v>27</v>
      </c>
    </row>
    <row r="516" spans="1:5" ht="25.5">
      <c r="A516" s="35" t="s">
        <v>54</v>
      </c>
      <c r="E516" s="39" t="s">
        <v>7326</v>
      </c>
    </row>
    <row r="517" spans="1:5" ht="25.5">
      <c r="A517" s="35" t="s">
        <v>56</v>
      </c>
      <c r="E517" s="40" t="s">
        <v>7327</v>
      </c>
    </row>
    <row r="518" spans="1:5" ht="12.75">
      <c r="A518" t="s">
        <v>58</v>
      </c>
      <c r="E518" s="39" t="s">
        <v>6988</v>
      </c>
    </row>
    <row r="519" spans="1:16" ht="12.75">
      <c r="A519" t="s">
        <v>48</v>
      </c>
      <c s="34" t="s">
        <v>3879</v>
      </c>
      <c s="34" t="s">
        <v>7328</v>
      </c>
      <c s="35" t="s">
        <v>5</v>
      </c>
      <c s="6" t="s">
        <v>7329</v>
      </c>
      <c s="36" t="s">
        <v>52</v>
      </c>
      <c s="37">
        <v>252</v>
      </c>
      <c s="36">
        <v>0</v>
      </c>
      <c s="36">
        <f>ROUND(G519*H519,6)</f>
      </c>
      <c r="L519" s="38">
        <v>0</v>
      </c>
      <c s="32">
        <f>ROUND(ROUND(L519,2)*ROUND(G519,3),2)</f>
      </c>
      <c s="36" t="s">
        <v>6972</v>
      </c>
      <c>
        <f>(M519*21)/100</f>
      </c>
      <c t="s">
        <v>27</v>
      </c>
    </row>
    <row r="520" spans="1:5" ht="12.75">
      <c r="A520" s="35" t="s">
        <v>54</v>
      </c>
      <c r="E520" s="39" t="s">
        <v>5</v>
      </c>
    </row>
    <row r="521" spans="1:5" ht="51">
      <c r="A521" s="35" t="s">
        <v>56</v>
      </c>
      <c r="E521" s="40" t="s">
        <v>7330</v>
      </c>
    </row>
    <row r="522" spans="1:5" ht="12.75">
      <c r="A522" t="s">
        <v>58</v>
      </c>
      <c r="E522" s="39" t="s">
        <v>6550</v>
      </c>
    </row>
    <row r="523" spans="1:16" ht="12.75">
      <c r="A523" t="s">
        <v>48</v>
      </c>
      <c s="34" t="s">
        <v>3883</v>
      </c>
      <c s="34" t="s">
        <v>7331</v>
      </c>
      <c s="35" t="s">
        <v>5</v>
      </c>
      <c s="6" t="s">
        <v>7332</v>
      </c>
      <c s="36" t="s">
        <v>52</v>
      </c>
      <c s="37">
        <v>3</v>
      </c>
      <c s="36">
        <v>0</v>
      </c>
      <c s="36">
        <f>ROUND(G523*H523,6)</f>
      </c>
      <c r="L523" s="38">
        <v>0</v>
      </c>
      <c s="32">
        <f>ROUND(ROUND(L523,2)*ROUND(G523,3),2)</f>
      </c>
      <c s="36" t="s">
        <v>6972</v>
      </c>
      <c>
        <f>(M523*21)/100</f>
      </c>
      <c t="s">
        <v>27</v>
      </c>
    </row>
    <row r="524" spans="1:5" ht="12.75">
      <c r="A524" s="35" t="s">
        <v>54</v>
      </c>
      <c r="E524" s="39" t="s">
        <v>5</v>
      </c>
    </row>
    <row r="525" spans="1:5" ht="25.5">
      <c r="A525" s="35" t="s">
        <v>56</v>
      </c>
      <c r="E525" s="40" t="s">
        <v>7333</v>
      </c>
    </row>
    <row r="526" spans="1:5" ht="12.75">
      <c r="A526" t="s">
        <v>58</v>
      </c>
      <c r="E526" s="39" t="s">
        <v>6550</v>
      </c>
    </row>
    <row r="527" spans="1:16" ht="12.75">
      <c r="A527" t="s">
        <v>48</v>
      </c>
      <c s="34" t="s">
        <v>3887</v>
      </c>
      <c s="34" t="s">
        <v>7334</v>
      </c>
      <c s="35" t="s">
        <v>5</v>
      </c>
      <c s="6" t="s">
        <v>7335</v>
      </c>
      <c s="36" t="s">
        <v>52</v>
      </c>
      <c s="37">
        <v>7</v>
      </c>
      <c s="36">
        <v>0</v>
      </c>
      <c s="36">
        <f>ROUND(G527*H527,6)</f>
      </c>
      <c r="L527" s="38">
        <v>0</v>
      </c>
      <c s="32">
        <f>ROUND(ROUND(L527,2)*ROUND(G527,3),2)</f>
      </c>
      <c s="36" t="s">
        <v>6972</v>
      </c>
      <c>
        <f>(M527*21)/100</f>
      </c>
      <c t="s">
        <v>27</v>
      </c>
    </row>
    <row r="528" spans="1:5" ht="12.75">
      <c r="A528" s="35" t="s">
        <v>54</v>
      </c>
      <c r="E528" s="39" t="s">
        <v>5</v>
      </c>
    </row>
    <row r="529" spans="1:5" ht="25.5">
      <c r="A529" s="35" t="s">
        <v>56</v>
      </c>
      <c r="E529" s="40" t="s">
        <v>7336</v>
      </c>
    </row>
    <row r="530" spans="1:5" ht="12.75">
      <c r="A530" t="s">
        <v>58</v>
      </c>
      <c r="E530" s="39" t="s">
        <v>6550</v>
      </c>
    </row>
    <row r="531" spans="1:16" ht="12.75">
      <c r="A531" t="s">
        <v>48</v>
      </c>
      <c s="34" t="s">
        <v>3891</v>
      </c>
      <c s="34" t="s">
        <v>7337</v>
      </c>
      <c s="35" t="s">
        <v>5</v>
      </c>
      <c s="6" t="s">
        <v>7338</v>
      </c>
      <c s="36" t="s">
        <v>52</v>
      </c>
      <c s="37">
        <v>13</v>
      </c>
      <c s="36">
        <v>0</v>
      </c>
      <c s="36">
        <f>ROUND(G531*H531,6)</f>
      </c>
      <c r="L531" s="38">
        <v>0</v>
      </c>
      <c s="32">
        <f>ROUND(ROUND(L531,2)*ROUND(G531,3),2)</f>
      </c>
      <c s="36" t="s">
        <v>6972</v>
      </c>
      <c>
        <f>(M531*21)/100</f>
      </c>
      <c t="s">
        <v>27</v>
      </c>
    </row>
    <row r="532" spans="1:5" ht="12.75">
      <c r="A532" s="35" t="s">
        <v>54</v>
      </c>
      <c r="E532" s="39" t="s">
        <v>5</v>
      </c>
    </row>
    <row r="533" spans="1:5" ht="38.25">
      <c r="A533" s="35" t="s">
        <v>56</v>
      </c>
      <c r="E533" s="40" t="s">
        <v>7339</v>
      </c>
    </row>
    <row r="534" spans="1:5" ht="12.75">
      <c r="A534" t="s">
        <v>58</v>
      </c>
      <c r="E534" s="39" t="s">
        <v>6550</v>
      </c>
    </row>
    <row r="535" spans="1:16" ht="12.75">
      <c r="A535" t="s">
        <v>48</v>
      </c>
      <c s="34" t="s">
        <v>3895</v>
      </c>
      <c s="34" t="s">
        <v>7340</v>
      </c>
      <c s="35" t="s">
        <v>5</v>
      </c>
      <c s="6" t="s">
        <v>7341</v>
      </c>
      <c s="36" t="s">
        <v>52</v>
      </c>
      <c s="37">
        <v>6</v>
      </c>
      <c s="36">
        <v>0</v>
      </c>
      <c s="36">
        <f>ROUND(G535*H535,6)</f>
      </c>
      <c r="L535" s="38">
        <v>0</v>
      </c>
      <c s="32">
        <f>ROUND(ROUND(L535,2)*ROUND(G535,3),2)</f>
      </c>
      <c s="36" t="s">
        <v>6972</v>
      </c>
      <c>
        <f>(M535*21)/100</f>
      </c>
      <c t="s">
        <v>27</v>
      </c>
    </row>
    <row r="536" spans="1:5" ht="12.75">
      <c r="A536" s="35" t="s">
        <v>54</v>
      </c>
      <c r="E536" s="39" t="s">
        <v>5</v>
      </c>
    </row>
    <row r="537" spans="1:5" ht="25.5">
      <c r="A537" s="35" t="s">
        <v>56</v>
      </c>
      <c r="E537" s="40" t="s">
        <v>7342</v>
      </c>
    </row>
    <row r="538" spans="1:5" ht="12.75">
      <c r="A538" t="s">
        <v>58</v>
      </c>
      <c r="E538" s="39" t="s">
        <v>1356</v>
      </c>
    </row>
    <row r="539" spans="1:16" ht="12.75">
      <c r="A539" t="s">
        <v>48</v>
      </c>
      <c s="34" t="s">
        <v>3899</v>
      </c>
      <c s="34" t="s">
        <v>7343</v>
      </c>
      <c s="35" t="s">
        <v>5</v>
      </c>
      <c s="6" t="s">
        <v>7344</v>
      </c>
      <c s="36" t="s">
        <v>52</v>
      </c>
      <c s="37">
        <v>3</v>
      </c>
      <c s="36">
        <v>0</v>
      </c>
      <c s="36">
        <f>ROUND(G539*H539,6)</f>
      </c>
      <c r="L539" s="38">
        <v>0</v>
      </c>
      <c s="32">
        <f>ROUND(ROUND(L539,2)*ROUND(G539,3),2)</f>
      </c>
      <c s="36" t="s">
        <v>6972</v>
      </c>
      <c>
        <f>(M539*21)/100</f>
      </c>
      <c t="s">
        <v>27</v>
      </c>
    </row>
    <row r="540" spans="1:5" ht="12.75">
      <c r="A540" s="35" t="s">
        <v>54</v>
      </c>
      <c r="E540" s="39" t="s">
        <v>5</v>
      </c>
    </row>
    <row r="541" spans="1:5" ht="25.5">
      <c r="A541" s="35" t="s">
        <v>56</v>
      </c>
      <c r="E541" s="40" t="s">
        <v>7345</v>
      </c>
    </row>
    <row r="542" spans="1:5" ht="12.75">
      <c r="A542" t="s">
        <v>58</v>
      </c>
      <c r="E542" s="39" t="s">
        <v>6550</v>
      </c>
    </row>
    <row r="543" spans="1:16" ht="12.75">
      <c r="A543" t="s">
        <v>48</v>
      </c>
      <c s="34" t="s">
        <v>3903</v>
      </c>
      <c s="34" t="s">
        <v>7346</v>
      </c>
      <c s="35" t="s">
        <v>5</v>
      </c>
      <c s="6" t="s">
        <v>7347</v>
      </c>
      <c s="36" t="s">
        <v>52</v>
      </c>
      <c s="37">
        <v>2</v>
      </c>
      <c s="36">
        <v>0</v>
      </c>
      <c s="36">
        <f>ROUND(G543*H543,6)</f>
      </c>
      <c r="L543" s="38">
        <v>0</v>
      </c>
      <c s="32">
        <f>ROUND(ROUND(L543,2)*ROUND(G543,3),2)</f>
      </c>
      <c s="36" t="s">
        <v>6972</v>
      </c>
      <c>
        <f>(M543*21)/100</f>
      </c>
      <c t="s">
        <v>27</v>
      </c>
    </row>
    <row r="544" spans="1:5" ht="12.75">
      <c r="A544" s="35" t="s">
        <v>54</v>
      </c>
      <c r="E544" s="39" t="s">
        <v>5</v>
      </c>
    </row>
    <row r="545" spans="1:5" ht="38.25">
      <c r="A545" s="35" t="s">
        <v>56</v>
      </c>
      <c r="E545" s="40" t="s">
        <v>7348</v>
      </c>
    </row>
    <row r="546" spans="1:5" ht="12.75">
      <c r="A546" t="s">
        <v>58</v>
      </c>
      <c r="E546" s="39" t="s">
        <v>6550</v>
      </c>
    </row>
    <row r="547" spans="1:16" ht="12.75">
      <c r="A547" t="s">
        <v>48</v>
      </c>
      <c s="34" t="s">
        <v>3907</v>
      </c>
      <c s="34" t="s">
        <v>7349</v>
      </c>
      <c s="35" t="s">
        <v>5</v>
      </c>
      <c s="6" t="s">
        <v>7350</v>
      </c>
      <c s="36" t="s">
        <v>52</v>
      </c>
      <c s="37">
        <v>23</v>
      </c>
      <c s="36">
        <v>0</v>
      </c>
      <c s="36">
        <f>ROUND(G547*H547,6)</f>
      </c>
      <c r="L547" s="38">
        <v>0</v>
      </c>
      <c s="32">
        <f>ROUND(ROUND(L547,2)*ROUND(G547,3),2)</f>
      </c>
      <c s="36" t="s">
        <v>6972</v>
      </c>
      <c>
        <f>(M547*21)/100</f>
      </c>
      <c t="s">
        <v>27</v>
      </c>
    </row>
    <row r="548" spans="1:5" ht="12.75">
      <c r="A548" s="35" t="s">
        <v>54</v>
      </c>
      <c r="E548" s="39" t="s">
        <v>5</v>
      </c>
    </row>
    <row r="549" spans="1:5" ht="51">
      <c r="A549" s="35" t="s">
        <v>56</v>
      </c>
      <c r="E549" s="40" t="s">
        <v>7351</v>
      </c>
    </row>
    <row r="550" spans="1:5" ht="12.75">
      <c r="A550" t="s">
        <v>58</v>
      </c>
      <c r="E550" s="39" t="s">
        <v>6550</v>
      </c>
    </row>
    <row r="551" spans="1:16" ht="12.75">
      <c r="A551" t="s">
        <v>48</v>
      </c>
      <c s="34" t="s">
        <v>3911</v>
      </c>
      <c s="34" t="s">
        <v>7352</v>
      </c>
      <c s="35" t="s">
        <v>5</v>
      </c>
      <c s="6" t="s">
        <v>7353</v>
      </c>
      <c s="36" t="s">
        <v>52</v>
      </c>
      <c s="37">
        <v>24</v>
      </c>
      <c s="36">
        <v>0</v>
      </c>
      <c s="36">
        <f>ROUND(G551*H551,6)</f>
      </c>
      <c r="L551" s="38">
        <v>0</v>
      </c>
      <c s="32">
        <f>ROUND(ROUND(L551,2)*ROUND(G551,3),2)</f>
      </c>
      <c s="36" t="s">
        <v>6972</v>
      </c>
      <c>
        <f>(M551*21)/100</f>
      </c>
      <c t="s">
        <v>27</v>
      </c>
    </row>
    <row r="552" spans="1:5" ht="12.75">
      <c r="A552" s="35" t="s">
        <v>54</v>
      </c>
      <c r="E552" s="39" t="s">
        <v>5</v>
      </c>
    </row>
    <row r="553" spans="1:5" ht="51">
      <c r="A553" s="35" t="s">
        <v>56</v>
      </c>
      <c r="E553" s="40" t="s">
        <v>7354</v>
      </c>
    </row>
    <row r="554" spans="1:5" ht="12.75">
      <c r="A554" t="s">
        <v>58</v>
      </c>
      <c r="E554" s="39" t="s">
        <v>6550</v>
      </c>
    </row>
    <row r="555" spans="1:16" ht="12.75">
      <c r="A555" t="s">
        <v>48</v>
      </c>
      <c s="34" t="s">
        <v>3915</v>
      </c>
      <c s="34" t="s">
        <v>7355</v>
      </c>
      <c s="35" t="s">
        <v>5</v>
      </c>
      <c s="6" t="s">
        <v>7356</v>
      </c>
      <c s="36" t="s">
        <v>52</v>
      </c>
      <c s="37">
        <v>49</v>
      </c>
      <c s="36">
        <v>0</v>
      </c>
      <c s="36">
        <f>ROUND(G555*H555,6)</f>
      </c>
      <c r="L555" s="38">
        <v>0</v>
      </c>
      <c s="32">
        <f>ROUND(ROUND(L555,2)*ROUND(G555,3),2)</f>
      </c>
      <c s="36" t="s">
        <v>6972</v>
      </c>
      <c>
        <f>(M555*21)/100</f>
      </c>
      <c t="s">
        <v>27</v>
      </c>
    </row>
    <row r="556" spans="1:5" ht="12.75">
      <c r="A556" s="35" t="s">
        <v>54</v>
      </c>
      <c r="E556" s="39" t="s">
        <v>5</v>
      </c>
    </row>
    <row r="557" spans="1:5" ht="38.25">
      <c r="A557" s="35" t="s">
        <v>56</v>
      </c>
      <c r="E557" s="40" t="s">
        <v>7357</v>
      </c>
    </row>
    <row r="558" spans="1:5" ht="12.75">
      <c r="A558" t="s">
        <v>58</v>
      </c>
      <c r="E558" s="39" t="s">
        <v>6550</v>
      </c>
    </row>
    <row r="559" spans="1:16" ht="12.75">
      <c r="A559" t="s">
        <v>48</v>
      </c>
      <c s="34" t="s">
        <v>3919</v>
      </c>
      <c s="34" t="s">
        <v>7358</v>
      </c>
      <c s="35" t="s">
        <v>5</v>
      </c>
      <c s="6" t="s">
        <v>7359</v>
      </c>
      <c s="36" t="s">
        <v>52</v>
      </c>
      <c s="37">
        <v>12</v>
      </c>
      <c s="36">
        <v>0</v>
      </c>
      <c s="36">
        <f>ROUND(G559*H559,6)</f>
      </c>
      <c r="L559" s="38">
        <v>0</v>
      </c>
      <c s="32">
        <f>ROUND(ROUND(L559,2)*ROUND(G559,3),2)</f>
      </c>
      <c s="36" t="s">
        <v>6972</v>
      </c>
      <c>
        <f>(M559*21)/100</f>
      </c>
      <c t="s">
        <v>27</v>
      </c>
    </row>
    <row r="560" spans="1:5" ht="12.75">
      <c r="A560" s="35" t="s">
        <v>54</v>
      </c>
      <c r="E560" s="39" t="s">
        <v>5</v>
      </c>
    </row>
    <row r="561" spans="1:5" ht="63.75">
      <c r="A561" s="35" t="s">
        <v>56</v>
      </c>
      <c r="E561" s="40" t="s">
        <v>7360</v>
      </c>
    </row>
    <row r="562" spans="1:5" ht="12.75">
      <c r="A562" t="s">
        <v>58</v>
      </c>
      <c r="E562" s="39" t="s">
        <v>6550</v>
      </c>
    </row>
    <row r="563" spans="1:16" ht="12.75">
      <c r="A563" t="s">
        <v>48</v>
      </c>
      <c s="34" t="s">
        <v>3923</v>
      </c>
      <c s="34" t="s">
        <v>7361</v>
      </c>
      <c s="35" t="s">
        <v>5</v>
      </c>
      <c s="6" t="s">
        <v>7362</v>
      </c>
      <c s="36" t="s">
        <v>52</v>
      </c>
      <c s="37">
        <v>3</v>
      </c>
      <c s="36">
        <v>0</v>
      </c>
      <c s="36">
        <f>ROUND(G563*H563,6)</f>
      </c>
      <c r="L563" s="38">
        <v>0</v>
      </c>
      <c s="32">
        <f>ROUND(ROUND(L563,2)*ROUND(G563,3),2)</f>
      </c>
      <c s="36" t="s">
        <v>6972</v>
      </c>
      <c>
        <f>(M563*21)/100</f>
      </c>
      <c t="s">
        <v>27</v>
      </c>
    </row>
    <row r="564" spans="1:5" ht="12.75">
      <c r="A564" s="35" t="s">
        <v>54</v>
      </c>
      <c r="E564" s="39" t="s">
        <v>5</v>
      </c>
    </row>
    <row r="565" spans="1:5" ht="51">
      <c r="A565" s="35" t="s">
        <v>56</v>
      </c>
      <c r="E565" s="40" t="s">
        <v>7363</v>
      </c>
    </row>
    <row r="566" spans="1:5" ht="12.75">
      <c r="A566" t="s">
        <v>58</v>
      </c>
      <c r="E566" s="39" t="s">
        <v>6550</v>
      </c>
    </row>
    <row r="567" spans="1:16" ht="12.75">
      <c r="A567" t="s">
        <v>48</v>
      </c>
      <c s="34" t="s">
        <v>3927</v>
      </c>
      <c s="34" t="s">
        <v>7364</v>
      </c>
      <c s="35" t="s">
        <v>5</v>
      </c>
      <c s="6" t="s">
        <v>7365</v>
      </c>
      <c s="36" t="s">
        <v>52</v>
      </c>
      <c s="37">
        <v>3</v>
      </c>
      <c s="36">
        <v>0</v>
      </c>
      <c s="36">
        <f>ROUND(G567*H567,6)</f>
      </c>
      <c r="L567" s="38">
        <v>0</v>
      </c>
      <c s="32">
        <f>ROUND(ROUND(L567,2)*ROUND(G567,3),2)</f>
      </c>
      <c s="36" t="s">
        <v>6972</v>
      </c>
      <c>
        <f>(M567*21)/100</f>
      </c>
      <c t="s">
        <v>27</v>
      </c>
    </row>
    <row r="568" spans="1:5" ht="12.75">
      <c r="A568" s="35" t="s">
        <v>54</v>
      </c>
      <c r="E568" s="39" t="s">
        <v>5</v>
      </c>
    </row>
    <row r="569" spans="1:5" ht="51">
      <c r="A569" s="35" t="s">
        <v>56</v>
      </c>
      <c r="E569" s="40" t="s">
        <v>7366</v>
      </c>
    </row>
    <row r="570" spans="1:5" ht="12.75">
      <c r="A570" t="s">
        <v>58</v>
      </c>
      <c r="E570" s="39" t="s">
        <v>6550</v>
      </c>
    </row>
    <row r="571" spans="1:16" ht="25.5">
      <c r="A571" t="s">
        <v>48</v>
      </c>
      <c s="34" t="s">
        <v>3931</v>
      </c>
      <c s="34" t="s">
        <v>7367</v>
      </c>
      <c s="35" t="s">
        <v>5</v>
      </c>
      <c s="6" t="s">
        <v>7368</v>
      </c>
      <c s="36" t="s">
        <v>52</v>
      </c>
      <c s="37">
        <v>1</v>
      </c>
      <c s="36">
        <v>0</v>
      </c>
      <c s="36">
        <f>ROUND(G571*H571,6)</f>
      </c>
      <c r="L571" s="38">
        <v>0</v>
      </c>
      <c s="32">
        <f>ROUND(ROUND(L571,2)*ROUND(G571,3),2)</f>
      </c>
      <c s="36" t="s">
        <v>1165</v>
      </c>
      <c>
        <f>(M571*21)/100</f>
      </c>
      <c t="s">
        <v>27</v>
      </c>
    </row>
    <row r="572" spans="1:5" ht="25.5">
      <c r="A572" s="35" t="s">
        <v>54</v>
      </c>
      <c r="E572" s="39" t="s">
        <v>7368</v>
      </c>
    </row>
    <row r="573" spans="1:5" ht="63.75">
      <c r="A573" s="35" t="s">
        <v>56</v>
      </c>
      <c r="E573" s="40" t="s">
        <v>7369</v>
      </c>
    </row>
    <row r="574" spans="1:5" ht="12.75">
      <c r="A574" t="s">
        <v>58</v>
      </c>
      <c r="E574" s="39" t="s">
        <v>6988</v>
      </c>
    </row>
    <row r="575" spans="1:16" ht="25.5">
      <c r="A575" t="s">
        <v>48</v>
      </c>
      <c s="34" t="s">
        <v>3935</v>
      </c>
      <c s="34" t="s">
        <v>7370</v>
      </c>
      <c s="35" t="s">
        <v>5</v>
      </c>
      <c s="6" t="s">
        <v>7371</v>
      </c>
      <c s="36" t="s">
        <v>52</v>
      </c>
      <c s="37">
        <v>1</v>
      </c>
      <c s="36">
        <v>0</v>
      </c>
      <c s="36">
        <f>ROUND(G575*H575,6)</f>
      </c>
      <c r="L575" s="38">
        <v>0</v>
      </c>
      <c s="32">
        <f>ROUND(ROUND(L575,2)*ROUND(G575,3),2)</f>
      </c>
      <c s="36" t="s">
        <v>1165</v>
      </c>
      <c>
        <f>(M575*21)/100</f>
      </c>
      <c t="s">
        <v>27</v>
      </c>
    </row>
    <row r="576" spans="1:5" ht="25.5">
      <c r="A576" s="35" t="s">
        <v>54</v>
      </c>
      <c r="E576" s="39" t="s">
        <v>7372</v>
      </c>
    </row>
    <row r="577" spans="1:5" ht="63.75">
      <c r="A577" s="35" t="s">
        <v>56</v>
      </c>
      <c r="E577" s="40" t="s">
        <v>7373</v>
      </c>
    </row>
    <row r="578" spans="1:5" ht="12.75">
      <c r="A578" t="s">
        <v>58</v>
      </c>
      <c r="E578" s="39" t="s">
        <v>6988</v>
      </c>
    </row>
    <row r="579" spans="1:16" ht="12.75">
      <c r="A579" t="s">
        <v>48</v>
      </c>
      <c s="34" t="s">
        <v>3939</v>
      </c>
      <c s="34" t="s">
        <v>7374</v>
      </c>
      <c s="35" t="s">
        <v>5</v>
      </c>
      <c s="6" t="s">
        <v>7375</v>
      </c>
      <c s="36" t="s">
        <v>52</v>
      </c>
      <c s="37">
        <v>1</v>
      </c>
      <c s="36">
        <v>0</v>
      </c>
      <c s="36">
        <f>ROUND(G579*H579,6)</f>
      </c>
      <c r="L579" s="38">
        <v>0</v>
      </c>
      <c s="32">
        <f>ROUND(ROUND(L579,2)*ROUND(G579,3),2)</f>
      </c>
      <c s="36" t="s">
        <v>6972</v>
      </c>
      <c>
        <f>(M579*21)/100</f>
      </c>
      <c t="s">
        <v>27</v>
      </c>
    </row>
    <row r="580" spans="1:5" ht="12.75">
      <c r="A580" s="35" t="s">
        <v>54</v>
      </c>
      <c r="E580" s="39" t="s">
        <v>5</v>
      </c>
    </row>
    <row r="581" spans="1:5" ht="25.5">
      <c r="A581" s="35" t="s">
        <v>56</v>
      </c>
      <c r="E581" s="40" t="s">
        <v>7376</v>
      </c>
    </row>
    <row r="582" spans="1:5" ht="12.75">
      <c r="A582" t="s">
        <v>58</v>
      </c>
      <c r="E582" s="39" t="s">
        <v>6550</v>
      </c>
    </row>
    <row r="583" spans="1:16" ht="12.75">
      <c r="A583" t="s">
        <v>48</v>
      </c>
      <c s="34" t="s">
        <v>3943</v>
      </c>
      <c s="34" t="s">
        <v>7377</v>
      </c>
      <c s="35" t="s">
        <v>5</v>
      </c>
      <c s="6" t="s">
        <v>7378</v>
      </c>
      <c s="36" t="s">
        <v>52</v>
      </c>
      <c s="37">
        <v>3</v>
      </c>
      <c s="36">
        <v>0</v>
      </c>
      <c s="36">
        <f>ROUND(G583*H583,6)</f>
      </c>
      <c r="L583" s="38">
        <v>0</v>
      </c>
      <c s="32">
        <f>ROUND(ROUND(L583,2)*ROUND(G583,3),2)</f>
      </c>
      <c s="36" t="s">
        <v>6972</v>
      </c>
      <c>
        <f>(M583*21)/100</f>
      </c>
      <c t="s">
        <v>27</v>
      </c>
    </row>
    <row r="584" spans="1:5" ht="12.75">
      <c r="A584" s="35" t="s">
        <v>54</v>
      </c>
      <c r="E584" s="39" t="s">
        <v>5</v>
      </c>
    </row>
    <row r="585" spans="1:5" ht="25.5">
      <c r="A585" s="35" t="s">
        <v>56</v>
      </c>
      <c r="E585" s="40" t="s">
        <v>7333</v>
      </c>
    </row>
    <row r="586" spans="1:5" ht="12.75">
      <c r="A586" t="s">
        <v>58</v>
      </c>
      <c r="E586" s="39" t="s">
        <v>6550</v>
      </c>
    </row>
    <row r="587" spans="1:16" ht="12.75">
      <c r="A587" t="s">
        <v>48</v>
      </c>
      <c s="34" t="s">
        <v>3948</v>
      </c>
      <c s="34" t="s">
        <v>7379</v>
      </c>
      <c s="35" t="s">
        <v>5</v>
      </c>
      <c s="6" t="s">
        <v>7380</v>
      </c>
      <c s="36" t="s">
        <v>52</v>
      </c>
      <c s="37">
        <v>1</v>
      </c>
      <c s="36">
        <v>0</v>
      </c>
      <c s="36">
        <f>ROUND(G587*H587,6)</f>
      </c>
      <c r="L587" s="38">
        <v>0</v>
      </c>
      <c s="32">
        <f>ROUND(ROUND(L587,2)*ROUND(G587,3),2)</f>
      </c>
      <c s="36" t="s">
        <v>6972</v>
      </c>
      <c>
        <f>(M587*21)/100</f>
      </c>
      <c t="s">
        <v>27</v>
      </c>
    </row>
    <row r="588" spans="1:5" ht="12.75">
      <c r="A588" s="35" t="s">
        <v>54</v>
      </c>
      <c r="E588" s="39" t="s">
        <v>5</v>
      </c>
    </row>
    <row r="589" spans="1:5" ht="51">
      <c r="A589" s="35" t="s">
        <v>56</v>
      </c>
      <c r="E589" s="40" t="s">
        <v>7381</v>
      </c>
    </row>
    <row r="590" spans="1:5" ht="12.75">
      <c r="A590" t="s">
        <v>58</v>
      </c>
      <c r="E590" s="39" t="s">
        <v>6550</v>
      </c>
    </row>
    <row r="591" spans="1:16" ht="12.75">
      <c r="A591" t="s">
        <v>48</v>
      </c>
      <c s="34" t="s">
        <v>3952</v>
      </c>
      <c s="34" t="s">
        <v>7382</v>
      </c>
      <c s="35" t="s">
        <v>5</v>
      </c>
      <c s="6" t="s">
        <v>7383</v>
      </c>
      <c s="36" t="s">
        <v>52</v>
      </c>
      <c s="37">
        <v>1</v>
      </c>
      <c s="36">
        <v>0</v>
      </c>
      <c s="36">
        <f>ROUND(G591*H591,6)</f>
      </c>
      <c r="L591" s="38">
        <v>0</v>
      </c>
      <c s="32">
        <f>ROUND(ROUND(L591,2)*ROUND(G591,3),2)</f>
      </c>
      <c s="36" t="s">
        <v>6972</v>
      </c>
      <c>
        <f>(M591*21)/100</f>
      </c>
      <c t="s">
        <v>27</v>
      </c>
    </row>
    <row r="592" spans="1:5" ht="12.75">
      <c r="A592" s="35" t="s">
        <v>54</v>
      </c>
      <c r="E592" s="39" t="s">
        <v>5</v>
      </c>
    </row>
    <row r="593" spans="1:5" ht="51">
      <c r="A593" s="35" t="s">
        <v>56</v>
      </c>
      <c r="E593" s="40" t="s">
        <v>7384</v>
      </c>
    </row>
    <row r="594" spans="1:5" ht="12.75">
      <c r="A594" t="s">
        <v>58</v>
      </c>
      <c r="E594" s="39" t="s">
        <v>6550</v>
      </c>
    </row>
    <row r="595" spans="1:16" ht="12.75">
      <c r="A595" t="s">
        <v>48</v>
      </c>
      <c s="34" t="s">
        <v>3957</v>
      </c>
      <c s="34" t="s">
        <v>7385</v>
      </c>
      <c s="35" t="s">
        <v>5</v>
      </c>
      <c s="6" t="s">
        <v>7386</v>
      </c>
      <c s="36" t="s">
        <v>52</v>
      </c>
      <c s="37">
        <v>1</v>
      </c>
      <c s="36">
        <v>0</v>
      </c>
      <c s="36">
        <f>ROUND(G595*H595,6)</f>
      </c>
      <c r="L595" s="38">
        <v>0</v>
      </c>
      <c s="32">
        <f>ROUND(ROUND(L595,2)*ROUND(G595,3),2)</f>
      </c>
      <c s="36" t="s">
        <v>6972</v>
      </c>
      <c>
        <f>(M595*21)/100</f>
      </c>
      <c t="s">
        <v>27</v>
      </c>
    </row>
    <row r="596" spans="1:5" ht="12.75">
      <c r="A596" s="35" t="s">
        <v>54</v>
      </c>
      <c r="E596" s="39" t="s">
        <v>5</v>
      </c>
    </row>
    <row r="597" spans="1:5" ht="51">
      <c r="A597" s="35" t="s">
        <v>56</v>
      </c>
      <c r="E597" s="40" t="s">
        <v>7387</v>
      </c>
    </row>
    <row r="598" spans="1:5" ht="12.75">
      <c r="A598" t="s">
        <v>58</v>
      </c>
      <c r="E598" s="39" t="s">
        <v>6550</v>
      </c>
    </row>
    <row r="599" spans="1:16" ht="12.75">
      <c r="A599" t="s">
        <v>48</v>
      </c>
      <c s="34" t="s">
        <v>3962</v>
      </c>
      <c s="34" t="s">
        <v>7388</v>
      </c>
      <c s="35" t="s">
        <v>5</v>
      </c>
      <c s="6" t="s">
        <v>7389</v>
      </c>
      <c s="36" t="s">
        <v>52</v>
      </c>
      <c s="37">
        <v>12</v>
      </c>
      <c s="36">
        <v>0</v>
      </c>
      <c s="36">
        <f>ROUND(G599*H599,6)</f>
      </c>
      <c r="L599" s="38">
        <v>0</v>
      </c>
      <c s="32">
        <f>ROUND(ROUND(L599,2)*ROUND(G599,3),2)</f>
      </c>
      <c s="36" t="s">
        <v>6972</v>
      </c>
      <c>
        <f>(M599*21)/100</f>
      </c>
      <c t="s">
        <v>27</v>
      </c>
    </row>
    <row r="600" spans="1:5" ht="12.75">
      <c r="A600" s="35" t="s">
        <v>54</v>
      </c>
      <c r="E600" s="39" t="s">
        <v>5</v>
      </c>
    </row>
    <row r="601" spans="1:5" ht="63.75">
      <c r="A601" s="35" t="s">
        <v>56</v>
      </c>
      <c r="E601" s="40" t="s">
        <v>7390</v>
      </c>
    </row>
    <row r="602" spans="1:5" ht="12.75">
      <c r="A602" t="s">
        <v>58</v>
      </c>
      <c r="E602" s="39" t="s">
        <v>6550</v>
      </c>
    </row>
    <row r="603" spans="1:16" ht="12.75">
      <c r="A603" t="s">
        <v>48</v>
      </c>
      <c s="34" t="s">
        <v>3966</v>
      </c>
      <c s="34" t="s">
        <v>7391</v>
      </c>
      <c s="35" t="s">
        <v>5</v>
      </c>
      <c s="6" t="s">
        <v>7392</v>
      </c>
      <c s="36" t="s">
        <v>52</v>
      </c>
      <c s="37">
        <v>3</v>
      </c>
      <c s="36">
        <v>0</v>
      </c>
      <c s="36">
        <f>ROUND(G603*H603,6)</f>
      </c>
      <c r="L603" s="38">
        <v>0</v>
      </c>
      <c s="32">
        <f>ROUND(ROUND(L603,2)*ROUND(G603,3),2)</f>
      </c>
      <c s="36" t="s">
        <v>6972</v>
      </c>
      <c>
        <f>(M603*21)/100</f>
      </c>
      <c t="s">
        <v>27</v>
      </c>
    </row>
    <row r="604" spans="1:5" ht="12.75">
      <c r="A604" s="35" t="s">
        <v>54</v>
      </c>
      <c r="E604" s="39" t="s">
        <v>5</v>
      </c>
    </row>
    <row r="605" spans="1:5" ht="51">
      <c r="A605" s="35" t="s">
        <v>56</v>
      </c>
      <c r="E605" s="40" t="s">
        <v>7393</v>
      </c>
    </row>
    <row r="606" spans="1:5" ht="12.75">
      <c r="A606" t="s">
        <v>58</v>
      </c>
      <c r="E606" s="39" t="s">
        <v>6550</v>
      </c>
    </row>
    <row r="607" spans="1:16" ht="12.75">
      <c r="A607" t="s">
        <v>48</v>
      </c>
      <c s="34" t="s">
        <v>3970</v>
      </c>
      <c s="34" t="s">
        <v>7394</v>
      </c>
      <c s="35" t="s">
        <v>5</v>
      </c>
      <c s="6" t="s">
        <v>7395</v>
      </c>
      <c s="36" t="s">
        <v>52</v>
      </c>
      <c s="37">
        <v>1</v>
      </c>
      <c s="36">
        <v>0</v>
      </c>
      <c s="36">
        <f>ROUND(G607*H607,6)</f>
      </c>
      <c r="L607" s="38">
        <v>0</v>
      </c>
      <c s="32">
        <f>ROUND(ROUND(L607,2)*ROUND(G607,3),2)</f>
      </c>
      <c s="36" t="s">
        <v>6972</v>
      </c>
      <c>
        <f>(M607*21)/100</f>
      </c>
      <c t="s">
        <v>27</v>
      </c>
    </row>
    <row r="608" spans="1:5" ht="12.75">
      <c r="A608" s="35" t="s">
        <v>54</v>
      </c>
      <c r="E608" s="39" t="s">
        <v>5</v>
      </c>
    </row>
    <row r="609" spans="1:5" ht="51">
      <c r="A609" s="35" t="s">
        <v>56</v>
      </c>
      <c r="E609" s="40" t="s">
        <v>7396</v>
      </c>
    </row>
    <row r="610" spans="1:5" ht="12.75">
      <c r="A610" t="s">
        <v>58</v>
      </c>
      <c r="E610" s="39" t="s">
        <v>6550</v>
      </c>
    </row>
    <row r="611" spans="1:16" ht="12.75">
      <c r="A611" t="s">
        <v>48</v>
      </c>
      <c s="34" t="s">
        <v>3974</v>
      </c>
      <c s="34" t="s">
        <v>7397</v>
      </c>
      <c s="35" t="s">
        <v>5</v>
      </c>
      <c s="6" t="s">
        <v>7398</v>
      </c>
      <c s="36" t="s">
        <v>52</v>
      </c>
      <c s="37">
        <v>169</v>
      </c>
      <c s="36">
        <v>0</v>
      </c>
      <c s="36">
        <f>ROUND(G611*H611,6)</f>
      </c>
      <c r="L611" s="38">
        <v>0</v>
      </c>
      <c s="32">
        <f>ROUND(ROUND(L611,2)*ROUND(G611,3),2)</f>
      </c>
      <c s="36" t="s">
        <v>6972</v>
      </c>
      <c>
        <f>(M611*21)/100</f>
      </c>
      <c t="s">
        <v>27</v>
      </c>
    </row>
    <row r="612" spans="1:5" ht="12.75">
      <c r="A612" s="35" t="s">
        <v>54</v>
      </c>
      <c r="E612" s="39" t="s">
        <v>5</v>
      </c>
    </row>
    <row r="613" spans="1:5" ht="51">
      <c r="A613" s="35" t="s">
        <v>56</v>
      </c>
      <c r="E613" s="40" t="s">
        <v>7399</v>
      </c>
    </row>
    <row r="614" spans="1:5" ht="12.75">
      <c r="A614" t="s">
        <v>58</v>
      </c>
      <c r="E614" s="39" t="s">
        <v>6550</v>
      </c>
    </row>
    <row r="615" spans="1:16" ht="12.75">
      <c r="A615" t="s">
        <v>48</v>
      </c>
      <c s="34" t="s">
        <v>3979</v>
      </c>
      <c s="34" t="s">
        <v>7400</v>
      </c>
      <c s="35" t="s">
        <v>5</v>
      </c>
      <c s="6" t="s">
        <v>7401</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7402</v>
      </c>
    </row>
    <row r="618" spans="1:5" ht="12.75">
      <c r="A618" t="s">
        <v>58</v>
      </c>
      <c r="E618" s="39" t="s">
        <v>5</v>
      </c>
    </row>
    <row r="619" spans="1:16" ht="12.75">
      <c r="A619" t="s">
        <v>48</v>
      </c>
      <c s="34" t="s">
        <v>3984</v>
      </c>
      <c s="34" t="s">
        <v>7403</v>
      </c>
      <c s="35" t="s">
        <v>5</v>
      </c>
      <c s="6" t="s">
        <v>7404</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7405</v>
      </c>
    </row>
    <row r="622" spans="1:5" ht="12.75">
      <c r="A622" t="s">
        <v>58</v>
      </c>
      <c r="E622" s="39" t="s">
        <v>5</v>
      </c>
    </row>
    <row r="623" spans="1:16" ht="12.75">
      <c r="A623" t="s">
        <v>48</v>
      </c>
      <c s="34" t="s">
        <v>3989</v>
      </c>
      <c s="34" t="s">
        <v>7406</v>
      </c>
      <c s="35" t="s">
        <v>5</v>
      </c>
      <c s="6" t="s">
        <v>7407</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7408</v>
      </c>
    </row>
    <row r="626" spans="1:5" ht="12.75">
      <c r="A626" t="s">
        <v>58</v>
      </c>
      <c r="E626" s="39" t="s">
        <v>5</v>
      </c>
    </row>
    <row r="627" spans="1:16" ht="12.75">
      <c r="A627" t="s">
        <v>48</v>
      </c>
      <c s="34" t="s">
        <v>3994</v>
      </c>
      <c s="34" t="s">
        <v>7409</v>
      </c>
      <c s="35" t="s">
        <v>5</v>
      </c>
      <c s="6" t="s">
        <v>7410</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7411</v>
      </c>
    </row>
    <row r="630" spans="1:5" ht="12.75">
      <c r="A630" t="s">
        <v>58</v>
      </c>
      <c r="E630" s="39" t="s">
        <v>5</v>
      </c>
    </row>
    <row r="631" spans="1:16" ht="12.75">
      <c r="A631" t="s">
        <v>48</v>
      </c>
      <c s="34" t="s">
        <v>3998</v>
      </c>
      <c s="34" t="s">
        <v>7412</v>
      </c>
      <c s="35" t="s">
        <v>5</v>
      </c>
      <c s="6" t="s">
        <v>7413</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7414</v>
      </c>
    </row>
    <row r="634" spans="1:5" ht="12.75">
      <c r="A634" t="s">
        <v>58</v>
      </c>
      <c r="E634" s="39" t="s">
        <v>5</v>
      </c>
    </row>
    <row r="635" spans="1:16" ht="12.75">
      <c r="A635" t="s">
        <v>48</v>
      </c>
      <c s="34" t="s">
        <v>4002</v>
      </c>
      <c s="34" t="s">
        <v>7415</v>
      </c>
      <c s="35" t="s">
        <v>5</v>
      </c>
      <c s="6" t="s">
        <v>7416</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7417</v>
      </c>
    </row>
    <row r="638" spans="1:5" ht="12.75">
      <c r="A638" t="s">
        <v>58</v>
      </c>
      <c r="E638" s="39" t="s">
        <v>5</v>
      </c>
    </row>
    <row r="639" spans="1:16" ht="12.75">
      <c r="A639" t="s">
        <v>48</v>
      </c>
      <c s="34" t="s">
        <v>4006</v>
      </c>
      <c s="34" t="s">
        <v>7418</v>
      </c>
      <c s="35" t="s">
        <v>5</v>
      </c>
      <c s="6" t="s">
        <v>7419</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7420</v>
      </c>
    </row>
    <row r="642" spans="1:5" ht="12.75">
      <c r="A642" t="s">
        <v>58</v>
      </c>
      <c r="E642" s="39" t="s">
        <v>5</v>
      </c>
    </row>
    <row r="643" spans="1:16" ht="12.75">
      <c r="A643" t="s">
        <v>48</v>
      </c>
      <c s="34" t="s">
        <v>4010</v>
      </c>
      <c s="34" t="s">
        <v>7421</v>
      </c>
      <c s="35" t="s">
        <v>5</v>
      </c>
      <c s="6" t="s">
        <v>7422</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7423</v>
      </c>
    </row>
    <row r="646" spans="1:5" ht="12.75">
      <c r="A646" t="s">
        <v>58</v>
      </c>
      <c r="E646" s="39" t="s">
        <v>5</v>
      </c>
    </row>
    <row r="647" spans="1:16" ht="12.75">
      <c r="A647" t="s">
        <v>48</v>
      </c>
      <c s="34" t="s">
        <v>4014</v>
      </c>
      <c s="34" t="s">
        <v>7424</v>
      </c>
      <c s="35" t="s">
        <v>5</v>
      </c>
      <c s="6" t="s">
        <v>7425</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7426</v>
      </c>
    </row>
    <row r="650" spans="1:5" ht="12.75">
      <c r="A650" t="s">
        <v>58</v>
      </c>
      <c r="E650" s="39" t="s">
        <v>5</v>
      </c>
    </row>
    <row r="651" spans="1:16" ht="12.75">
      <c r="A651" t="s">
        <v>48</v>
      </c>
      <c s="34" t="s">
        <v>4018</v>
      </c>
      <c s="34" t="s">
        <v>7427</v>
      </c>
      <c s="35" t="s">
        <v>5</v>
      </c>
      <c s="6" t="s">
        <v>7428</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7429</v>
      </c>
    </row>
    <row r="654" spans="1:5" ht="12.75">
      <c r="A654" t="s">
        <v>58</v>
      </c>
      <c r="E654" s="39" t="s">
        <v>5</v>
      </c>
    </row>
    <row r="655" spans="1:16" ht="12.75">
      <c r="A655" t="s">
        <v>48</v>
      </c>
      <c s="34" t="s">
        <v>4022</v>
      </c>
      <c s="34" t="s">
        <v>7430</v>
      </c>
      <c s="35" t="s">
        <v>5</v>
      </c>
      <c s="6" t="s">
        <v>7431</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7432</v>
      </c>
    </row>
    <row r="658" spans="1:5" ht="12.75">
      <c r="A658" t="s">
        <v>58</v>
      </c>
      <c r="E658" s="39" t="s">
        <v>5</v>
      </c>
    </row>
    <row r="659" spans="1:16" ht="12.75">
      <c r="A659" t="s">
        <v>48</v>
      </c>
      <c s="34" t="s">
        <v>4026</v>
      </c>
      <c s="34" t="s">
        <v>7433</v>
      </c>
      <c s="35" t="s">
        <v>5</v>
      </c>
      <c s="6" t="s">
        <v>7434</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7435</v>
      </c>
    </row>
    <row r="662" spans="1:5" ht="12.75">
      <c r="A662" t="s">
        <v>58</v>
      </c>
      <c r="E662" s="39" t="s">
        <v>5</v>
      </c>
    </row>
    <row r="663" spans="1:16" ht="25.5">
      <c r="A663" t="s">
        <v>48</v>
      </c>
      <c s="34" t="s">
        <v>4030</v>
      </c>
      <c s="34" t="s">
        <v>7436</v>
      </c>
      <c s="35" t="s">
        <v>5</v>
      </c>
      <c s="6" t="s">
        <v>7437</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7438</v>
      </c>
    </row>
    <row r="666" spans="1:5" ht="12.75">
      <c r="A666" t="s">
        <v>58</v>
      </c>
      <c r="E666" s="39" t="s">
        <v>5</v>
      </c>
    </row>
    <row r="667" spans="1:16" ht="25.5">
      <c r="A667" t="s">
        <v>48</v>
      </c>
      <c s="34" t="s">
        <v>4034</v>
      </c>
      <c s="34" t="s">
        <v>7439</v>
      </c>
      <c s="35" t="s">
        <v>5</v>
      </c>
      <c s="6" t="s">
        <v>7440</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7441</v>
      </c>
    </row>
    <row r="670" spans="1:5" ht="12.75">
      <c r="A670" t="s">
        <v>58</v>
      </c>
      <c r="E670" s="39" t="s">
        <v>5</v>
      </c>
    </row>
    <row r="671" spans="1:16" ht="25.5">
      <c r="A671" t="s">
        <v>48</v>
      </c>
      <c s="34" t="s">
        <v>4038</v>
      </c>
      <c s="34" t="s">
        <v>7442</v>
      </c>
      <c s="35" t="s">
        <v>5</v>
      </c>
      <c s="6" t="s">
        <v>7443</v>
      </c>
      <c s="36" t="s">
        <v>52</v>
      </c>
      <c s="37">
        <v>40</v>
      </c>
      <c s="36">
        <v>0</v>
      </c>
      <c s="36">
        <f>ROUND(G671*H671,6)</f>
      </c>
      <c r="L671" s="38">
        <v>0</v>
      </c>
      <c s="32">
        <f>ROUND(ROUND(L671,2)*ROUND(G671,3),2)</f>
      </c>
      <c s="36" t="s">
        <v>6972</v>
      </c>
      <c>
        <f>(M671*21)/100</f>
      </c>
      <c t="s">
        <v>27</v>
      </c>
    </row>
    <row r="672" spans="1:5" ht="12.75">
      <c r="A672" s="35" t="s">
        <v>54</v>
      </c>
      <c r="E672" s="39" t="s">
        <v>5</v>
      </c>
    </row>
    <row r="673" spans="1:5" ht="12.75">
      <c r="A673" s="35" t="s">
        <v>56</v>
      </c>
      <c r="E673" s="40" t="s">
        <v>7444</v>
      </c>
    </row>
    <row r="674" spans="1:5" ht="12.75">
      <c r="A674" t="s">
        <v>58</v>
      </c>
      <c r="E674" s="39" t="s">
        <v>6550</v>
      </c>
    </row>
    <row r="675" spans="1:16" ht="25.5">
      <c r="A675" t="s">
        <v>48</v>
      </c>
      <c s="34" t="s">
        <v>4042</v>
      </c>
      <c s="34" t="s">
        <v>7445</v>
      </c>
      <c s="35" t="s">
        <v>5</v>
      </c>
      <c s="6" t="s">
        <v>7446</v>
      </c>
      <c s="36" t="s">
        <v>52</v>
      </c>
      <c s="37">
        <v>61</v>
      </c>
      <c s="36">
        <v>0</v>
      </c>
      <c s="36">
        <f>ROUND(G675*H675,6)</f>
      </c>
      <c r="L675" s="38">
        <v>0</v>
      </c>
      <c s="32">
        <f>ROUND(ROUND(L675,2)*ROUND(G675,3),2)</f>
      </c>
      <c s="36" t="s">
        <v>6972</v>
      </c>
      <c>
        <f>(M675*21)/100</f>
      </c>
      <c t="s">
        <v>27</v>
      </c>
    </row>
    <row r="676" spans="1:5" ht="12.75">
      <c r="A676" s="35" t="s">
        <v>54</v>
      </c>
      <c r="E676" s="39" t="s">
        <v>5</v>
      </c>
    </row>
    <row r="677" spans="1:5" ht="63.75">
      <c r="A677" s="35" t="s">
        <v>56</v>
      </c>
      <c r="E677" s="40" t="s">
        <v>7447</v>
      </c>
    </row>
    <row r="678" spans="1:5" ht="12.75">
      <c r="A678" t="s">
        <v>58</v>
      </c>
      <c r="E678" s="39" t="s">
        <v>6550</v>
      </c>
    </row>
    <row r="679" spans="1:16" ht="12.75">
      <c r="A679" t="s">
        <v>48</v>
      </c>
      <c s="34" t="s">
        <v>4047</v>
      </c>
      <c s="34" t="s">
        <v>7448</v>
      </c>
      <c s="35" t="s">
        <v>5</v>
      </c>
      <c s="6" t="s">
        <v>7449</v>
      </c>
      <c s="36" t="s">
        <v>52</v>
      </c>
      <c s="37">
        <v>335</v>
      </c>
      <c s="36">
        <v>0</v>
      </c>
      <c s="36">
        <f>ROUND(G679*H679,6)</f>
      </c>
      <c r="L679" s="38">
        <v>0</v>
      </c>
      <c s="32">
        <f>ROUND(ROUND(L679,2)*ROUND(G679,3),2)</f>
      </c>
      <c s="36" t="s">
        <v>6972</v>
      </c>
      <c>
        <f>(M679*21)/100</f>
      </c>
      <c t="s">
        <v>27</v>
      </c>
    </row>
    <row r="680" spans="1:5" ht="12.75">
      <c r="A680" s="35" t="s">
        <v>54</v>
      </c>
      <c r="E680" s="39" t="s">
        <v>5</v>
      </c>
    </row>
    <row r="681" spans="1:5" ht="51">
      <c r="A681" s="35" t="s">
        <v>56</v>
      </c>
      <c r="E681" s="40" t="s">
        <v>7450</v>
      </c>
    </row>
    <row r="682" spans="1:5" ht="12.75">
      <c r="A682" t="s">
        <v>58</v>
      </c>
      <c r="E682" s="39" t="s">
        <v>6550</v>
      </c>
    </row>
    <row r="683" spans="1:16" ht="12.75">
      <c r="A683" t="s">
        <v>48</v>
      </c>
      <c s="34" t="s">
        <v>4051</v>
      </c>
      <c s="34" t="s">
        <v>7451</v>
      </c>
      <c s="35" t="s">
        <v>5</v>
      </c>
      <c s="6" t="s">
        <v>7452</v>
      </c>
      <c s="36" t="s">
        <v>52</v>
      </c>
      <c s="37">
        <v>99</v>
      </c>
      <c s="36">
        <v>0</v>
      </c>
      <c s="36">
        <f>ROUND(G683*H683,6)</f>
      </c>
      <c r="L683" s="38">
        <v>0</v>
      </c>
      <c s="32">
        <f>ROUND(ROUND(L683,2)*ROUND(G683,3),2)</f>
      </c>
      <c s="36" t="s">
        <v>6972</v>
      </c>
      <c>
        <f>(M683*21)/100</f>
      </c>
      <c t="s">
        <v>27</v>
      </c>
    </row>
    <row r="684" spans="1:5" ht="12.75">
      <c r="A684" s="35" t="s">
        <v>54</v>
      </c>
      <c r="E684" s="39" t="s">
        <v>5</v>
      </c>
    </row>
    <row r="685" spans="1:5" ht="51">
      <c r="A685" s="35" t="s">
        <v>56</v>
      </c>
      <c r="E685" s="40" t="s">
        <v>7453</v>
      </c>
    </row>
    <row r="686" spans="1:5" ht="12.75">
      <c r="A686" t="s">
        <v>58</v>
      </c>
      <c r="E686" s="39" t="s">
        <v>6550</v>
      </c>
    </row>
    <row r="687" spans="1:16" ht="12.75">
      <c r="A687" t="s">
        <v>48</v>
      </c>
      <c s="34" t="s">
        <v>4055</v>
      </c>
      <c s="34" t="s">
        <v>7454</v>
      </c>
      <c s="35" t="s">
        <v>5</v>
      </c>
      <c s="6" t="s">
        <v>7455</v>
      </c>
      <c s="36" t="s">
        <v>52</v>
      </c>
      <c s="37">
        <v>66</v>
      </c>
      <c s="36">
        <v>0</v>
      </c>
      <c s="36">
        <f>ROUND(G687*H687,6)</f>
      </c>
      <c r="L687" s="38">
        <v>0</v>
      </c>
      <c s="32">
        <f>ROUND(ROUND(L687,2)*ROUND(G687,3),2)</f>
      </c>
      <c s="36" t="s">
        <v>6972</v>
      </c>
      <c>
        <f>(M687*21)/100</f>
      </c>
      <c t="s">
        <v>27</v>
      </c>
    </row>
    <row r="688" spans="1:5" ht="12.75">
      <c r="A688" s="35" t="s">
        <v>54</v>
      </c>
      <c r="E688" s="39" t="s">
        <v>5</v>
      </c>
    </row>
    <row r="689" spans="1:5" ht="51">
      <c r="A689" s="35" t="s">
        <v>56</v>
      </c>
      <c r="E689" s="40" t="s">
        <v>7456</v>
      </c>
    </row>
    <row r="690" spans="1:5" ht="12.75">
      <c r="A690" t="s">
        <v>58</v>
      </c>
      <c r="E690" s="39" t="s">
        <v>6550</v>
      </c>
    </row>
    <row r="691" spans="1:16" ht="12.75">
      <c r="A691" t="s">
        <v>48</v>
      </c>
      <c s="34" t="s">
        <v>4059</v>
      </c>
      <c s="34" t="s">
        <v>7457</v>
      </c>
      <c s="35" t="s">
        <v>5</v>
      </c>
      <c s="6" t="s">
        <v>7458</v>
      </c>
      <c s="36" t="s">
        <v>52</v>
      </c>
      <c s="37">
        <v>20</v>
      </c>
      <c s="36">
        <v>0</v>
      </c>
      <c s="36">
        <f>ROUND(G691*H691,6)</f>
      </c>
      <c r="L691" s="38">
        <v>0</v>
      </c>
      <c s="32">
        <f>ROUND(ROUND(L691,2)*ROUND(G691,3),2)</f>
      </c>
      <c s="36" t="s">
        <v>6972</v>
      </c>
      <c>
        <f>(M691*21)/100</f>
      </c>
      <c t="s">
        <v>27</v>
      </c>
    </row>
    <row r="692" spans="1:5" ht="12.75">
      <c r="A692" s="35" t="s">
        <v>54</v>
      </c>
      <c r="E692" s="39" t="s">
        <v>5</v>
      </c>
    </row>
    <row r="693" spans="1:5" ht="51">
      <c r="A693" s="35" t="s">
        <v>56</v>
      </c>
      <c r="E693" s="40" t="s">
        <v>7459</v>
      </c>
    </row>
    <row r="694" spans="1:5" ht="12.75">
      <c r="A694" t="s">
        <v>58</v>
      </c>
      <c r="E694" s="39" t="s">
        <v>6550</v>
      </c>
    </row>
    <row r="695" spans="1:16" ht="12.75">
      <c r="A695" t="s">
        <v>48</v>
      </c>
      <c s="34" t="s">
        <v>4063</v>
      </c>
      <c s="34" t="s">
        <v>7460</v>
      </c>
      <c s="35" t="s">
        <v>5</v>
      </c>
      <c s="6" t="s">
        <v>7461</v>
      </c>
      <c s="36" t="s">
        <v>52</v>
      </c>
      <c s="37">
        <v>6</v>
      </c>
      <c s="36">
        <v>0</v>
      </c>
      <c s="36">
        <f>ROUND(G695*H695,6)</f>
      </c>
      <c r="L695" s="38">
        <v>0</v>
      </c>
      <c s="32">
        <f>ROUND(ROUND(L695,2)*ROUND(G695,3),2)</f>
      </c>
      <c s="36" t="s">
        <v>6972</v>
      </c>
      <c>
        <f>(M695*21)/100</f>
      </c>
      <c t="s">
        <v>27</v>
      </c>
    </row>
    <row r="696" spans="1:5" ht="12.75">
      <c r="A696" s="35" t="s">
        <v>54</v>
      </c>
      <c r="E696" s="39" t="s">
        <v>5</v>
      </c>
    </row>
    <row r="697" spans="1:5" ht="51">
      <c r="A697" s="35" t="s">
        <v>56</v>
      </c>
      <c r="E697" s="40" t="s">
        <v>7462</v>
      </c>
    </row>
    <row r="698" spans="1:5" ht="12.75">
      <c r="A698" t="s">
        <v>58</v>
      </c>
      <c r="E698" s="39" t="s">
        <v>6550</v>
      </c>
    </row>
    <row r="699" spans="1:16" ht="12.75">
      <c r="A699" t="s">
        <v>48</v>
      </c>
      <c s="34" t="s">
        <v>4067</v>
      </c>
      <c s="34" t="s">
        <v>7463</v>
      </c>
      <c s="35" t="s">
        <v>5</v>
      </c>
      <c s="6" t="s">
        <v>7464</v>
      </c>
      <c s="36" t="s">
        <v>52</v>
      </c>
      <c s="37">
        <v>6</v>
      </c>
      <c s="36">
        <v>0</v>
      </c>
      <c s="36">
        <f>ROUND(G699*H699,6)</f>
      </c>
      <c r="L699" s="38">
        <v>0</v>
      </c>
      <c s="32">
        <f>ROUND(ROUND(L699,2)*ROUND(G699,3),2)</f>
      </c>
      <c s="36" t="s">
        <v>6972</v>
      </c>
      <c>
        <f>(M699*21)/100</f>
      </c>
      <c t="s">
        <v>27</v>
      </c>
    </row>
    <row r="700" spans="1:5" ht="12.75">
      <c r="A700" s="35" t="s">
        <v>54</v>
      </c>
      <c r="E700" s="39" t="s">
        <v>5</v>
      </c>
    </row>
    <row r="701" spans="1:5" ht="51">
      <c r="A701" s="35" t="s">
        <v>56</v>
      </c>
      <c r="E701" s="40" t="s">
        <v>7465</v>
      </c>
    </row>
    <row r="702" spans="1:5" ht="12.75">
      <c r="A702" t="s">
        <v>58</v>
      </c>
      <c r="E702" s="39" t="s">
        <v>6550</v>
      </c>
    </row>
    <row r="703" spans="1:16" ht="12.75">
      <c r="A703" t="s">
        <v>48</v>
      </c>
      <c s="34" t="s">
        <v>4071</v>
      </c>
      <c s="34" t="s">
        <v>7466</v>
      </c>
      <c s="35" t="s">
        <v>5</v>
      </c>
      <c s="6" t="s">
        <v>7467</v>
      </c>
      <c s="36" t="s">
        <v>52</v>
      </c>
      <c s="37">
        <v>2</v>
      </c>
      <c s="36">
        <v>0</v>
      </c>
      <c s="36">
        <f>ROUND(G703*H703,6)</f>
      </c>
      <c r="L703" s="38">
        <v>0</v>
      </c>
      <c s="32">
        <f>ROUND(ROUND(L703,2)*ROUND(G703,3),2)</f>
      </c>
      <c s="36" t="s">
        <v>6972</v>
      </c>
      <c>
        <f>(M703*21)/100</f>
      </c>
      <c t="s">
        <v>27</v>
      </c>
    </row>
    <row r="704" spans="1:5" ht="12.75">
      <c r="A704" s="35" t="s">
        <v>54</v>
      </c>
      <c r="E704" s="39" t="s">
        <v>5</v>
      </c>
    </row>
    <row r="705" spans="1:5" ht="51">
      <c r="A705" s="35" t="s">
        <v>56</v>
      </c>
      <c r="E705" s="40" t="s">
        <v>7468</v>
      </c>
    </row>
    <row r="706" spans="1:5" ht="12.75">
      <c r="A706" t="s">
        <v>58</v>
      </c>
      <c r="E706" s="39" t="s">
        <v>6550</v>
      </c>
    </row>
    <row r="707" spans="1:16" ht="25.5">
      <c r="A707" t="s">
        <v>48</v>
      </c>
      <c s="34" t="s">
        <v>4076</v>
      </c>
      <c s="34" t="s">
        <v>7469</v>
      </c>
      <c s="35" t="s">
        <v>5</v>
      </c>
      <c s="6" t="s">
        <v>7470</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7471</v>
      </c>
    </row>
    <row r="710" spans="1:5" ht="12.75">
      <c r="A710" t="s">
        <v>58</v>
      </c>
      <c r="E710" s="39" t="s">
        <v>5</v>
      </c>
    </row>
    <row r="711" spans="1:16" ht="25.5">
      <c r="A711" t="s">
        <v>48</v>
      </c>
      <c s="34" t="s">
        <v>4080</v>
      </c>
      <c s="34" t="s">
        <v>7472</v>
      </c>
      <c s="35" t="s">
        <v>5</v>
      </c>
      <c s="6" t="s">
        <v>7473</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7474</v>
      </c>
    </row>
    <row r="714" spans="1:5" ht="12.75">
      <c r="A714" t="s">
        <v>58</v>
      </c>
      <c r="E714" s="39" t="s">
        <v>5</v>
      </c>
    </row>
    <row r="715" spans="1:16" ht="12.75">
      <c r="A715" t="s">
        <v>48</v>
      </c>
      <c s="34" t="s">
        <v>4084</v>
      </c>
      <c s="34" t="s">
        <v>7475</v>
      </c>
      <c s="35" t="s">
        <v>5</v>
      </c>
      <c s="6" t="s">
        <v>7476</v>
      </c>
      <c s="36" t="s">
        <v>163</v>
      </c>
      <c s="37">
        <v>200</v>
      </c>
      <c s="36">
        <v>0</v>
      </c>
      <c s="36">
        <f>ROUND(G715*H715,6)</f>
      </c>
      <c r="L715" s="38">
        <v>0</v>
      </c>
      <c s="32">
        <f>ROUND(ROUND(L715,2)*ROUND(G715,3),2)</f>
      </c>
      <c s="36" t="s">
        <v>6972</v>
      </c>
      <c>
        <f>(M715*21)/100</f>
      </c>
      <c t="s">
        <v>27</v>
      </c>
    </row>
    <row r="716" spans="1:5" ht="12.75">
      <c r="A716" s="35" t="s">
        <v>54</v>
      </c>
      <c r="E716" s="39" t="s">
        <v>5</v>
      </c>
    </row>
    <row r="717" spans="1:5" ht="63.75">
      <c r="A717" s="35" t="s">
        <v>56</v>
      </c>
      <c r="E717" s="40" t="s">
        <v>7477</v>
      </c>
    </row>
    <row r="718" spans="1:5" ht="12.75">
      <c r="A718" t="s">
        <v>58</v>
      </c>
      <c r="E718" s="39" t="s">
        <v>7478</v>
      </c>
    </row>
    <row r="719" spans="1:16" ht="12.75">
      <c r="A719" t="s">
        <v>48</v>
      </c>
      <c s="34" t="s">
        <v>4088</v>
      </c>
      <c s="34" t="s">
        <v>7479</v>
      </c>
      <c s="35" t="s">
        <v>5</v>
      </c>
      <c s="6" t="s">
        <v>7480</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7481</v>
      </c>
    </row>
    <row r="722" spans="1:5" ht="12.75">
      <c r="A722" t="s">
        <v>58</v>
      </c>
      <c r="E722" s="39" t="s">
        <v>5</v>
      </c>
    </row>
    <row r="723" spans="1:16" ht="12.75">
      <c r="A723" t="s">
        <v>48</v>
      </c>
      <c s="34" t="s">
        <v>4092</v>
      </c>
      <c s="34" t="s">
        <v>7482</v>
      </c>
      <c s="35" t="s">
        <v>5</v>
      </c>
      <c s="6" t="s">
        <v>7483</v>
      </c>
      <c s="36" t="s">
        <v>52</v>
      </c>
      <c s="37">
        <v>148</v>
      </c>
      <c s="36">
        <v>0</v>
      </c>
      <c s="36">
        <f>ROUND(G723*H723,6)</f>
      </c>
      <c r="L723" s="38">
        <v>0</v>
      </c>
      <c s="32">
        <f>ROUND(ROUND(L723,2)*ROUND(G723,3),2)</f>
      </c>
      <c s="36" t="s">
        <v>6972</v>
      </c>
      <c>
        <f>(M723*21)/100</f>
      </c>
      <c t="s">
        <v>27</v>
      </c>
    </row>
    <row r="724" spans="1:5" ht="12.75">
      <c r="A724" s="35" t="s">
        <v>54</v>
      </c>
      <c r="E724" s="39" t="s">
        <v>5</v>
      </c>
    </row>
    <row r="725" spans="1:5" ht="63.75">
      <c r="A725" s="35" t="s">
        <v>56</v>
      </c>
      <c r="E725" s="40" t="s">
        <v>7484</v>
      </c>
    </row>
    <row r="726" spans="1:5" ht="12.75">
      <c r="A726" t="s">
        <v>58</v>
      </c>
      <c r="E726" s="39" t="s">
        <v>6550</v>
      </c>
    </row>
    <row r="727" spans="1:16" ht="25.5">
      <c r="A727" t="s">
        <v>48</v>
      </c>
      <c s="34" t="s">
        <v>4096</v>
      </c>
      <c s="34" t="s">
        <v>7485</v>
      </c>
      <c s="35" t="s">
        <v>5</v>
      </c>
      <c s="6" t="s">
        <v>7486</v>
      </c>
      <c s="36" t="s">
        <v>52</v>
      </c>
      <c s="37">
        <v>53</v>
      </c>
      <c s="36">
        <v>0</v>
      </c>
      <c s="36">
        <f>ROUND(G727*H727,6)</f>
      </c>
      <c r="L727" s="38">
        <v>0</v>
      </c>
      <c s="32">
        <f>ROUND(ROUND(L727,2)*ROUND(G727,3),2)</f>
      </c>
      <c s="36" t="s">
        <v>6972</v>
      </c>
      <c>
        <f>(M727*21)/100</f>
      </c>
      <c t="s">
        <v>27</v>
      </c>
    </row>
    <row r="728" spans="1:5" ht="12.75">
      <c r="A728" s="35" t="s">
        <v>54</v>
      </c>
      <c r="E728" s="39" t="s">
        <v>5</v>
      </c>
    </row>
    <row r="729" spans="1:5" ht="76.5">
      <c r="A729" s="35" t="s">
        <v>56</v>
      </c>
      <c r="E729" s="40" t="s">
        <v>7487</v>
      </c>
    </row>
    <row r="730" spans="1:5" ht="12.75">
      <c r="A730" t="s">
        <v>58</v>
      </c>
      <c r="E730" s="39" t="s">
        <v>6550</v>
      </c>
    </row>
    <row r="731" spans="1:16" ht="12.75">
      <c r="A731" t="s">
        <v>48</v>
      </c>
      <c s="34" t="s">
        <v>4100</v>
      </c>
      <c s="34" t="s">
        <v>7488</v>
      </c>
      <c s="35" t="s">
        <v>5</v>
      </c>
      <c s="6" t="s">
        <v>7489</v>
      </c>
      <c s="36" t="s">
        <v>52</v>
      </c>
      <c s="37">
        <v>31</v>
      </c>
      <c s="36">
        <v>0</v>
      </c>
      <c s="36">
        <f>ROUND(G731*H731,6)</f>
      </c>
      <c r="L731" s="38">
        <v>0</v>
      </c>
      <c s="32">
        <f>ROUND(ROUND(L731,2)*ROUND(G731,3),2)</f>
      </c>
      <c s="36" t="s">
        <v>6972</v>
      </c>
      <c>
        <f>(M731*21)/100</f>
      </c>
      <c t="s">
        <v>27</v>
      </c>
    </row>
    <row r="732" spans="1:5" ht="12.75">
      <c r="A732" s="35" t="s">
        <v>54</v>
      </c>
      <c r="E732" s="39" t="s">
        <v>5</v>
      </c>
    </row>
    <row r="733" spans="1:5" ht="63.75">
      <c r="A733" s="35" t="s">
        <v>56</v>
      </c>
      <c r="E733" s="40" t="s">
        <v>7490</v>
      </c>
    </row>
    <row r="734" spans="1:5" ht="12.75">
      <c r="A734" t="s">
        <v>58</v>
      </c>
      <c r="E734" s="39" t="s">
        <v>7478</v>
      </c>
    </row>
    <row r="735" spans="1:16" ht="25.5">
      <c r="A735" t="s">
        <v>48</v>
      </c>
      <c s="34" t="s">
        <v>4104</v>
      </c>
      <c s="34" t="s">
        <v>7491</v>
      </c>
      <c s="35" t="s">
        <v>5</v>
      </c>
      <c s="6" t="s">
        <v>7492</v>
      </c>
      <c s="36" t="s">
        <v>52</v>
      </c>
      <c s="37">
        <v>465</v>
      </c>
      <c s="36">
        <v>0</v>
      </c>
      <c s="36">
        <f>ROUND(G735*H735,6)</f>
      </c>
      <c r="L735" s="38">
        <v>0</v>
      </c>
      <c s="32">
        <f>ROUND(ROUND(L735,2)*ROUND(G735,3),2)</f>
      </c>
      <c s="36" t="s">
        <v>1165</v>
      </c>
      <c>
        <f>(M735*21)/100</f>
      </c>
      <c t="s">
        <v>27</v>
      </c>
    </row>
    <row r="736" spans="1:5" ht="25.5">
      <c r="A736" s="35" t="s">
        <v>54</v>
      </c>
      <c r="E736" s="39" t="s">
        <v>7492</v>
      </c>
    </row>
    <row r="737" spans="1:5" ht="89.25">
      <c r="A737" s="35" t="s">
        <v>56</v>
      </c>
      <c r="E737" s="40" t="s">
        <v>7493</v>
      </c>
    </row>
    <row r="738" spans="1:5" ht="25.5">
      <c r="A738" t="s">
        <v>58</v>
      </c>
      <c r="E738" s="39" t="s">
        <v>7494</v>
      </c>
    </row>
    <row r="739" spans="1:16" ht="12.75">
      <c r="A739" t="s">
        <v>48</v>
      </c>
      <c s="34" t="s">
        <v>4108</v>
      </c>
      <c s="34" t="s">
        <v>7495</v>
      </c>
      <c s="35" t="s">
        <v>5</v>
      </c>
      <c s="6" t="s">
        <v>7496</v>
      </c>
      <c s="36" t="s">
        <v>201</v>
      </c>
      <c s="37">
        <v>1</v>
      </c>
      <c s="36">
        <v>0</v>
      </c>
      <c s="36">
        <f>ROUND(G739*H739,6)</f>
      </c>
      <c r="L739" s="38">
        <v>0</v>
      </c>
      <c s="32">
        <f>ROUND(ROUND(L739,2)*ROUND(G739,3),2)</f>
      </c>
      <c s="36" t="s">
        <v>1165</v>
      </c>
      <c>
        <f>(M739*21)/100</f>
      </c>
      <c t="s">
        <v>27</v>
      </c>
    </row>
    <row r="740" spans="1:5" ht="12.75">
      <c r="A740" s="35" t="s">
        <v>54</v>
      </c>
      <c r="E740" s="39" t="s">
        <v>7496</v>
      </c>
    </row>
    <row r="741" spans="1:5" ht="12.75">
      <c r="A741" s="35" t="s">
        <v>56</v>
      </c>
      <c r="E741" s="40" t="s">
        <v>5</v>
      </c>
    </row>
    <row r="742" spans="1:5" ht="12.75">
      <c r="A742" t="s">
        <v>58</v>
      </c>
      <c r="E742" s="39" t="s">
        <v>6988</v>
      </c>
    </row>
    <row r="743" spans="1:16" ht="12.75">
      <c r="A743" t="s">
        <v>48</v>
      </c>
      <c s="34" t="s">
        <v>4112</v>
      </c>
      <c s="34" t="s">
        <v>7497</v>
      </c>
      <c s="35" t="s">
        <v>5</v>
      </c>
      <c s="6" t="s">
        <v>7498</v>
      </c>
      <c s="36" t="s">
        <v>201</v>
      </c>
      <c s="37">
        <v>1</v>
      </c>
      <c s="36">
        <v>0</v>
      </c>
      <c s="36">
        <f>ROUND(G743*H743,6)</f>
      </c>
      <c r="L743" s="38">
        <v>0</v>
      </c>
      <c s="32">
        <f>ROUND(ROUND(L743,2)*ROUND(G743,3),2)</f>
      </c>
      <c s="36" t="s">
        <v>1165</v>
      </c>
      <c>
        <f>(M743*21)/100</f>
      </c>
      <c t="s">
        <v>27</v>
      </c>
    </row>
    <row r="744" spans="1:5" ht="12.75">
      <c r="A744" s="35" t="s">
        <v>54</v>
      </c>
      <c r="E744" s="39" t="s">
        <v>7498</v>
      </c>
    </row>
    <row r="745" spans="1:5" ht="12.75">
      <c r="A745" s="35" t="s">
        <v>56</v>
      </c>
      <c r="E745" s="40" t="s">
        <v>5</v>
      </c>
    </row>
    <row r="746" spans="1:5" ht="12.75">
      <c r="A746" t="s">
        <v>58</v>
      </c>
      <c r="E746" s="39" t="s">
        <v>6988</v>
      </c>
    </row>
    <row r="747" spans="1:16" ht="12.75">
      <c r="A747" t="s">
        <v>48</v>
      </c>
      <c s="34" t="s">
        <v>4116</v>
      </c>
      <c s="34" t="s">
        <v>7499</v>
      </c>
      <c s="35" t="s">
        <v>5</v>
      </c>
      <c s="6" t="s">
        <v>7500</v>
      </c>
      <c s="36" t="s">
        <v>201</v>
      </c>
      <c s="37">
        <v>1</v>
      </c>
      <c s="36">
        <v>0</v>
      </c>
      <c s="36">
        <f>ROUND(G747*H747,6)</f>
      </c>
      <c r="L747" s="38">
        <v>0</v>
      </c>
      <c s="32">
        <f>ROUND(ROUND(L747,2)*ROUND(G747,3),2)</f>
      </c>
      <c s="36" t="s">
        <v>1165</v>
      </c>
      <c>
        <f>(M747*21)/100</f>
      </c>
      <c t="s">
        <v>27</v>
      </c>
    </row>
    <row r="748" spans="1:5" ht="12.75">
      <c r="A748" s="35" t="s">
        <v>54</v>
      </c>
      <c r="E748" s="39" t="s">
        <v>7500</v>
      </c>
    </row>
    <row r="749" spans="1:5" ht="12.75">
      <c r="A749" s="35" t="s">
        <v>56</v>
      </c>
      <c r="E749" s="40" t="s">
        <v>5</v>
      </c>
    </row>
    <row r="750" spans="1:5" ht="12.75">
      <c r="A750" t="s">
        <v>58</v>
      </c>
      <c r="E750" s="39" t="s">
        <v>6988</v>
      </c>
    </row>
    <row r="751" spans="1:16" ht="12.75">
      <c r="A751" t="s">
        <v>48</v>
      </c>
      <c s="34" t="s">
        <v>4121</v>
      </c>
      <c s="34" t="s">
        <v>7501</v>
      </c>
      <c s="35" t="s">
        <v>5</v>
      </c>
      <c s="6" t="s">
        <v>7502</v>
      </c>
      <c s="36" t="s">
        <v>201</v>
      </c>
      <c s="37">
        <v>1</v>
      </c>
      <c s="36">
        <v>0</v>
      </c>
      <c s="36">
        <f>ROUND(G751*H751,6)</f>
      </c>
      <c r="L751" s="38">
        <v>0</v>
      </c>
      <c s="32">
        <f>ROUND(ROUND(L751,2)*ROUND(G751,3),2)</f>
      </c>
      <c s="36" t="s">
        <v>1165</v>
      </c>
      <c>
        <f>(M751*21)/100</f>
      </c>
      <c t="s">
        <v>27</v>
      </c>
    </row>
    <row r="752" spans="1:5" ht="12.75">
      <c r="A752" s="35" t="s">
        <v>54</v>
      </c>
      <c r="E752" s="39" t="s">
        <v>7502</v>
      </c>
    </row>
    <row r="753" spans="1:5" ht="12.75">
      <c r="A753" s="35" t="s">
        <v>56</v>
      </c>
      <c r="E753" s="40" t="s">
        <v>5</v>
      </c>
    </row>
    <row r="754" spans="1:5" ht="12.75">
      <c r="A754" t="s">
        <v>58</v>
      </c>
      <c r="E754" s="39" t="s">
        <v>5</v>
      </c>
    </row>
    <row r="755" spans="1:16" ht="12.75">
      <c r="A755" t="s">
        <v>48</v>
      </c>
      <c s="34" t="s">
        <v>4126</v>
      </c>
      <c s="34" t="s">
        <v>7503</v>
      </c>
      <c s="35" t="s">
        <v>5</v>
      </c>
      <c s="6" t="s">
        <v>7504</v>
      </c>
      <c s="36" t="s">
        <v>201</v>
      </c>
      <c s="37">
        <v>1</v>
      </c>
      <c s="36">
        <v>0</v>
      </c>
      <c s="36">
        <f>ROUND(G755*H755,6)</f>
      </c>
      <c r="L755" s="38">
        <v>0</v>
      </c>
      <c s="32">
        <f>ROUND(ROUND(L755,2)*ROUND(G755,3),2)</f>
      </c>
      <c s="36" t="s">
        <v>1165</v>
      </c>
      <c>
        <f>(M755*21)/100</f>
      </c>
      <c t="s">
        <v>27</v>
      </c>
    </row>
    <row r="756" spans="1:5" ht="12.75">
      <c r="A756" s="35" t="s">
        <v>54</v>
      </c>
      <c r="E756" s="39" t="s">
        <v>7504</v>
      </c>
    </row>
    <row r="757" spans="1:5" ht="12.75">
      <c r="A757" s="35" t="s">
        <v>56</v>
      </c>
      <c r="E757" s="40" t="s">
        <v>5</v>
      </c>
    </row>
    <row r="758" spans="1:5" ht="12.75">
      <c r="A758" t="s">
        <v>58</v>
      </c>
      <c r="E758" s="39" t="s">
        <v>5</v>
      </c>
    </row>
    <row r="759" spans="1:16" ht="12.75">
      <c r="A759" t="s">
        <v>48</v>
      </c>
      <c s="34" t="s">
        <v>4130</v>
      </c>
      <c s="34" t="s">
        <v>7505</v>
      </c>
      <c s="35" t="s">
        <v>5</v>
      </c>
      <c s="6" t="s">
        <v>7506</v>
      </c>
      <c s="36" t="s">
        <v>201</v>
      </c>
      <c s="37">
        <v>1</v>
      </c>
      <c s="36">
        <v>0</v>
      </c>
      <c s="36">
        <f>ROUND(G759*H759,6)</f>
      </c>
      <c r="L759" s="38">
        <v>0</v>
      </c>
      <c s="32">
        <f>ROUND(ROUND(L759,2)*ROUND(G759,3),2)</f>
      </c>
      <c s="36" t="s">
        <v>1165</v>
      </c>
      <c>
        <f>(M759*21)/100</f>
      </c>
      <c t="s">
        <v>27</v>
      </c>
    </row>
    <row r="760" spans="1:5" ht="12.75">
      <c r="A760" s="35" t="s">
        <v>54</v>
      </c>
      <c r="E760" s="39" t="s">
        <v>7506</v>
      </c>
    </row>
    <row r="761" spans="1:5" ht="12.75">
      <c r="A761" s="35" t="s">
        <v>56</v>
      </c>
      <c r="E761" s="40" t="s">
        <v>5</v>
      </c>
    </row>
    <row r="762" spans="1:5" ht="12.75">
      <c r="A762" t="s">
        <v>58</v>
      </c>
      <c r="E762" s="39" t="s">
        <v>5</v>
      </c>
    </row>
    <row r="763" spans="1:16" ht="12.75">
      <c r="A763" t="s">
        <v>48</v>
      </c>
      <c s="34" t="s">
        <v>4134</v>
      </c>
      <c s="34" t="s">
        <v>7507</v>
      </c>
      <c s="35" t="s">
        <v>5</v>
      </c>
      <c s="6" t="s">
        <v>7508</v>
      </c>
      <c s="36" t="s">
        <v>201</v>
      </c>
      <c s="37">
        <v>1</v>
      </c>
      <c s="36">
        <v>0</v>
      </c>
      <c s="36">
        <f>ROUND(G763*H763,6)</f>
      </c>
      <c r="L763" s="38">
        <v>0</v>
      </c>
      <c s="32">
        <f>ROUND(ROUND(L763,2)*ROUND(G763,3),2)</f>
      </c>
      <c s="36" t="s">
        <v>1165</v>
      </c>
      <c>
        <f>(M763*21)/100</f>
      </c>
      <c t="s">
        <v>27</v>
      </c>
    </row>
    <row r="764" spans="1:5" ht="12.75">
      <c r="A764" s="35" t="s">
        <v>54</v>
      </c>
      <c r="E764" s="39" t="s">
        <v>7509</v>
      </c>
    </row>
    <row r="765" spans="1:5" ht="12.75">
      <c r="A765" s="35" t="s">
        <v>56</v>
      </c>
      <c r="E765" s="40" t="s">
        <v>5</v>
      </c>
    </row>
    <row r="766" spans="1:5" ht="12.75">
      <c r="A766" t="s">
        <v>58</v>
      </c>
      <c r="E766" s="39" t="s">
        <v>5</v>
      </c>
    </row>
    <row r="767" spans="1:16" ht="12.75">
      <c r="A767" t="s">
        <v>48</v>
      </c>
      <c s="34" t="s">
        <v>4138</v>
      </c>
      <c s="34" t="s">
        <v>7510</v>
      </c>
      <c s="35" t="s">
        <v>5</v>
      </c>
      <c s="6" t="s">
        <v>7511</v>
      </c>
      <c s="36" t="s">
        <v>201</v>
      </c>
      <c s="37">
        <v>1</v>
      </c>
      <c s="36">
        <v>0</v>
      </c>
      <c s="36">
        <f>ROUND(G767*H767,6)</f>
      </c>
      <c r="L767" s="38">
        <v>0</v>
      </c>
      <c s="32">
        <f>ROUND(ROUND(L767,2)*ROUND(G767,3),2)</f>
      </c>
      <c s="36" t="s">
        <v>1165</v>
      </c>
      <c>
        <f>(M767*21)/100</f>
      </c>
      <c t="s">
        <v>27</v>
      </c>
    </row>
    <row r="768" spans="1:5" ht="12.75">
      <c r="A768" s="35" t="s">
        <v>54</v>
      </c>
      <c r="E768" s="39" t="s">
        <v>7511</v>
      </c>
    </row>
    <row r="769" spans="1:5" ht="12.75">
      <c r="A769" s="35" t="s">
        <v>56</v>
      </c>
      <c r="E769" s="40" t="s">
        <v>5</v>
      </c>
    </row>
    <row r="770" spans="1:5" ht="12.75">
      <c r="A770" t="s">
        <v>58</v>
      </c>
      <c r="E770" s="39" t="s">
        <v>5</v>
      </c>
    </row>
    <row r="771" spans="1:16" ht="12.75">
      <c r="A771" t="s">
        <v>48</v>
      </c>
      <c s="34" t="s">
        <v>4142</v>
      </c>
      <c s="34" t="s">
        <v>7512</v>
      </c>
      <c s="35" t="s">
        <v>5</v>
      </c>
      <c s="6" t="s">
        <v>7513</v>
      </c>
      <c s="36" t="s">
        <v>201</v>
      </c>
      <c s="37">
        <v>1</v>
      </c>
      <c s="36">
        <v>0</v>
      </c>
      <c s="36">
        <f>ROUND(G771*H771,6)</f>
      </c>
      <c r="L771" s="38">
        <v>0</v>
      </c>
      <c s="32">
        <f>ROUND(ROUND(L771,2)*ROUND(G771,3),2)</f>
      </c>
      <c s="36" t="s">
        <v>1165</v>
      </c>
      <c>
        <f>(M771*21)/100</f>
      </c>
      <c t="s">
        <v>27</v>
      </c>
    </row>
    <row r="772" spans="1:5" ht="12.75">
      <c r="A772" s="35" t="s">
        <v>54</v>
      </c>
      <c r="E772" s="39" t="s">
        <v>7513</v>
      </c>
    </row>
    <row r="773" spans="1:5" ht="12.75">
      <c r="A773" s="35" t="s">
        <v>56</v>
      </c>
      <c r="E773" s="40" t="s">
        <v>5</v>
      </c>
    </row>
    <row r="774" spans="1:5" ht="12.75">
      <c r="A774" t="s">
        <v>58</v>
      </c>
      <c r="E774" s="39" t="s">
        <v>5</v>
      </c>
    </row>
    <row r="775" spans="1:16" ht="25.5">
      <c r="A775" t="s">
        <v>48</v>
      </c>
      <c s="34" t="s">
        <v>4146</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7514</v>
      </c>
    </row>
    <row r="778" spans="1:5" ht="331.5">
      <c r="A778" t="s">
        <v>58</v>
      </c>
      <c r="E778" s="39" t="s">
        <v>7515</v>
      </c>
    </row>
    <row r="779" spans="1:16" ht="12.75">
      <c r="A779" t="s">
        <v>48</v>
      </c>
      <c s="34" t="s">
        <v>4150</v>
      </c>
      <c s="34" t="s">
        <v>7516</v>
      </c>
      <c s="35" t="s">
        <v>5</v>
      </c>
      <c s="6" t="s">
        <v>7517</v>
      </c>
      <c s="36" t="s">
        <v>201</v>
      </c>
      <c s="37">
        <v>1</v>
      </c>
      <c s="36">
        <v>0</v>
      </c>
      <c s="36">
        <f>ROUND(G779*H779,6)</f>
      </c>
      <c r="L779" s="38">
        <v>0</v>
      </c>
      <c s="32">
        <f>ROUND(ROUND(L779,2)*ROUND(G779,3),2)</f>
      </c>
      <c s="36" t="s">
        <v>1165</v>
      </c>
      <c>
        <f>(M779*21)/100</f>
      </c>
      <c t="s">
        <v>27</v>
      </c>
    </row>
    <row r="780" spans="1:5" ht="12.75">
      <c r="A780" s="35" t="s">
        <v>54</v>
      </c>
      <c r="E780" s="39" t="s">
        <v>7517</v>
      </c>
    </row>
    <row r="781" spans="1:5" ht="12.75">
      <c r="A781" s="35" t="s">
        <v>56</v>
      </c>
      <c r="E781" s="40" t="s">
        <v>5</v>
      </c>
    </row>
    <row r="782" spans="1:5" ht="12.75">
      <c r="A782" t="s">
        <v>58</v>
      </c>
      <c r="E782" s="39" t="s">
        <v>5</v>
      </c>
    </row>
    <row r="783" spans="1:16" ht="12.75">
      <c r="A783" t="s">
        <v>48</v>
      </c>
      <c s="34" t="s">
        <v>4155</v>
      </c>
      <c s="34" t="s">
        <v>7518</v>
      </c>
      <c s="35" t="s">
        <v>5</v>
      </c>
      <c s="6" t="s">
        <v>7519</v>
      </c>
      <c s="36" t="s">
        <v>201</v>
      </c>
      <c s="37">
        <v>1</v>
      </c>
      <c s="36">
        <v>0</v>
      </c>
      <c s="36">
        <f>ROUND(G783*H783,6)</f>
      </c>
      <c r="L783" s="38">
        <v>0</v>
      </c>
      <c s="32">
        <f>ROUND(ROUND(L783,2)*ROUND(G783,3),2)</f>
      </c>
      <c s="36" t="s">
        <v>1165</v>
      </c>
      <c>
        <f>(M783*21)/100</f>
      </c>
      <c t="s">
        <v>27</v>
      </c>
    </row>
    <row r="784" spans="1:5" ht="12.75">
      <c r="A784" s="35" t="s">
        <v>54</v>
      </c>
      <c r="E784" s="39" t="s">
        <v>7519</v>
      </c>
    </row>
    <row r="785" spans="1:5" ht="12.75">
      <c r="A785" s="35" t="s">
        <v>56</v>
      </c>
      <c r="E785" s="40" t="s">
        <v>5</v>
      </c>
    </row>
    <row r="786" spans="1:5" ht="12.75">
      <c r="A786" t="s">
        <v>58</v>
      </c>
      <c r="E786" s="39" t="s">
        <v>5</v>
      </c>
    </row>
    <row r="787" spans="1:16" ht="12.75">
      <c r="A787" t="s">
        <v>48</v>
      </c>
      <c s="34" t="s">
        <v>4159</v>
      </c>
      <c s="34" t="s">
        <v>7520</v>
      </c>
      <c s="35" t="s">
        <v>5</v>
      </c>
      <c s="6" t="s">
        <v>7521</v>
      </c>
      <c s="36" t="s">
        <v>201</v>
      </c>
      <c s="37">
        <v>1</v>
      </c>
      <c s="36">
        <v>0</v>
      </c>
      <c s="36">
        <f>ROUND(G787*H787,6)</f>
      </c>
      <c r="L787" s="38">
        <v>0</v>
      </c>
      <c s="32">
        <f>ROUND(ROUND(L787,2)*ROUND(G787,3),2)</f>
      </c>
      <c s="36" t="s">
        <v>1165</v>
      </c>
      <c>
        <f>(M787*21)/100</f>
      </c>
      <c t="s">
        <v>27</v>
      </c>
    </row>
    <row r="788" spans="1:5" ht="12.75">
      <c r="A788" s="35" t="s">
        <v>54</v>
      </c>
      <c r="E788" s="39" t="s">
        <v>7521</v>
      </c>
    </row>
    <row r="789" spans="1:5" ht="12.75">
      <c r="A789" s="35" t="s">
        <v>56</v>
      </c>
      <c r="E789" s="40" t="s">
        <v>5</v>
      </c>
    </row>
    <row r="790" spans="1:5" ht="12.75">
      <c r="A790" t="s">
        <v>58</v>
      </c>
      <c r="E790" s="39" t="s">
        <v>5</v>
      </c>
    </row>
    <row r="791" spans="1:16" ht="12.75">
      <c r="A791" t="s">
        <v>48</v>
      </c>
      <c s="34" t="s">
        <v>4163</v>
      </c>
      <c s="34" t="s">
        <v>7522</v>
      </c>
      <c s="35" t="s">
        <v>5</v>
      </c>
      <c s="6" t="s">
        <v>7523</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2869</v>
      </c>
    </row>
    <row r="794" spans="1:5" ht="12.75">
      <c r="A794" t="s">
        <v>58</v>
      </c>
      <c r="E794" s="39" t="s">
        <v>5</v>
      </c>
    </row>
    <row r="795" spans="1:16" ht="12.75">
      <c r="A795" t="s">
        <v>48</v>
      </c>
      <c s="34" t="s">
        <v>4167</v>
      </c>
      <c s="34" t="s">
        <v>7524</v>
      </c>
      <c s="35" t="s">
        <v>5</v>
      </c>
      <c s="6" t="s">
        <v>7525</v>
      </c>
      <c s="36" t="s">
        <v>201</v>
      </c>
      <c s="37">
        <v>1</v>
      </c>
      <c s="36">
        <v>0</v>
      </c>
      <c s="36">
        <f>ROUND(G795*H795,6)</f>
      </c>
      <c r="L795" s="38">
        <v>0</v>
      </c>
      <c s="32">
        <f>ROUND(ROUND(L795,2)*ROUND(G795,3),2)</f>
      </c>
      <c s="36" t="s">
        <v>1165</v>
      </c>
      <c>
        <f>(M795*21)/100</f>
      </c>
      <c t="s">
        <v>27</v>
      </c>
    </row>
    <row r="796" spans="1:5" ht="12.75">
      <c r="A796" s="35" t="s">
        <v>54</v>
      </c>
      <c r="E796" s="39" t="s">
        <v>7525</v>
      </c>
    </row>
    <row r="797" spans="1:5" ht="12.75">
      <c r="A797" s="35" t="s">
        <v>56</v>
      </c>
      <c r="E797" s="40" t="s">
        <v>5</v>
      </c>
    </row>
    <row r="798" spans="1:5" ht="12.75">
      <c r="A798" t="s">
        <v>58</v>
      </c>
      <c r="E798" s="39" t="s">
        <v>5</v>
      </c>
    </row>
    <row r="799" spans="1:16" ht="12.75">
      <c r="A799" t="s">
        <v>48</v>
      </c>
      <c s="34" t="s">
        <v>4170</v>
      </c>
      <c s="34" t="s">
        <v>7526</v>
      </c>
      <c s="35" t="s">
        <v>5</v>
      </c>
      <c s="6" t="s">
        <v>7527</v>
      </c>
      <c s="36" t="s">
        <v>201</v>
      </c>
      <c s="37">
        <v>1</v>
      </c>
      <c s="36">
        <v>0</v>
      </c>
      <c s="36">
        <f>ROUND(G799*H799,6)</f>
      </c>
      <c r="L799" s="38">
        <v>0</v>
      </c>
      <c s="32">
        <f>ROUND(ROUND(L799,2)*ROUND(G799,3),2)</f>
      </c>
      <c s="36" t="s">
        <v>1165</v>
      </c>
      <c>
        <f>(M799*21)/100</f>
      </c>
      <c t="s">
        <v>27</v>
      </c>
    </row>
    <row r="800" spans="1:5" ht="12.75">
      <c r="A800" s="35" t="s">
        <v>54</v>
      </c>
      <c r="E800" s="39" t="s">
        <v>7527</v>
      </c>
    </row>
    <row r="801" spans="1:5" ht="12.75">
      <c r="A801" s="35" t="s">
        <v>56</v>
      </c>
      <c r="E801" s="40" t="s">
        <v>5</v>
      </c>
    </row>
    <row r="802" spans="1:5" ht="12.75">
      <c r="A802" t="s">
        <v>58</v>
      </c>
      <c r="E802" s="39" t="s">
        <v>5</v>
      </c>
    </row>
    <row r="803" spans="1:16" ht="25.5">
      <c r="A803" t="s">
        <v>48</v>
      </c>
      <c s="34" t="s">
        <v>4175</v>
      </c>
      <c s="34" t="s">
        <v>7528</v>
      </c>
      <c s="35" t="s">
        <v>5</v>
      </c>
      <c s="6" t="s">
        <v>7529</v>
      </c>
      <c s="36" t="s">
        <v>201</v>
      </c>
      <c s="37">
        <v>1</v>
      </c>
      <c s="36">
        <v>0</v>
      </c>
      <c s="36">
        <f>ROUND(G803*H803,6)</f>
      </c>
      <c r="L803" s="38">
        <v>0</v>
      </c>
      <c s="32">
        <f>ROUND(ROUND(L803,2)*ROUND(G803,3),2)</f>
      </c>
      <c s="36" t="s">
        <v>1165</v>
      </c>
      <c>
        <f>(M803*21)/100</f>
      </c>
      <c t="s">
        <v>27</v>
      </c>
    </row>
    <row r="804" spans="1:5" ht="25.5">
      <c r="A804" s="35" t="s">
        <v>54</v>
      </c>
      <c r="E804" s="39" t="s">
        <v>7530</v>
      </c>
    </row>
    <row r="805" spans="1:5" ht="12.75">
      <c r="A805" s="35" t="s">
        <v>56</v>
      </c>
      <c r="E805" s="40" t="s">
        <v>5</v>
      </c>
    </row>
    <row r="806" spans="1:5" ht="12.75">
      <c r="A806" t="s">
        <v>58</v>
      </c>
      <c r="E806" s="39" t="s">
        <v>5</v>
      </c>
    </row>
    <row r="807" spans="1:16" ht="12.75">
      <c r="A807" t="s">
        <v>48</v>
      </c>
      <c s="34" t="s">
        <v>4179</v>
      </c>
      <c s="34" t="s">
        <v>7531</v>
      </c>
      <c s="35" t="s">
        <v>5</v>
      </c>
      <c s="6" t="s">
        <v>7532</v>
      </c>
      <c s="36" t="s">
        <v>201</v>
      </c>
      <c s="37">
        <v>1</v>
      </c>
      <c s="36">
        <v>0</v>
      </c>
      <c s="36">
        <f>ROUND(G807*H807,6)</f>
      </c>
      <c r="L807" s="38">
        <v>0</v>
      </c>
      <c s="32">
        <f>ROUND(ROUND(L807,2)*ROUND(G807,3),2)</f>
      </c>
      <c s="36" t="s">
        <v>1165</v>
      </c>
      <c>
        <f>(M807*21)/100</f>
      </c>
      <c t="s">
        <v>27</v>
      </c>
    </row>
    <row r="808" spans="1:5" ht="12.75">
      <c r="A808" s="35" t="s">
        <v>54</v>
      </c>
      <c r="E808" s="39" t="s">
        <v>7532</v>
      </c>
    </row>
    <row r="809" spans="1:5" ht="12.75">
      <c r="A809" s="35" t="s">
        <v>56</v>
      </c>
      <c r="E809" s="40" t="s">
        <v>2869</v>
      </c>
    </row>
    <row r="810" spans="1:5" ht="25.5">
      <c r="A810" t="s">
        <v>58</v>
      </c>
      <c r="E810" s="39" t="s">
        <v>7533</v>
      </c>
    </row>
    <row r="811" spans="1:16" ht="12.75">
      <c r="A811" t="s">
        <v>48</v>
      </c>
      <c s="34" t="s">
        <v>4183</v>
      </c>
      <c s="34" t="s">
        <v>7534</v>
      </c>
      <c s="35" t="s">
        <v>5</v>
      </c>
      <c s="6" t="s">
        <v>7535</v>
      </c>
      <c s="36" t="s">
        <v>246</v>
      </c>
      <c s="37">
        <v>1</v>
      </c>
      <c s="36">
        <v>0</v>
      </c>
      <c s="36">
        <f>ROUND(G811*H811,6)</f>
      </c>
      <c r="L811" s="38">
        <v>0</v>
      </c>
      <c s="32">
        <f>ROUND(ROUND(L811,2)*ROUND(G811,3),2)</f>
      </c>
      <c s="36" t="s">
        <v>6972</v>
      </c>
      <c>
        <f>(M811*21)/100</f>
      </c>
      <c t="s">
        <v>27</v>
      </c>
    </row>
    <row r="812" spans="1:5" ht="12.75">
      <c r="A812" s="35" t="s">
        <v>54</v>
      </c>
      <c r="E812" s="39" t="s">
        <v>5</v>
      </c>
    </row>
    <row r="813" spans="1:5" ht="51">
      <c r="A813" s="35" t="s">
        <v>56</v>
      </c>
      <c r="E813" s="40" t="s">
        <v>7536</v>
      </c>
    </row>
    <row r="814" spans="1:5" ht="12.75">
      <c r="A814" t="s">
        <v>58</v>
      </c>
      <c r="E814" s="39" t="s">
        <v>7478</v>
      </c>
    </row>
    <row r="815" spans="1:13" ht="12.75">
      <c r="A815" t="s">
        <v>46</v>
      </c>
      <c r="C815" s="31" t="s">
        <v>2256</v>
      </c>
      <c r="E815" s="33" t="s">
        <v>7537</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4188</v>
      </c>
      <c s="34" t="s">
        <v>7538</v>
      </c>
      <c s="35" t="s">
        <v>5</v>
      </c>
      <c s="6" t="s">
        <v>7539</v>
      </c>
      <c s="36" t="s">
        <v>163</v>
      </c>
      <c s="37">
        <v>200</v>
      </c>
      <c s="36">
        <v>0</v>
      </c>
      <c s="36">
        <f>ROUND(G816*H816,6)</f>
      </c>
      <c r="L816" s="38">
        <v>0</v>
      </c>
      <c s="32">
        <f>ROUND(ROUND(L816,2)*ROUND(G816,3),2)</f>
      </c>
      <c s="36" t="s">
        <v>6972</v>
      </c>
      <c>
        <f>(M816*21)/100</f>
      </c>
      <c t="s">
        <v>27</v>
      </c>
    </row>
    <row r="817" spans="1:5" ht="12.75">
      <c r="A817" s="35" t="s">
        <v>54</v>
      </c>
      <c r="E817" s="39" t="s">
        <v>5</v>
      </c>
    </row>
    <row r="818" spans="1:5" ht="38.25">
      <c r="A818" s="35" t="s">
        <v>56</v>
      </c>
      <c r="E818" s="40" t="s">
        <v>7540</v>
      </c>
    </row>
    <row r="819" spans="1:5" ht="12.75">
      <c r="A819" t="s">
        <v>58</v>
      </c>
      <c r="E819" s="39" t="s">
        <v>7478</v>
      </c>
    </row>
    <row r="820" spans="1:16" ht="12.75">
      <c r="A820" t="s">
        <v>48</v>
      </c>
      <c s="34" t="s">
        <v>4193</v>
      </c>
      <c s="34" t="s">
        <v>7541</v>
      </c>
      <c s="35" t="s">
        <v>5</v>
      </c>
      <c s="6" t="s">
        <v>7542</v>
      </c>
      <c s="36" t="s">
        <v>163</v>
      </c>
      <c s="37">
        <v>400</v>
      </c>
      <c s="36">
        <v>0</v>
      </c>
      <c s="36">
        <f>ROUND(G820*H820,6)</f>
      </c>
      <c r="L820" s="38">
        <v>0</v>
      </c>
      <c s="32">
        <f>ROUND(ROUND(L820,2)*ROUND(G820,3),2)</f>
      </c>
      <c s="36" t="s">
        <v>6972</v>
      </c>
      <c>
        <f>(M820*21)/100</f>
      </c>
      <c t="s">
        <v>27</v>
      </c>
    </row>
    <row r="821" spans="1:5" ht="12.75">
      <c r="A821" s="35" t="s">
        <v>54</v>
      </c>
      <c r="E821" s="39" t="s">
        <v>5</v>
      </c>
    </row>
    <row r="822" spans="1:5" ht="38.25">
      <c r="A822" s="35" t="s">
        <v>56</v>
      </c>
      <c r="E822" s="40" t="s">
        <v>7543</v>
      </c>
    </row>
    <row r="823" spans="1:5" ht="12.75">
      <c r="A823" t="s">
        <v>58</v>
      </c>
      <c r="E823" s="39" t="s">
        <v>7478</v>
      </c>
    </row>
    <row r="824" spans="1:16" ht="12.75">
      <c r="A824" t="s">
        <v>48</v>
      </c>
      <c s="34" t="s">
        <v>4195</v>
      </c>
      <c s="34" t="s">
        <v>7544</v>
      </c>
      <c s="35" t="s">
        <v>5</v>
      </c>
      <c s="6" t="s">
        <v>7545</v>
      </c>
      <c s="36" t="s">
        <v>163</v>
      </c>
      <c s="37">
        <v>50</v>
      </c>
      <c s="36">
        <v>0</v>
      </c>
      <c s="36">
        <f>ROUND(G824*H824,6)</f>
      </c>
      <c r="L824" s="38">
        <v>0</v>
      </c>
      <c s="32">
        <f>ROUND(ROUND(L824,2)*ROUND(G824,3),2)</f>
      </c>
      <c s="36" t="s">
        <v>6972</v>
      </c>
      <c>
        <f>(M824*21)/100</f>
      </c>
      <c t="s">
        <v>27</v>
      </c>
    </row>
    <row r="825" spans="1:5" ht="12.75">
      <c r="A825" s="35" t="s">
        <v>54</v>
      </c>
      <c r="E825" s="39" t="s">
        <v>5</v>
      </c>
    </row>
    <row r="826" spans="1:5" ht="38.25">
      <c r="A826" s="35" t="s">
        <v>56</v>
      </c>
      <c r="E826" s="40" t="s">
        <v>7546</v>
      </c>
    </row>
    <row r="827" spans="1:5" ht="12.75">
      <c r="A827" t="s">
        <v>58</v>
      </c>
      <c r="E827" s="39" t="s">
        <v>7478</v>
      </c>
    </row>
    <row r="828" spans="1:16" ht="12.75">
      <c r="A828" t="s">
        <v>48</v>
      </c>
      <c s="34" t="s">
        <v>4197</v>
      </c>
      <c s="34" t="s">
        <v>7547</v>
      </c>
      <c s="35" t="s">
        <v>5</v>
      </c>
      <c s="6" t="s">
        <v>7548</v>
      </c>
      <c s="36" t="s">
        <v>201</v>
      </c>
      <c s="37">
        <v>64</v>
      </c>
      <c s="36">
        <v>0</v>
      </c>
      <c s="36">
        <f>ROUND(G828*H828,6)</f>
      </c>
      <c r="L828" s="38">
        <v>0</v>
      </c>
      <c s="32">
        <f>ROUND(ROUND(L828,2)*ROUND(G828,3),2)</f>
      </c>
      <c s="36" t="s">
        <v>6972</v>
      </c>
      <c>
        <f>(M828*21)/100</f>
      </c>
      <c t="s">
        <v>27</v>
      </c>
    </row>
    <row r="829" spans="1:5" ht="12.75">
      <c r="A829" s="35" t="s">
        <v>54</v>
      </c>
      <c r="E829" s="39" t="s">
        <v>5</v>
      </c>
    </row>
    <row r="830" spans="1:5" ht="38.25">
      <c r="A830" s="35" t="s">
        <v>56</v>
      </c>
      <c r="E830" s="40" t="s">
        <v>7549</v>
      </c>
    </row>
    <row r="831" spans="1:5" ht="12.75">
      <c r="A831" t="s">
        <v>58</v>
      </c>
      <c r="E831" s="39" t="s">
        <v>7478</v>
      </c>
    </row>
    <row r="832" spans="1:16" ht="12.75">
      <c r="A832" t="s">
        <v>48</v>
      </c>
      <c s="34" t="s">
        <v>4198</v>
      </c>
      <c s="34" t="s">
        <v>7550</v>
      </c>
      <c s="35" t="s">
        <v>5</v>
      </c>
      <c s="6" t="s">
        <v>7551</v>
      </c>
      <c s="36" t="s">
        <v>201</v>
      </c>
      <c s="37">
        <v>110</v>
      </c>
      <c s="36">
        <v>0</v>
      </c>
      <c s="36">
        <f>ROUND(G832*H832,6)</f>
      </c>
      <c r="L832" s="38">
        <v>0</v>
      </c>
      <c s="32">
        <f>ROUND(ROUND(L832,2)*ROUND(G832,3),2)</f>
      </c>
      <c s="36" t="s">
        <v>6972</v>
      </c>
      <c>
        <f>(M832*21)/100</f>
      </c>
      <c t="s">
        <v>27</v>
      </c>
    </row>
    <row r="833" spans="1:5" ht="12.75">
      <c r="A833" s="35" t="s">
        <v>54</v>
      </c>
      <c r="E833" s="39" t="s">
        <v>5</v>
      </c>
    </row>
    <row r="834" spans="1:5" ht="51">
      <c r="A834" s="35" t="s">
        <v>56</v>
      </c>
      <c r="E834" s="40" t="s">
        <v>7552</v>
      </c>
    </row>
    <row r="835" spans="1:5" ht="12.75">
      <c r="A835" t="s">
        <v>58</v>
      </c>
      <c r="E835" s="39" t="s">
        <v>7478</v>
      </c>
    </row>
    <row r="836" spans="1:16" ht="12.75">
      <c r="A836" t="s">
        <v>48</v>
      </c>
      <c s="34" t="s">
        <v>4200</v>
      </c>
      <c s="34" t="s">
        <v>7553</v>
      </c>
      <c s="35" t="s">
        <v>5</v>
      </c>
      <c s="6" t="s">
        <v>7554</v>
      </c>
      <c s="36" t="s">
        <v>201</v>
      </c>
      <c s="37">
        <v>16</v>
      </c>
      <c s="36">
        <v>0</v>
      </c>
      <c s="36">
        <f>ROUND(G836*H836,6)</f>
      </c>
      <c r="L836" s="38">
        <v>0</v>
      </c>
      <c s="32">
        <f>ROUND(ROUND(L836,2)*ROUND(G836,3),2)</f>
      </c>
      <c s="36" t="s">
        <v>6972</v>
      </c>
      <c>
        <f>(M836*21)/100</f>
      </c>
      <c t="s">
        <v>27</v>
      </c>
    </row>
    <row r="837" spans="1:5" ht="12.75">
      <c r="A837" s="35" t="s">
        <v>54</v>
      </c>
      <c r="E837" s="39" t="s">
        <v>5</v>
      </c>
    </row>
    <row r="838" spans="1:5" ht="51">
      <c r="A838" s="35" t="s">
        <v>56</v>
      </c>
      <c r="E838" s="40" t="s">
        <v>7555</v>
      </c>
    </row>
    <row r="839" spans="1:5" ht="12.75">
      <c r="A839" t="s">
        <v>58</v>
      </c>
      <c r="E839" s="39" t="s">
        <v>7478</v>
      </c>
    </row>
    <row r="840" spans="1:16" ht="12.75">
      <c r="A840" t="s">
        <v>48</v>
      </c>
      <c s="34" t="s">
        <v>4202</v>
      </c>
      <c s="34" t="s">
        <v>7556</v>
      </c>
      <c s="35" t="s">
        <v>5</v>
      </c>
      <c s="6" t="s">
        <v>7557</v>
      </c>
      <c s="36" t="s">
        <v>201</v>
      </c>
      <c s="37">
        <v>8</v>
      </c>
      <c s="36">
        <v>0</v>
      </c>
      <c s="36">
        <f>ROUND(G840*H840,6)</f>
      </c>
      <c r="L840" s="38">
        <v>0</v>
      </c>
      <c s="32">
        <f>ROUND(ROUND(L840,2)*ROUND(G840,3),2)</f>
      </c>
      <c s="36" t="s">
        <v>6972</v>
      </c>
      <c>
        <f>(M840*21)/100</f>
      </c>
      <c t="s">
        <v>27</v>
      </c>
    </row>
    <row r="841" spans="1:5" ht="12.75">
      <c r="A841" s="35" t="s">
        <v>54</v>
      </c>
      <c r="E841" s="39" t="s">
        <v>5</v>
      </c>
    </row>
    <row r="842" spans="1:5" ht="51">
      <c r="A842" s="35" t="s">
        <v>56</v>
      </c>
      <c r="E842" s="40" t="s">
        <v>7558</v>
      </c>
    </row>
    <row r="843" spans="1:5" ht="12.75">
      <c r="A843" t="s">
        <v>58</v>
      </c>
      <c r="E843" s="39" t="s">
        <v>7478</v>
      </c>
    </row>
    <row r="844" spans="1:16" ht="12.75">
      <c r="A844" t="s">
        <v>48</v>
      </c>
      <c s="34" t="s">
        <v>1498</v>
      </c>
      <c s="34" t="s">
        <v>7559</v>
      </c>
      <c s="35" t="s">
        <v>5</v>
      </c>
      <c s="6" t="s">
        <v>7560</v>
      </c>
      <c s="36" t="s">
        <v>201</v>
      </c>
      <c s="37">
        <v>12</v>
      </c>
      <c s="36">
        <v>0</v>
      </c>
      <c s="36">
        <f>ROUND(G844*H844,6)</f>
      </c>
      <c r="L844" s="38">
        <v>0</v>
      </c>
      <c s="32">
        <f>ROUND(ROUND(L844,2)*ROUND(G844,3),2)</f>
      </c>
      <c s="36" t="s">
        <v>6972</v>
      </c>
      <c>
        <f>(M844*21)/100</f>
      </c>
      <c t="s">
        <v>27</v>
      </c>
    </row>
    <row r="845" spans="1:5" ht="12.75">
      <c r="A845" s="35" t="s">
        <v>54</v>
      </c>
      <c r="E845" s="39" t="s">
        <v>5</v>
      </c>
    </row>
    <row r="846" spans="1:5" ht="51">
      <c r="A846" s="35" t="s">
        <v>56</v>
      </c>
      <c r="E846" s="40" t="s">
        <v>7561</v>
      </c>
    </row>
    <row r="847" spans="1:5" ht="12.75">
      <c r="A847" t="s">
        <v>58</v>
      </c>
      <c r="E847" s="39" t="s">
        <v>7478</v>
      </c>
    </row>
    <row r="848" spans="1:16" ht="12.75">
      <c r="A848" t="s">
        <v>48</v>
      </c>
      <c s="34" t="s">
        <v>1503</v>
      </c>
      <c s="34" t="s">
        <v>7562</v>
      </c>
      <c s="35" t="s">
        <v>5</v>
      </c>
      <c s="6" t="s">
        <v>7563</v>
      </c>
      <c s="36" t="s">
        <v>201</v>
      </c>
      <c s="37">
        <v>19</v>
      </c>
      <c s="36">
        <v>0</v>
      </c>
      <c s="36">
        <f>ROUND(G848*H848,6)</f>
      </c>
      <c r="L848" s="38">
        <v>0</v>
      </c>
      <c s="32">
        <f>ROUND(ROUND(L848,2)*ROUND(G848,3),2)</f>
      </c>
      <c s="36" t="s">
        <v>6972</v>
      </c>
      <c>
        <f>(M848*21)/100</f>
      </c>
      <c t="s">
        <v>27</v>
      </c>
    </row>
    <row r="849" spans="1:5" ht="12.75">
      <c r="A849" s="35" t="s">
        <v>54</v>
      </c>
      <c r="E849" s="39" t="s">
        <v>5</v>
      </c>
    </row>
    <row r="850" spans="1:5" ht="51">
      <c r="A850" s="35" t="s">
        <v>56</v>
      </c>
      <c r="E850" s="40" t="s">
        <v>7564</v>
      </c>
    </row>
    <row r="851" spans="1:5" ht="12.75">
      <c r="A851" t="s">
        <v>58</v>
      </c>
      <c r="E851" s="39" t="s">
        <v>7478</v>
      </c>
    </row>
    <row r="852" spans="1:16" ht="12.75">
      <c r="A852" t="s">
        <v>48</v>
      </c>
      <c s="34" t="s">
        <v>1506</v>
      </c>
      <c s="34" t="s">
        <v>7565</v>
      </c>
      <c s="35" t="s">
        <v>5</v>
      </c>
      <c s="6" t="s">
        <v>7566</v>
      </c>
      <c s="36" t="s">
        <v>201</v>
      </c>
      <c s="37">
        <v>19</v>
      </c>
      <c s="36">
        <v>0</v>
      </c>
      <c s="36">
        <f>ROUND(G852*H852,6)</f>
      </c>
      <c r="L852" s="38">
        <v>0</v>
      </c>
      <c s="32">
        <f>ROUND(ROUND(L852,2)*ROUND(G852,3),2)</f>
      </c>
      <c s="36" t="s">
        <v>6972</v>
      </c>
      <c>
        <f>(M852*21)/100</f>
      </c>
      <c t="s">
        <v>27</v>
      </c>
    </row>
    <row r="853" spans="1:5" ht="12.75">
      <c r="A853" s="35" t="s">
        <v>54</v>
      </c>
      <c r="E853" s="39" t="s">
        <v>5</v>
      </c>
    </row>
    <row r="854" spans="1:5" ht="51">
      <c r="A854" s="35" t="s">
        <v>56</v>
      </c>
      <c r="E854" s="40" t="s">
        <v>7567</v>
      </c>
    </row>
    <row r="855" spans="1:5" ht="12.75">
      <c r="A855" t="s">
        <v>58</v>
      </c>
      <c r="E855" s="39" t="s">
        <v>7478</v>
      </c>
    </row>
    <row r="856" spans="1:16" ht="12.75">
      <c r="A856" t="s">
        <v>48</v>
      </c>
      <c s="34" t="s">
        <v>1509</v>
      </c>
      <c s="34" t="s">
        <v>7568</v>
      </c>
      <c s="35" t="s">
        <v>5</v>
      </c>
      <c s="6" t="s">
        <v>7569</v>
      </c>
      <c s="36" t="s">
        <v>201</v>
      </c>
      <c s="37">
        <v>16</v>
      </c>
      <c s="36">
        <v>0</v>
      </c>
      <c s="36">
        <f>ROUND(G856*H856,6)</f>
      </c>
      <c r="L856" s="38">
        <v>0</v>
      </c>
      <c s="32">
        <f>ROUND(ROUND(L856,2)*ROUND(G856,3),2)</f>
      </c>
      <c s="36" t="s">
        <v>6972</v>
      </c>
      <c>
        <f>(M856*21)/100</f>
      </c>
      <c t="s">
        <v>27</v>
      </c>
    </row>
    <row r="857" spans="1:5" ht="12.75">
      <c r="A857" s="35" t="s">
        <v>54</v>
      </c>
      <c r="E857" s="39" t="s">
        <v>5</v>
      </c>
    </row>
    <row r="858" spans="1:5" ht="51">
      <c r="A858" s="35" t="s">
        <v>56</v>
      </c>
      <c r="E858" s="40" t="s">
        <v>7570</v>
      </c>
    </row>
    <row r="859" spans="1:5" ht="12.75">
      <c r="A859" t="s">
        <v>58</v>
      </c>
      <c r="E859" s="39" t="s">
        <v>7478</v>
      </c>
    </row>
    <row r="860" spans="1:16" ht="12.75">
      <c r="A860" t="s">
        <v>48</v>
      </c>
      <c s="34" t="s">
        <v>1510</v>
      </c>
      <c s="34" t="s">
        <v>7571</v>
      </c>
      <c s="35" t="s">
        <v>5</v>
      </c>
      <c s="6" t="s">
        <v>7572</v>
      </c>
      <c s="36" t="s">
        <v>201</v>
      </c>
      <c s="37">
        <v>10</v>
      </c>
      <c s="36">
        <v>0</v>
      </c>
      <c s="36">
        <f>ROUND(G860*H860,6)</f>
      </c>
      <c r="L860" s="38">
        <v>0</v>
      </c>
      <c s="32">
        <f>ROUND(ROUND(L860,2)*ROUND(G860,3),2)</f>
      </c>
      <c s="36" t="s">
        <v>1165</v>
      </c>
      <c>
        <f>(M860*21)/100</f>
      </c>
      <c t="s">
        <v>27</v>
      </c>
    </row>
    <row r="861" spans="1:5" ht="12.75">
      <c r="A861" s="35" t="s">
        <v>54</v>
      </c>
      <c r="E861" s="39" t="s">
        <v>7572</v>
      </c>
    </row>
    <row r="862" spans="1:5" ht="12.75">
      <c r="A862" s="35" t="s">
        <v>56</v>
      </c>
      <c r="E862" s="40" t="s">
        <v>5</v>
      </c>
    </row>
    <row r="863" spans="1:5" ht="12.75">
      <c r="A863" t="s">
        <v>58</v>
      </c>
      <c r="E863" s="39" t="s">
        <v>6988</v>
      </c>
    </row>
    <row r="864" spans="1:16" ht="12.75">
      <c r="A864" t="s">
        <v>48</v>
      </c>
      <c s="34" t="s">
        <v>1515</v>
      </c>
      <c s="34" t="s">
        <v>7573</v>
      </c>
      <c s="35" t="s">
        <v>5</v>
      </c>
      <c s="6" t="s">
        <v>7574</v>
      </c>
      <c s="36" t="s">
        <v>201</v>
      </c>
      <c s="37">
        <v>1</v>
      </c>
      <c s="36">
        <v>0</v>
      </c>
      <c s="36">
        <f>ROUND(G864*H864,6)</f>
      </c>
      <c r="L864" s="38">
        <v>0</v>
      </c>
      <c s="32">
        <f>ROUND(ROUND(L864,2)*ROUND(G864,3),2)</f>
      </c>
      <c s="36" t="s">
        <v>1165</v>
      </c>
      <c>
        <f>(M864*21)/100</f>
      </c>
      <c t="s">
        <v>27</v>
      </c>
    </row>
    <row r="865" spans="1:5" ht="12.75">
      <c r="A865" s="35" t="s">
        <v>54</v>
      </c>
      <c r="E865" s="39" t="s">
        <v>7574</v>
      </c>
    </row>
    <row r="866" spans="1:5" ht="12.75">
      <c r="A866" s="35" t="s">
        <v>56</v>
      </c>
      <c r="E866" s="40" t="s">
        <v>5</v>
      </c>
    </row>
    <row r="867" spans="1:5" ht="12.75">
      <c r="A867" t="s">
        <v>58</v>
      </c>
      <c r="E867" s="39" t="s">
        <v>6988</v>
      </c>
    </row>
    <row r="868" spans="1:16" ht="12.75">
      <c r="A868" t="s">
        <v>48</v>
      </c>
      <c s="34" t="s">
        <v>1518</v>
      </c>
      <c s="34" t="s">
        <v>7575</v>
      </c>
      <c s="35" t="s">
        <v>5</v>
      </c>
      <c s="6" t="s">
        <v>7576</v>
      </c>
      <c s="36" t="s">
        <v>201</v>
      </c>
      <c s="37">
        <v>1</v>
      </c>
      <c s="36">
        <v>0</v>
      </c>
      <c s="36">
        <f>ROUND(G868*H868,6)</f>
      </c>
      <c r="L868" s="38">
        <v>0</v>
      </c>
      <c s="32">
        <f>ROUND(ROUND(L868,2)*ROUND(G868,3),2)</f>
      </c>
      <c s="36" t="s">
        <v>1165</v>
      </c>
      <c>
        <f>(M868*21)/100</f>
      </c>
      <c t="s">
        <v>27</v>
      </c>
    </row>
    <row r="869" spans="1:5" ht="12.75">
      <c r="A869" s="35" t="s">
        <v>54</v>
      </c>
      <c r="E869" s="39" t="s">
        <v>7576</v>
      </c>
    </row>
    <row r="870" spans="1:5" ht="12.75">
      <c r="A870" s="35" t="s">
        <v>56</v>
      </c>
      <c r="E870" s="40" t="s">
        <v>5</v>
      </c>
    </row>
    <row r="871" spans="1:5" ht="12.75">
      <c r="A871" t="s">
        <v>58</v>
      </c>
      <c r="E871" s="39" t="s">
        <v>6988</v>
      </c>
    </row>
    <row r="872" spans="1:16" ht="25.5">
      <c r="A872" t="s">
        <v>48</v>
      </c>
      <c s="34" t="s">
        <v>1523</v>
      </c>
      <c s="34" t="s">
        <v>7577</v>
      </c>
      <c s="35" t="s">
        <v>5</v>
      </c>
      <c s="6" t="s">
        <v>7578</v>
      </c>
      <c s="36" t="s">
        <v>201</v>
      </c>
      <c s="37">
        <v>1</v>
      </c>
      <c s="36">
        <v>0</v>
      </c>
      <c s="36">
        <f>ROUND(G872*H872,6)</f>
      </c>
      <c r="L872" s="38">
        <v>0</v>
      </c>
      <c s="32">
        <f>ROUND(ROUND(L872,2)*ROUND(G872,3),2)</f>
      </c>
      <c s="36" t="s">
        <v>1165</v>
      </c>
      <c>
        <f>(M872*21)/100</f>
      </c>
      <c t="s">
        <v>27</v>
      </c>
    </row>
    <row r="873" spans="1:5" ht="25.5">
      <c r="A873" s="35" t="s">
        <v>54</v>
      </c>
      <c r="E873" s="39" t="s">
        <v>7578</v>
      </c>
    </row>
    <row r="874" spans="1:5" ht="12.75">
      <c r="A874" s="35" t="s">
        <v>56</v>
      </c>
      <c r="E874" s="40" t="s">
        <v>5</v>
      </c>
    </row>
    <row r="875" spans="1:5" ht="12.75">
      <c r="A875" t="s">
        <v>58</v>
      </c>
      <c r="E875" s="39" t="s">
        <v>6988</v>
      </c>
    </row>
    <row r="876" spans="1:16" ht="12.75">
      <c r="A876" t="s">
        <v>48</v>
      </c>
      <c s="34" t="s">
        <v>1524</v>
      </c>
      <c s="34" t="s">
        <v>7579</v>
      </c>
      <c s="35" t="s">
        <v>5</v>
      </c>
      <c s="6" t="s">
        <v>7580</v>
      </c>
      <c s="36" t="s">
        <v>1354</v>
      </c>
      <c s="37">
        <v>4.2</v>
      </c>
      <c s="36">
        <v>0</v>
      </c>
      <c s="36">
        <f>ROUND(G876*H876,6)</f>
      </c>
      <c r="L876" s="38">
        <v>0</v>
      </c>
      <c s="32">
        <f>ROUND(ROUND(L876,2)*ROUND(G876,3),2)</f>
      </c>
      <c s="36" t="s">
        <v>1165</v>
      </c>
      <c>
        <f>(M876*21)/100</f>
      </c>
      <c t="s">
        <v>27</v>
      </c>
    </row>
    <row r="877" spans="1:5" ht="12.75">
      <c r="A877" s="35" t="s">
        <v>54</v>
      </c>
      <c r="E877" s="39" t="s">
        <v>7580</v>
      </c>
    </row>
    <row r="878" spans="1:5" ht="12.75">
      <c r="A878" s="35" t="s">
        <v>56</v>
      </c>
      <c r="E878" s="40" t="s">
        <v>5</v>
      </c>
    </row>
    <row r="879" spans="1:5" ht="12.75">
      <c r="A879" t="s">
        <v>58</v>
      </c>
      <c r="E879" s="39" t="s">
        <v>6988</v>
      </c>
    </row>
    <row r="880" spans="1:16" ht="12.75">
      <c r="A880" t="s">
        <v>48</v>
      </c>
      <c s="34" t="s">
        <v>1529</v>
      </c>
      <c s="34" t="s">
        <v>7581</v>
      </c>
      <c s="35" t="s">
        <v>5</v>
      </c>
      <c s="6" t="s">
        <v>7582</v>
      </c>
      <c s="36" t="s">
        <v>1380</v>
      </c>
      <c s="37">
        <v>5.5</v>
      </c>
      <c s="36">
        <v>0</v>
      </c>
      <c s="36">
        <f>ROUND(G880*H880,6)</f>
      </c>
      <c r="L880" s="38">
        <v>0</v>
      </c>
      <c s="32">
        <f>ROUND(ROUND(L880,2)*ROUND(G880,3),2)</f>
      </c>
      <c s="36" t="s">
        <v>1165</v>
      </c>
      <c>
        <f>(M880*21)/100</f>
      </c>
      <c t="s">
        <v>27</v>
      </c>
    </row>
    <row r="881" spans="1:5" ht="12.75">
      <c r="A881" s="35" t="s">
        <v>54</v>
      </c>
      <c r="E881" s="39" t="s">
        <v>7582</v>
      </c>
    </row>
    <row r="882" spans="1:5" ht="12.75">
      <c r="A882" s="35" t="s">
        <v>56</v>
      </c>
      <c r="E882" s="40" t="s">
        <v>5</v>
      </c>
    </row>
    <row r="883" spans="1:5" ht="12.75">
      <c r="A883" t="s">
        <v>58</v>
      </c>
      <c r="E883" s="39" t="s">
        <v>6988</v>
      </c>
    </row>
    <row r="884" spans="1:16" ht="25.5">
      <c r="A884" t="s">
        <v>48</v>
      </c>
      <c s="34" t="s">
        <v>1534</v>
      </c>
      <c s="34" t="s">
        <v>7583</v>
      </c>
      <c s="35" t="s">
        <v>5</v>
      </c>
      <c s="6" t="s">
        <v>7584</v>
      </c>
      <c s="36" t="s">
        <v>1380</v>
      </c>
      <c s="37">
        <v>0.8</v>
      </c>
      <c s="36">
        <v>0</v>
      </c>
      <c s="36">
        <f>ROUND(G884*H884,6)</f>
      </c>
      <c r="L884" s="38">
        <v>0</v>
      </c>
      <c s="32">
        <f>ROUND(ROUND(L884,2)*ROUND(G884,3),2)</f>
      </c>
      <c s="36" t="s">
        <v>1165</v>
      </c>
      <c>
        <f>(M884*21)/100</f>
      </c>
      <c t="s">
        <v>27</v>
      </c>
    </row>
    <row r="885" spans="1:5" ht="25.5">
      <c r="A885" s="35" t="s">
        <v>54</v>
      </c>
      <c r="E885" s="39" t="s">
        <v>7584</v>
      </c>
    </row>
    <row r="886" spans="1:5" ht="12.75">
      <c r="A886" s="35" t="s">
        <v>56</v>
      </c>
      <c r="E886" s="40" t="s">
        <v>5</v>
      </c>
    </row>
    <row r="887" spans="1:5" ht="12.75">
      <c r="A887" t="s">
        <v>58</v>
      </c>
      <c r="E887" s="39" t="s">
        <v>6988</v>
      </c>
    </row>
    <row r="888" spans="1:16" ht="12.75">
      <c r="A888" t="s">
        <v>48</v>
      </c>
      <c s="34" t="s">
        <v>1538</v>
      </c>
      <c s="34" t="s">
        <v>7585</v>
      </c>
      <c s="35" t="s">
        <v>5</v>
      </c>
      <c s="6" t="s">
        <v>7586</v>
      </c>
      <c s="36" t="s">
        <v>1354</v>
      </c>
      <c s="37">
        <v>4.2</v>
      </c>
      <c s="36">
        <v>0</v>
      </c>
      <c s="36">
        <f>ROUND(G888*H888,6)</f>
      </c>
      <c r="L888" s="38">
        <v>0</v>
      </c>
      <c s="32">
        <f>ROUND(ROUND(L888,2)*ROUND(G888,3),2)</f>
      </c>
      <c s="36" t="s">
        <v>1165</v>
      </c>
      <c>
        <f>(M888*21)/100</f>
      </c>
      <c t="s">
        <v>27</v>
      </c>
    </row>
    <row r="889" spans="1:5" ht="12.75">
      <c r="A889" s="35" t="s">
        <v>54</v>
      </c>
      <c r="E889" s="39" t="s">
        <v>7586</v>
      </c>
    </row>
    <row r="890" spans="1:5" ht="12.75">
      <c r="A890" s="35" t="s">
        <v>56</v>
      </c>
      <c r="E890" s="40" t="s">
        <v>5</v>
      </c>
    </row>
    <row r="891" spans="1:5" ht="12.75">
      <c r="A891" t="s">
        <v>58</v>
      </c>
      <c r="E891" s="39" t="s">
        <v>6988</v>
      </c>
    </row>
    <row r="892" spans="1:16" ht="12.75">
      <c r="A892" t="s">
        <v>48</v>
      </c>
      <c s="34" t="s">
        <v>1543</v>
      </c>
      <c s="34" t="s">
        <v>7587</v>
      </c>
      <c s="35" t="s">
        <v>5</v>
      </c>
      <c s="6" t="s">
        <v>7588</v>
      </c>
      <c s="36" t="s">
        <v>1354</v>
      </c>
      <c s="37">
        <v>1.1</v>
      </c>
      <c s="36">
        <v>0</v>
      </c>
      <c s="36">
        <f>ROUND(G892*H892,6)</f>
      </c>
      <c r="L892" s="38">
        <v>0</v>
      </c>
      <c s="32">
        <f>ROUND(ROUND(L892,2)*ROUND(G892,3),2)</f>
      </c>
      <c s="36" t="s">
        <v>1165</v>
      </c>
      <c>
        <f>(M892*21)/100</f>
      </c>
      <c t="s">
        <v>27</v>
      </c>
    </row>
    <row r="893" spans="1:5" ht="12.75">
      <c r="A893" s="35" t="s">
        <v>54</v>
      </c>
      <c r="E893" s="39" t="s">
        <v>7588</v>
      </c>
    </row>
    <row r="894" spans="1:5" ht="12.75">
      <c r="A894" s="35" t="s">
        <v>56</v>
      </c>
      <c r="E894" s="40" t="s">
        <v>5</v>
      </c>
    </row>
    <row r="895" spans="1:5" ht="12.75">
      <c r="A895" t="s">
        <v>58</v>
      </c>
      <c r="E895" s="39" t="s">
        <v>6988</v>
      </c>
    </row>
    <row r="896" spans="1:16" ht="25.5">
      <c r="A896" t="s">
        <v>48</v>
      </c>
      <c s="34" t="s">
        <v>1547</v>
      </c>
      <c s="34" t="s">
        <v>1269</v>
      </c>
      <c s="35" t="s">
        <v>1270</v>
      </c>
      <c s="6" t="s">
        <v>1271</v>
      </c>
      <c s="36" t="s">
        <v>246</v>
      </c>
      <c s="37">
        <v>5</v>
      </c>
      <c s="36">
        <v>0</v>
      </c>
      <c s="36">
        <f>ROUND(G896*H896,6)</f>
      </c>
      <c r="L896" s="38">
        <v>0</v>
      </c>
      <c s="32">
        <f>ROUND(ROUND(L896,2)*ROUND(G896,3),2)</f>
      </c>
      <c s="36" t="s">
        <v>1165</v>
      </c>
      <c>
        <f>(M896*21)/100</f>
      </c>
      <c t="s">
        <v>27</v>
      </c>
    </row>
    <row r="897" spans="1:5" ht="12.75">
      <c r="A897" s="35" t="s">
        <v>54</v>
      </c>
      <c r="E897" s="39" t="s">
        <v>1183</v>
      </c>
    </row>
    <row r="898" spans="1:5" ht="12.75">
      <c r="A898" s="35" t="s">
        <v>56</v>
      </c>
      <c r="E898" s="40" t="s">
        <v>5</v>
      </c>
    </row>
    <row r="899" spans="1:5" ht="165.75">
      <c r="A899" t="s">
        <v>58</v>
      </c>
      <c r="E899" s="39" t="s">
        <v>1212</v>
      </c>
    </row>
    <row r="900" spans="1:16" ht="25.5">
      <c r="A900" t="s">
        <v>48</v>
      </c>
      <c s="34" t="s">
        <v>1551</v>
      </c>
      <c s="34" t="s">
        <v>1236</v>
      </c>
      <c s="35" t="s">
        <v>1237</v>
      </c>
      <c s="6" t="s">
        <v>1238</v>
      </c>
      <c s="36" t="s">
        <v>246</v>
      </c>
      <c s="37">
        <v>9.5</v>
      </c>
      <c s="36">
        <v>0</v>
      </c>
      <c s="36">
        <f>ROUND(G900*H900,6)</f>
      </c>
      <c r="L900" s="38">
        <v>0</v>
      </c>
      <c s="32">
        <f>ROUND(ROUND(L900,2)*ROUND(G900,3),2)</f>
      </c>
      <c s="36" t="s">
        <v>1165</v>
      </c>
      <c>
        <f>(M900*21)/100</f>
      </c>
      <c t="s">
        <v>27</v>
      </c>
    </row>
    <row r="901" spans="1:5" ht="12.75">
      <c r="A901" s="35" t="s">
        <v>54</v>
      </c>
      <c r="E901" s="39" t="s">
        <v>1183</v>
      </c>
    </row>
    <row r="902" spans="1:5" ht="12.75">
      <c r="A902" s="35" t="s">
        <v>56</v>
      </c>
      <c r="E902" s="40" t="s">
        <v>5</v>
      </c>
    </row>
    <row r="903" spans="1:5" ht="165.75">
      <c r="A903" t="s">
        <v>58</v>
      </c>
      <c r="E903" s="39" t="s">
        <v>1212</v>
      </c>
    </row>
    <row r="904" spans="1:16" ht="25.5">
      <c r="A904" t="s">
        <v>48</v>
      </c>
      <c s="34" t="s">
        <v>1554</v>
      </c>
      <c s="34" t="s">
        <v>1248</v>
      </c>
      <c s="35" t="s">
        <v>240</v>
      </c>
      <c s="6" t="s">
        <v>1249</v>
      </c>
      <c s="36" t="s">
        <v>246</v>
      </c>
      <c s="37">
        <v>3.5</v>
      </c>
      <c s="36">
        <v>0</v>
      </c>
      <c s="36">
        <f>ROUND(G904*H904,6)</f>
      </c>
      <c r="L904" s="38">
        <v>0</v>
      </c>
      <c s="32">
        <f>ROUND(ROUND(L904,2)*ROUND(G904,3),2)</f>
      </c>
      <c s="36" t="s">
        <v>1165</v>
      </c>
      <c>
        <f>(M904*21)/100</f>
      </c>
      <c t="s">
        <v>27</v>
      </c>
    </row>
    <row r="905" spans="1:5" ht="12.75">
      <c r="A905" s="35" t="s">
        <v>54</v>
      </c>
      <c r="E905" s="39" t="s">
        <v>1183</v>
      </c>
    </row>
    <row r="906" spans="1:5" ht="12.75">
      <c r="A906" s="35" t="s">
        <v>56</v>
      </c>
      <c r="E906" s="40" t="s">
        <v>5</v>
      </c>
    </row>
    <row r="907" spans="1:5" ht="165.75">
      <c r="A907" t="s">
        <v>58</v>
      </c>
      <c r="E907" s="39" t="s">
        <v>1212</v>
      </c>
    </row>
    <row r="908" spans="1:16" ht="25.5">
      <c r="A908" t="s">
        <v>48</v>
      </c>
      <c s="34" t="s">
        <v>1556</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1183</v>
      </c>
    </row>
    <row r="910" spans="1:5" ht="12.75">
      <c r="A910" s="35" t="s">
        <v>56</v>
      </c>
      <c r="E910" s="40" t="s">
        <v>5</v>
      </c>
    </row>
    <row r="911" spans="1:5" ht="165.75">
      <c r="A911" t="s">
        <v>58</v>
      </c>
      <c r="E911" s="39" t="s">
        <v>1212</v>
      </c>
    </row>
    <row r="912" spans="1:13" ht="12.75">
      <c r="A912" t="s">
        <v>46</v>
      </c>
      <c r="C912" s="31" t="s">
        <v>2260</v>
      </c>
      <c r="E912" s="33" t="s">
        <v>7589</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1559</v>
      </c>
      <c s="34" t="s">
        <v>7590</v>
      </c>
      <c s="35" t="s">
        <v>5</v>
      </c>
      <c s="6" t="s">
        <v>7591</v>
      </c>
      <c s="36" t="s">
        <v>163</v>
      </c>
      <c s="37">
        <v>815</v>
      </c>
      <c s="36">
        <v>0</v>
      </c>
      <c s="36">
        <f>ROUND(G913*H913,6)</f>
      </c>
      <c r="L913" s="38">
        <v>0</v>
      </c>
      <c s="32">
        <f>ROUND(ROUND(L913,2)*ROUND(G913,3),2)</f>
      </c>
      <c s="36" t="s">
        <v>1165</v>
      </c>
      <c>
        <f>(M913*21)/100</f>
      </c>
      <c t="s">
        <v>27</v>
      </c>
    </row>
    <row r="914" spans="1:5" ht="12.75">
      <c r="A914" s="35" t="s">
        <v>54</v>
      </c>
      <c r="E914" s="39" t="s">
        <v>7591</v>
      </c>
    </row>
    <row r="915" spans="1:5" ht="63.75">
      <c r="A915" s="35" t="s">
        <v>56</v>
      </c>
      <c r="E915" s="40" t="s">
        <v>7592</v>
      </c>
    </row>
    <row r="916" spans="1:5" ht="12.75">
      <c r="A916" t="s">
        <v>58</v>
      </c>
      <c r="E916" s="39" t="s">
        <v>6988</v>
      </c>
    </row>
    <row r="917" spans="1:16" ht="25.5">
      <c r="A917" t="s">
        <v>48</v>
      </c>
      <c s="34" t="s">
        <v>1562</v>
      </c>
      <c s="34" t="s">
        <v>7593</v>
      </c>
      <c s="35" t="s">
        <v>5</v>
      </c>
      <c s="6" t="s">
        <v>7594</v>
      </c>
      <c s="36" t="s">
        <v>1380</v>
      </c>
      <c s="37">
        <v>586.8</v>
      </c>
      <c s="36">
        <v>0</v>
      </c>
      <c s="36">
        <f>ROUND(G917*H917,6)</f>
      </c>
      <c r="L917" s="38">
        <v>0</v>
      </c>
      <c s="32">
        <f>ROUND(ROUND(L917,2)*ROUND(G917,3),2)</f>
      </c>
      <c s="36" t="s">
        <v>1165</v>
      </c>
      <c>
        <f>(M917*21)/100</f>
      </c>
      <c t="s">
        <v>27</v>
      </c>
    </row>
    <row r="918" spans="1:5" ht="25.5">
      <c r="A918" s="35" t="s">
        <v>54</v>
      </c>
      <c r="E918" s="39" t="s">
        <v>7594</v>
      </c>
    </row>
    <row r="919" spans="1:5" ht="76.5">
      <c r="A919" s="35" t="s">
        <v>56</v>
      </c>
      <c r="E919" s="40" t="s">
        <v>7595</v>
      </c>
    </row>
    <row r="920" spans="1:5" ht="12.75">
      <c r="A920" t="s">
        <v>58</v>
      </c>
      <c r="E920" s="39" t="s">
        <v>6988</v>
      </c>
    </row>
    <row r="921" spans="1:16" ht="12.75">
      <c r="A921" t="s">
        <v>48</v>
      </c>
      <c s="34" t="s">
        <v>1565</v>
      </c>
      <c s="34" t="s">
        <v>7596</v>
      </c>
      <c s="35" t="s">
        <v>5</v>
      </c>
      <c s="6" t="s">
        <v>7597</v>
      </c>
      <c s="36" t="s">
        <v>1354</v>
      </c>
      <c s="37">
        <v>488.4</v>
      </c>
      <c s="36">
        <v>0</v>
      </c>
      <c s="36">
        <f>ROUND(G921*H921,6)</f>
      </c>
      <c r="L921" s="38">
        <v>0</v>
      </c>
      <c s="32">
        <f>ROUND(ROUND(L921,2)*ROUND(G921,3),2)</f>
      </c>
      <c s="36" t="s">
        <v>1165</v>
      </c>
      <c>
        <f>(M921*21)/100</f>
      </c>
      <c t="s">
        <v>27</v>
      </c>
    </row>
    <row r="922" spans="1:5" ht="12.75">
      <c r="A922" s="35" t="s">
        <v>54</v>
      </c>
      <c r="E922" s="39" t="s">
        <v>7597</v>
      </c>
    </row>
    <row r="923" spans="1:5" ht="63.75">
      <c r="A923" s="35" t="s">
        <v>56</v>
      </c>
      <c r="E923" s="40" t="s">
        <v>7598</v>
      </c>
    </row>
    <row r="924" spans="1:5" ht="12.75">
      <c r="A924" t="s">
        <v>58</v>
      </c>
      <c r="E924" s="39" t="s">
        <v>6988</v>
      </c>
    </row>
    <row r="925" spans="1:16" ht="12.75">
      <c r="A925" t="s">
        <v>48</v>
      </c>
      <c s="34" t="s">
        <v>1569</v>
      </c>
      <c s="34" t="s">
        <v>7599</v>
      </c>
      <c s="35" t="s">
        <v>5</v>
      </c>
      <c s="6" t="s">
        <v>7600</v>
      </c>
      <c s="36" t="s">
        <v>1380</v>
      </c>
      <c s="37">
        <v>247.104</v>
      </c>
      <c s="36">
        <v>0</v>
      </c>
      <c s="36">
        <f>ROUND(G925*H925,6)</f>
      </c>
      <c r="L925" s="38">
        <v>0</v>
      </c>
      <c s="32">
        <f>ROUND(ROUND(L925,2)*ROUND(G925,3),2)</f>
      </c>
      <c s="36" t="s">
        <v>1165</v>
      </c>
      <c>
        <f>(M925*21)/100</f>
      </c>
      <c t="s">
        <v>27</v>
      </c>
    </row>
    <row r="926" spans="1:5" ht="12.75">
      <c r="A926" s="35" t="s">
        <v>54</v>
      </c>
      <c r="E926" s="39" t="s">
        <v>7600</v>
      </c>
    </row>
    <row r="927" spans="1:5" ht="76.5">
      <c r="A927" s="35" t="s">
        <v>56</v>
      </c>
      <c r="E927" s="40" t="s">
        <v>7601</v>
      </c>
    </row>
    <row r="928" spans="1:5" ht="12.75">
      <c r="A928" t="s">
        <v>58</v>
      </c>
      <c r="E928" s="39" t="s">
        <v>6988</v>
      </c>
    </row>
    <row r="929" spans="1:16" ht="25.5">
      <c r="A929" t="s">
        <v>48</v>
      </c>
      <c s="34" t="s">
        <v>1572</v>
      </c>
      <c s="34" t="s">
        <v>7602</v>
      </c>
      <c s="35" t="s">
        <v>5</v>
      </c>
      <c s="6" t="s">
        <v>7603</v>
      </c>
      <c s="36" t="s">
        <v>1354</v>
      </c>
      <c s="37">
        <v>19.04</v>
      </c>
      <c s="36">
        <v>0</v>
      </c>
      <c s="36">
        <f>ROUND(G929*H929,6)</f>
      </c>
      <c r="L929" s="38">
        <v>0</v>
      </c>
      <c s="32">
        <f>ROUND(ROUND(L929,2)*ROUND(G929,3),2)</f>
      </c>
      <c s="36" t="s">
        <v>1165</v>
      </c>
      <c>
        <f>(M929*21)/100</f>
      </c>
      <c t="s">
        <v>27</v>
      </c>
    </row>
    <row r="930" spans="1:5" ht="25.5">
      <c r="A930" s="35" t="s">
        <v>54</v>
      </c>
      <c r="E930" s="39" t="s">
        <v>7603</v>
      </c>
    </row>
    <row r="931" spans="1:5" ht="76.5">
      <c r="A931" s="35" t="s">
        <v>56</v>
      </c>
      <c r="E931" s="40" t="s">
        <v>7604</v>
      </c>
    </row>
    <row r="932" spans="1:5" ht="12.75">
      <c r="A932" t="s">
        <v>58</v>
      </c>
      <c r="E932" s="39" t="s">
        <v>6988</v>
      </c>
    </row>
    <row r="933" spans="1:16" ht="25.5">
      <c r="A933" t="s">
        <v>48</v>
      </c>
      <c s="34" t="s">
        <v>1575</v>
      </c>
      <c s="34" t="s">
        <v>7605</v>
      </c>
      <c s="35" t="s">
        <v>5</v>
      </c>
      <c s="6" t="s">
        <v>7606</v>
      </c>
      <c s="36" t="s">
        <v>1380</v>
      </c>
      <c s="37">
        <v>14.784</v>
      </c>
      <c s="36">
        <v>0</v>
      </c>
      <c s="36">
        <f>ROUND(G933*H933,6)</f>
      </c>
      <c r="L933" s="38">
        <v>0</v>
      </c>
      <c s="32">
        <f>ROUND(ROUND(L933,2)*ROUND(G933,3),2)</f>
      </c>
      <c s="36" t="s">
        <v>1165</v>
      </c>
      <c>
        <f>(M933*21)/100</f>
      </c>
      <c t="s">
        <v>27</v>
      </c>
    </row>
    <row r="934" spans="1:5" ht="25.5">
      <c r="A934" s="35" t="s">
        <v>54</v>
      </c>
      <c r="E934" s="39" t="s">
        <v>7606</v>
      </c>
    </row>
    <row r="935" spans="1:5" ht="76.5">
      <c r="A935" s="35" t="s">
        <v>56</v>
      </c>
      <c r="E935" s="40" t="s">
        <v>7607</v>
      </c>
    </row>
    <row r="936" spans="1:5" ht="12.75">
      <c r="A936" t="s">
        <v>58</v>
      </c>
      <c r="E936" s="39" t="s">
        <v>6988</v>
      </c>
    </row>
    <row r="937" spans="1:16" ht="12.75">
      <c r="A937" t="s">
        <v>48</v>
      </c>
      <c s="34" t="s">
        <v>1576</v>
      </c>
      <c s="34" t="s">
        <v>7608</v>
      </c>
      <c s="35" t="s">
        <v>5</v>
      </c>
      <c s="6" t="s">
        <v>7609</v>
      </c>
      <c s="36" t="s">
        <v>1354</v>
      </c>
      <c s="37">
        <v>6</v>
      </c>
      <c s="36">
        <v>0</v>
      </c>
      <c s="36">
        <f>ROUND(G937*H937,6)</f>
      </c>
      <c r="L937" s="38">
        <v>0</v>
      </c>
      <c s="32">
        <f>ROUND(ROUND(L937,2)*ROUND(G937,3),2)</f>
      </c>
      <c s="36" t="s">
        <v>1165</v>
      </c>
      <c>
        <f>(M937*21)/100</f>
      </c>
      <c t="s">
        <v>27</v>
      </c>
    </row>
    <row r="938" spans="1:5" ht="12.75">
      <c r="A938" s="35" t="s">
        <v>54</v>
      </c>
      <c r="E938" s="39" t="s">
        <v>7609</v>
      </c>
    </row>
    <row r="939" spans="1:5" ht="63.75">
      <c r="A939" s="35" t="s">
        <v>56</v>
      </c>
      <c r="E939" s="40" t="s">
        <v>7610</v>
      </c>
    </row>
    <row r="940" spans="1:5" ht="12.75">
      <c r="A940" t="s">
        <v>58</v>
      </c>
      <c r="E940" s="39" t="s">
        <v>6988</v>
      </c>
    </row>
    <row r="941" spans="1:16" ht="12.75">
      <c r="A941" t="s">
        <v>48</v>
      </c>
      <c s="34" t="s">
        <v>1580</v>
      </c>
      <c s="34" t="s">
        <v>7611</v>
      </c>
      <c s="35" t="s">
        <v>5</v>
      </c>
      <c s="6" t="s">
        <v>7612</v>
      </c>
      <c s="36" t="s">
        <v>1380</v>
      </c>
      <c s="37">
        <v>3</v>
      </c>
      <c s="36">
        <v>0</v>
      </c>
      <c s="36">
        <f>ROUND(G941*H941,6)</f>
      </c>
      <c r="L941" s="38">
        <v>0</v>
      </c>
      <c s="32">
        <f>ROUND(ROUND(L941,2)*ROUND(G941,3),2)</f>
      </c>
      <c s="36" t="s">
        <v>1165</v>
      </c>
      <c>
        <f>(M941*21)/100</f>
      </c>
      <c t="s">
        <v>27</v>
      </c>
    </row>
    <row r="942" spans="1:5" ht="12.75">
      <c r="A942" s="35" t="s">
        <v>54</v>
      </c>
      <c r="E942" s="39" t="s">
        <v>7612</v>
      </c>
    </row>
    <row r="943" spans="1:5" ht="63.75">
      <c r="A943" s="35" t="s">
        <v>56</v>
      </c>
      <c r="E943" s="40" t="s">
        <v>7613</v>
      </c>
    </row>
    <row r="944" spans="1:5" ht="12.75">
      <c r="A944" t="s">
        <v>58</v>
      </c>
      <c r="E944" s="39" t="s">
        <v>6988</v>
      </c>
    </row>
    <row r="945" spans="1:16" ht="12.75">
      <c r="A945" t="s">
        <v>48</v>
      </c>
      <c s="34" t="s">
        <v>1583</v>
      </c>
      <c s="34" t="s">
        <v>7012</v>
      </c>
      <c s="35" t="s">
        <v>5</v>
      </c>
      <c s="6" t="s">
        <v>7013</v>
      </c>
      <c s="36" t="s">
        <v>1380</v>
      </c>
      <c s="37">
        <v>73.26</v>
      </c>
      <c s="36">
        <v>0</v>
      </c>
      <c s="36">
        <f>ROUND(G945*H945,6)</f>
      </c>
      <c r="L945" s="38">
        <v>0</v>
      </c>
      <c s="32">
        <f>ROUND(ROUND(L945,2)*ROUND(G945,3),2)</f>
      </c>
      <c s="36" t="s">
        <v>6972</v>
      </c>
      <c>
        <f>(M945*21)/100</f>
      </c>
      <c t="s">
        <v>27</v>
      </c>
    </row>
    <row r="946" spans="1:5" ht="12.75">
      <c r="A946" s="35" t="s">
        <v>54</v>
      </c>
      <c r="E946" s="39" t="s">
        <v>5</v>
      </c>
    </row>
    <row r="947" spans="1:5" ht="63.75">
      <c r="A947" s="35" t="s">
        <v>56</v>
      </c>
      <c r="E947" s="40" t="s">
        <v>7614</v>
      </c>
    </row>
    <row r="948" spans="1:5" ht="12.75">
      <c r="A948" t="s">
        <v>58</v>
      </c>
      <c r="E948" s="39" t="s">
        <v>1356</v>
      </c>
    </row>
    <row r="949" spans="1:16" ht="12.75">
      <c r="A949" t="s">
        <v>48</v>
      </c>
      <c s="34" t="s">
        <v>1586</v>
      </c>
      <c s="34" t="s">
        <v>7015</v>
      </c>
      <c s="35" t="s">
        <v>5</v>
      </c>
      <c s="6" t="s">
        <v>7016</v>
      </c>
      <c s="36" t="s">
        <v>1380</v>
      </c>
      <c s="37">
        <v>192.515</v>
      </c>
      <c s="36">
        <v>0</v>
      </c>
      <c s="36">
        <f>ROUND(G949*H949,6)</f>
      </c>
      <c r="L949" s="38">
        <v>0</v>
      </c>
      <c s="32">
        <f>ROUND(ROUND(L949,2)*ROUND(G949,3),2)</f>
      </c>
      <c s="36" t="s">
        <v>6972</v>
      </c>
      <c>
        <f>(M949*21)/100</f>
      </c>
      <c t="s">
        <v>27</v>
      </c>
    </row>
    <row r="950" spans="1:5" ht="12.75">
      <c r="A950" s="35" t="s">
        <v>54</v>
      </c>
      <c r="E950" s="39" t="s">
        <v>5</v>
      </c>
    </row>
    <row r="951" spans="1:5" ht="76.5">
      <c r="A951" s="35" t="s">
        <v>56</v>
      </c>
      <c r="E951" s="40" t="s">
        <v>7615</v>
      </c>
    </row>
    <row r="952" spans="1:5" ht="12.75">
      <c r="A952" t="s">
        <v>58</v>
      </c>
      <c r="E952" s="39" t="s">
        <v>6550</v>
      </c>
    </row>
    <row r="953" spans="1:16" ht="12.75">
      <c r="A953" t="s">
        <v>48</v>
      </c>
      <c s="34" t="s">
        <v>1588</v>
      </c>
      <c s="34" t="s">
        <v>7018</v>
      </c>
      <c s="35" t="s">
        <v>5</v>
      </c>
      <c s="6" t="s">
        <v>7019</v>
      </c>
      <c s="36" t="s">
        <v>1380</v>
      </c>
      <c s="37">
        <v>67.725</v>
      </c>
      <c s="36">
        <v>0</v>
      </c>
      <c s="36">
        <f>ROUND(G953*H953,6)</f>
      </c>
      <c r="L953" s="38">
        <v>0</v>
      </c>
      <c s="32">
        <f>ROUND(ROUND(L953,2)*ROUND(G953,3),2)</f>
      </c>
      <c s="36" t="s">
        <v>6972</v>
      </c>
      <c>
        <f>(M953*21)/100</f>
      </c>
      <c t="s">
        <v>27</v>
      </c>
    </row>
    <row r="954" spans="1:5" ht="12.75">
      <c r="A954" s="35" t="s">
        <v>54</v>
      </c>
      <c r="E954" s="39" t="s">
        <v>5</v>
      </c>
    </row>
    <row r="955" spans="1:5" ht="63.75">
      <c r="A955" s="35" t="s">
        <v>56</v>
      </c>
      <c r="E955" s="40" t="s">
        <v>7616</v>
      </c>
    </row>
    <row r="956" spans="1:5" ht="12.75">
      <c r="A956" t="s">
        <v>58</v>
      </c>
      <c r="E956" s="39" t="s">
        <v>6550</v>
      </c>
    </row>
    <row r="957" spans="1:16" ht="12.75">
      <c r="A957" t="s">
        <v>48</v>
      </c>
      <c s="34" t="s">
        <v>1589</v>
      </c>
      <c s="34" t="s">
        <v>7617</v>
      </c>
      <c s="35" t="s">
        <v>5</v>
      </c>
      <c s="6" t="s">
        <v>7022</v>
      </c>
      <c s="36" t="s">
        <v>246</v>
      </c>
      <c s="37">
        <v>106.285</v>
      </c>
      <c s="36">
        <v>0</v>
      </c>
      <c s="36">
        <f>ROUND(G957*H957,6)</f>
      </c>
      <c r="L957" s="38">
        <v>0</v>
      </c>
      <c s="32">
        <f>ROUND(ROUND(L957,2)*ROUND(G957,3),2)</f>
      </c>
      <c s="36" t="s">
        <v>1165</v>
      </c>
      <c>
        <f>(M957*21)/100</f>
      </c>
      <c t="s">
        <v>27</v>
      </c>
    </row>
    <row r="958" spans="1:5" ht="12.75">
      <c r="A958" s="35" t="s">
        <v>54</v>
      </c>
      <c r="E958" s="39" t="s">
        <v>7022</v>
      </c>
    </row>
    <row r="959" spans="1:5" ht="63.75">
      <c r="A959" s="35" t="s">
        <v>56</v>
      </c>
      <c r="E959" s="40" t="s">
        <v>7618</v>
      </c>
    </row>
    <row r="960" spans="1:5" ht="12.75">
      <c r="A960" t="s">
        <v>58</v>
      </c>
      <c r="E960" s="39" t="s">
        <v>6988</v>
      </c>
    </row>
    <row r="961" spans="1:16" ht="25.5">
      <c r="A961" t="s">
        <v>48</v>
      </c>
      <c s="34" t="s">
        <v>1592</v>
      </c>
      <c s="34" t="s">
        <v>1213</v>
      </c>
      <c s="35" t="s">
        <v>1214</v>
      </c>
      <c s="6" t="s">
        <v>1215</v>
      </c>
      <c s="36" t="s">
        <v>246</v>
      </c>
      <c s="37">
        <v>149.6</v>
      </c>
      <c s="36">
        <v>0</v>
      </c>
      <c s="36">
        <f>ROUND(G961*H961,6)</f>
      </c>
      <c r="L961" s="38">
        <v>0</v>
      </c>
      <c s="32">
        <f>ROUND(ROUND(L961,2)*ROUND(G961,3),2)</f>
      </c>
      <c s="36" t="s">
        <v>1165</v>
      </c>
      <c>
        <f>(M961*21)/100</f>
      </c>
      <c t="s">
        <v>27</v>
      </c>
    </row>
    <row r="962" spans="1:5" ht="12.75">
      <c r="A962" s="35" t="s">
        <v>54</v>
      </c>
      <c r="E962" s="39" t="s">
        <v>1183</v>
      </c>
    </row>
    <row r="963" spans="1:5" ht="12.75">
      <c r="A963" s="35" t="s">
        <v>56</v>
      </c>
      <c r="E963" s="40" t="s">
        <v>5</v>
      </c>
    </row>
    <row r="964" spans="1:5" ht="165.75">
      <c r="A964" t="s">
        <v>58</v>
      </c>
      <c r="E964" s="39" t="s">
        <v>1212</v>
      </c>
    </row>
    <row r="965" spans="1:16" ht="25.5">
      <c r="A965" t="s">
        <v>48</v>
      </c>
      <c s="34" t="s">
        <v>1596</v>
      </c>
      <c s="34" t="s">
        <v>1218</v>
      </c>
      <c s="35" t="s">
        <v>1219</v>
      </c>
      <c s="6" t="s">
        <v>1220</v>
      </c>
      <c s="36" t="s">
        <v>246</v>
      </c>
      <c s="37">
        <v>561.2</v>
      </c>
      <c s="36">
        <v>0</v>
      </c>
      <c s="36">
        <f>ROUND(G965*H965,6)</f>
      </c>
      <c r="L965" s="38">
        <v>0</v>
      </c>
      <c s="32">
        <f>ROUND(ROUND(L965,2)*ROUND(G965,3),2)</f>
      </c>
      <c s="36" t="s">
        <v>1165</v>
      </c>
      <c>
        <f>(M965*21)/100</f>
      </c>
      <c t="s">
        <v>27</v>
      </c>
    </row>
    <row r="966" spans="1:5" ht="12.75">
      <c r="A966" s="35" t="s">
        <v>54</v>
      </c>
      <c r="E966" s="39" t="s">
        <v>1183</v>
      </c>
    </row>
    <row r="967" spans="1:5" ht="12.75">
      <c r="A967" s="35" t="s">
        <v>56</v>
      </c>
      <c r="E967" s="40" t="s">
        <v>5</v>
      </c>
    </row>
    <row r="968" spans="1:5" ht="165.75">
      <c r="A968" t="s">
        <v>58</v>
      </c>
      <c r="E968" s="39" t="s">
        <v>1212</v>
      </c>
    </row>
    <row r="969" spans="1:16" ht="12.75">
      <c r="A969" t="s">
        <v>48</v>
      </c>
      <c s="34" t="s">
        <v>1599</v>
      </c>
      <c s="34" t="s">
        <v>7619</v>
      </c>
      <c s="35" t="s">
        <v>5</v>
      </c>
      <c s="6" t="s">
        <v>7620</v>
      </c>
      <c s="36" t="s">
        <v>52</v>
      </c>
      <c s="37">
        <v>40</v>
      </c>
      <c s="36">
        <v>0</v>
      </c>
      <c s="36">
        <f>ROUND(G969*H969,6)</f>
      </c>
      <c r="L969" s="38">
        <v>0</v>
      </c>
      <c s="32">
        <f>ROUND(ROUND(L969,2)*ROUND(G969,3),2)</f>
      </c>
      <c s="36" t="s">
        <v>1165</v>
      </c>
      <c>
        <f>(M969*21)/100</f>
      </c>
      <c t="s">
        <v>27</v>
      </c>
    </row>
    <row r="970" spans="1:5" ht="12.75">
      <c r="A970" s="35" t="s">
        <v>54</v>
      </c>
      <c r="E970" s="39" t="s">
        <v>7620</v>
      </c>
    </row>
    <row r="971" spans="1:5" ht="51">
      <c r="A971" s="35" t="s">
        <v>56</v>
      </c>
      <c r="E971" s="40" t="s">
        <v>7621</v>
      </c>
    </row>
    <row r="972" spans="1:5" ht="12.75">
      <c r="A972" t="s">
        <v>58</v>
      </c>
      <c r="E972" s="39" t="s">
        <v>6988</v>
      </c>
    </row>
    <row r="973" spans="1:16" ht="12.75">
      <c r="A973" t="s">
        <v>48</v>
      </c>
      <c s="34" t="s">
        <v>1602</v>
      </c>
      <c s="34" t="s">
        <v>7622</v>
      </c>
      <c s="35" t="s">
        <v>5</v>
      </c>
      <c s="6" t="s">
        <v>7623</v>
      </c>
      <c s="36" t="s">
        <v>163</v>
      </c>
      <c s="37">
        <v>535</v>
      </c>
      <c s="36">
        <v>0</v>
      </c>
      <c s="36">
        <f>ROUND(G973*H973,6)</f>
      </c>
      <c r="L973" s="38">
        <v>0</v>
      </c>
      <c s="32">
        <f>ROUND(ROUND(L973,2)*ROUND(G973,3),2)</f>
      </c>
      <c s="36" t="s">
        <v>6972</v>
      </c>
      <c>
        <f>(M973*21)/100</f>
      </c>
      <c t="s">
        <v>27</v>
      </c>
    </row>
    <row r="974" spans="1:5" ht="12.75">
      <c r="A974" s="35" t="s">
        <v>54</v>
      </c>
      <c r="E974" s="39" t="s">
        <v>5</v>
      </c>
    </row>
    <row r="975" spans="1:5" ht="63.75">
      <c r="A975" s="35" t="s">
        <v>56</v>
      </c>
      <c r="E975" s="40" t="s">
        <v>7624</v>
      </c>
    </row>
    <row r="976" spans="1:5" ht="12.75">
      <c r="A976" t="s">
        <v>58</v>
      </c>
      <c r="E976" s="39" t="s">
        <v>7478</v>
      </c>
    </row>
    <row r="977" spans="1:16" ht="12.75">
      <c r="A977" t="s">
        <v>48</v>
      </c>
      <c s="34" t="s">
        <v>1607</v>
      </c>
      <c s="34" t="s">
        <v>7625</v>
      </c>
      <c s="35" t="s">
        <v>5</v>
      </c>
      <c s="6" t="s">
        <v>7626</v>
      </c>
      <c s="36" t="s">
        <v>163</v>
      </c>
      <c s="37">
        <v>193</v>
      </c>
      <c s="36">
        <v>0</v>
      </c>
      <c s="36">
        <f>ROUND(G977*H977,6)</f>
      </c>
      <c r="L977" s="38">
        <v>0</v>
      </c>
      <c s="32">
        <f>ROUND(ROUND(L977,2)*ROUND(G977,3),2)</f>
      </c>
      <c s="36" t="s">
        <v>6972</v>
      </c>
      <c>
        <f>(M977*21)/100</f>
      </c>
      <c t="s">
        <v>27</v>
      </c>
    </row>
    <row r="978" spans="1:5" ht="12.75">
      <c r="A978" s="35" t="s">
        <v>54</v>
      </c>
      <c r="E978" s="39" t="s">
        <v>5</v>
      </c>
    </row>
    <row r="979" spans="1:5" ht="63.75">
      <c r="A979" s="35" t="s">
        <v>56</v>
      </c>
      <c r="E979" s="40" t="s">
        <v>7627</v>
      </c>
    </row>
    <row r="980" spans="1:5" ht="12.75">
      <c r="A980" t="s">
        <v>58</v>
      </c>
      <c r="E980" s="39" t="s">
        <v>7478</v>
      </c>
    </row>
    <row r="981" spans="1:16" ht="12.75">
      <c r="A981" t="s">
        <v>48</v>
      </c>
      <c s="34" t="s">
        <v>1610</v>
      </c>
      <c s="34" t="s">
        <v>7628</v>
      </c>
      <c s="35" t="s">
        <v>5</v>
      </c>
      <c s="6" t="s">
        <v>7629</v>
      </c>
      <c s="36" t="s">
        <v>163</v>
      </c>
      <c s="37">
        <v>70</v>
      </c>
      <c s="36">
        <v>0</v>
      </c>
      <c s="36">
        <f>ROUND(G981*H981,6)</f>
      </c>
      <c r="L981" s="38">
        <v>0</v>
      </c>
      <c s="32">
        <f>ROUND(ROUND(L981,2)*ROUND(G981,3),2)</f>
      </c>
      <c s="36" t="s">
        <v>6972</v>
      </c>
      <c>
        <f>(M981*21)/100</f>
      </c>
      <c t="s">
        <v>27</v>
      </c>
    </row>
    <row r="982" spans="1:5" ht="12.75">
      <c r="A982" s="35" t="s">
        <v>54</v>
      </c>
      <c r="E982" s="39" t="s">
        <v>5</v>
      </c>
    </row>
    <row r="983" spans="1:5" ht="63.75">
      <c r="A983" s="35" t="s">
        <v>56</v>
      </c>
      <c r="E983" s="40" t="s">
        <v>7630</v>
      </c>
    </row>
    <row r="984" spans="1:5" ht="12.75">
      <c r="A984" t="s">
        <v>58</v>
      </c>
      <c r="E984" s="39" t="s">
        <v>7478</v>
      </c>
    </row>
    <row r="985" spans="1:16" ht="12.75">
      <c r="A985" t="s">
        <v>48</v>
      </c>
      <c s="34" t="s">
        <v>1614</v>
      </c>
      <c s="34" t="s">
        <v>7631</v>
      </c>
      <c s="35" t="s">
        <v>5</v>
      </c>
      <c s="6" t="s">
        <v>7632</v>
      </c>
      <c s="36" t="s">
        <v>163</v>
      </c>
      <c s="37">
        <v>6</v>
      </c>
      <c s="36">
        <v>0</v>
      </c>
      <c s="36">
        <f>ROUND(G985*H985,6)</f>
      </c>
      <c r="L985" s="38">
        <v>0</v>
      </c>
      <c s="32">
        <f>ROUND(ROUND(L985,2)*ROUND(G985,3),2)</f>
      </c>
      <c s="36" t="s">
        <v>6972</v>
      </c>
      <c>
        <f>(M985*21)/100</f>
      </c>
      <c t="s">
        <v>27</v>
      </c>
    </row>
    <row r="986" spans="1:5" ht="12.75">
      <c r="A986" s="35" t="s">
        <v>54</v>
      </c>
      <c r="E986" s="39" t="s">
        <v>5</v>
      </c>
    </row>
    <row r="987" spans="1:5" ht="63.75">
      <c r="A987" s="35" t="s">
        <v>56</v>
      </c>
      <c r="E987" s="40" t="s">
        <v>7633</v>
      </c>
    </row>
    <row r="988" spans="1:5" ht="12.75">
      <c r="A988" t="s">
        <v>58</v>
      </c>
      <c r="E988" s="39" t="s">
        <v>7478</v>
      </c>
    </row>
    <row r="989" spans="1:16" ht="12.75">
      <c r="A989" t="s">
        <v>48</v>
      </c>
      <c s="34" t="s">
        <v>4209</v>
      </c>
      <c s="34" t="s">
        <v>7634</v>
      </c>
      <c s="35" t="s">
        <v>5</v>
      </c>
      <c s="6" t="s">
        <v>7635</v>
      </c>
      <c s="36" t="s">
        <v>163</v>
      </c>
      <c s="37">
        <v>12</v>
      </c>
      <c s="36">
        <v>0</v>
      </c>
      <c s="36">
        <f>ROUND(G989*H989,6)</f>
      </c>
      <c r="L989" s="38">
        <v>0</v>
      </c>
      <c s="32">
        <f>ROUND(ROUND(L989,2)*ROUND(G989,3),2)</f>
      </c>
      <c s="36" t="s">
        <v>6972</v>
      </c>
      <c>
        <f>(M989*21)/100</f>
      </c>
      <c t="s">
        <v>27</v>
      </c>
    </row>
    <row r="990" spans="1:5" ht="12.75">
      <c r="A990" s="35" t="s">
        <v>54</v>
      </c>
      <c r="E990" s="39" t="s">
        <v>5</v>
      </c>
    </row>
    <row r="991" spans="1:5" ht="63.75">
      <c r="A991" s="35" t="s">
        <v>56</v>
      </c>
      <c r="E991" s="40" t="s">
        <v>7636</v>
      </c>
    </row>
    <row r="992" spans="1:5" ht="12.75">
      <c r="A992" t="s">
        <v>58</v>
      </c>
      <c r="E992" s="39" t="s">
        <v>7478</v>
      </c>
    </row>
    <row r="993" spans="1:16" ht="25.5">
      <c r="A993" t="s">
        <v>48</v>
      </c>
      <c s="34" t="s">
        <v>4213</v>
      </c>
      <c s="34" t="s">
        <v>7637</v>
      </c>
      <c s="35" t="s">
        <v>5</v>
      </c>
      <c s="6" t="s">
        <v>7638</v>
      </c>
      <c s="36" t="s">
        <v>52</v>
      </c>
      <c s="37">
        <v>2</v>
      </c>
      <c s="36">
        <v>0</v>
      </c>
      <c s="36">
        <f>ROUND(G993*H993,6)</f>
      </c>
      <c r="L993" s="38">
        <v>0</v>
      </c>
      <c s="32">
        <f>ROUND(ROUND(L993,2)*ROUND(G993,3),2)</f>
      </c>
      <c s="36" t="s">
        <v>1165</v>
      </c>
      <c>
        <f>(M993*21)/100</f>
      </c>
      <c t="s">
        <v>27</v>
      </c>
    </row>
    <row r="994" spans="1:5" ht="25.5">
      <c r="A994" s="35" t="s">
        <v>54</v>
      </c>
      <c r="E994" s="39" t="s">
        <v>7638</v>
      </c>
    </row>
    <row r="995" spans="1:5" ht="76.5">
      <c r="A995" s="35" t="s">
        <v>56</v>
      </c>
      <c r="E995" s="40" t="s">
        <v>7639</v>
      </c>
    </row>
    <row r="996" spans="1:5" ht="25.5">
      <c r="A996" t="s">
        <v>58</v>
      </c>
      <c r="E996" s="39" t="s">
        <v>7640</v>
      </c>
    </row>
    <row r="997" spans="1:16" ht="25.5">
      <c r="A997" t="s">
        <v>48</v>
      </c>
      <c s="34" t="s">
        <v>4217</v>
      </c>
      <c s="34" t="s">
        <v>7641</v>
      </c>
      <c s="35" t="s">
        <v>5</v>
      </c>
      <c s="6" t="s">
        <v>7642</v>
      </c>
      <c s="36" t="s">
        <v>52</v>
      </c>
      <c s="37">
        <v>2</v>
      </c>
      <c s="36">
        <v>0</v>
      </c>
      <c s="36">
        <f>ROUND(G997*H997,6)</f>
      </c>
      <c r="L997" s="38">
        <v>0</v>
      </c>
      <c s="32">
        <f>ROUND(ROUND(L997,2)*ROUND(G997,3),2)</f>
      </c>
      <c s="36" t="s">
        <v>1165</v>
      </c>
      <c>
        <f>(M997*21)/100</f>
      </c>
      <c t="s">
        <v>27</v>
      </c>
    </row>
    <row r="998" spans="1:5" ht="25.5">
      <c r="A998" s="35" t="s">
        <v>54</v>
      </c>
      <c r="E998" s="39" t="s">
        <v>7642</v>
      </c>
    </row>
    <row r="999" spans="1:5" ht="76.5">
      <c r="A999" s="35" t="s">
        <v>56</v>
      </c>
      <c r="E999" s="40" t="s">
        <v>7643</v>
      </c>
    </row>
    <row r="1000" spans="1:5" ht="25.5">
      <c r="A1000" t="s">
        <v>58</v>
      </c>
      <c r="E1000" s="39" t="s">
        <v>7644</v>
      </c>
    </row>
    <row r="1001" spans="1:16" ht="25.5">
      <c r="A1001" t="s">
        <v>48</v>
      </c>
      <c s="34" t="s">
        <v>4221</v>
      </c>
      <c s="34" t="s">
        <v>7645</v>
      </c>
      <c s="35" t="s">
        <v>5</v>
      </c>
      <c s="6" t="s">
        <v>7646</v>
      </c>
      <c s="36" t="s">
        <v>52</v>
      </c>
      <c s="37">
        <v>6</v>
      </c>
      <c s="36">
        <v>0</v>
      </c>
      <c s="36">
        <f>ROUND(G1001*H1001,6)</f>
      </c>
      <c r="L1001" s="38">
        <v>0</v>
      </c>
      <c s="32">
        <f>ROUND(ROUND(L1001,2)*ROUND(G1001,3),2)</f>
      </c>
      <c s="36" t="s">
        <v>1165</v>
      </c>
      <c>
        <f>(M1001*21)/100</f>
      </c>
      <c t="s">
        <v>27</v>
      </c>
    </row>
    <row r="1002" spans="1:5" ht="25.5">
      <c r="A1002" s="35" t="s">
        <v>54</v>
      </c>
      <c r="E1002" s="39" t="s">
        <v>7646</v>
      </c>
    </row>
    <row r="1003" spans="1:5" ht="76.5">
      <c r="A1003" s="35" t="s">
        <v>56</v>
      </c>
      <c r="E1003" s="40" t="s">
        <v>7647</v>
      </c>
    </row>
    <row r="1004" spans="1:5" ht="25.5">
      <c r="A1004" t="s">
        <v>58</v>
      </c>
      <c r="E1004" s="39" t="s">
        <v>7640</v>
      </c>
    </row>
    <row r="1005" spans="1:16" ht="25.5">
      <c r="A1005" t="s">
        <v>48</v>
      </c>
      <c s="34" t="s">
        <v>4225</v>
      </c>
      <c s="34" t="s">
        <v>7648</v>
      </c>
      <c s="35" t="s">
        <v>5</v>
      </c>
      <c s="6" t="s">
        <v>7649</v>
      </c>
      <c s="36" t="s">
        <v>52</v>
      </c>
      <c s="37">
        <v>6</v>
      </c>
      <c s="36">
        <v>0</v>
      </c>
      <c s="36">
        <f>ROUND(G1005*H1005,6)</f>
      </c>
      <c r="L1005" s="38">
        <v>0</v>
      </c>
      <c s="32">
        <f>ROUND(ROUND(L1005,2)*ROUND(G1005,3),2)</f>
      </c>
      <c s="36" t="s">
        <v>1165</v>
      </c>
      <c>
        <f>(M1005*21)/100</f>
      </c>
      <c t="s">
        <v>27</v>
      </c>
    </row>
    <row r="1006" spans="1:5" ht="25.5">
      <c r="A1006" s="35" t="s">
        <v>54</v>
      </c>
      <c r="E1006" s="39" t="s">
        <v>7649</v>
      </c>
    </row>
    <row r="1007" spans="1:5" ht="76.5">
      <c r="A1007" s="35" t="s">
        <v>56</v>
      </c>
      <c r="E1007" s="40" t="s">
        <v>7650</v>
      </c>
    </row>
    <row r="1008" spans="1:5" ht="25.5">
      <c r="A1008" t="s">
        <v>58</v>
      </c>
      <c r="E1008" s="39" t="s">
        <v>7651</v>
      </c>
    </row>
    <row r="1009" spans="1:16" ht="25.5">
      <c r="A1009" t="s">
        <v>48</v>
      </c>
      <c s="34" t="s">
        <v>4230</v>
      </c>
      <c s="34" t="s">
        <v>7652</v>
      </c>
      <c s="35" t="s">
        <v>5</v>
      </c>
      <c s="6" t="s">
        <v>7653</v>
      </c>
      <c s="36" t="s">
        <v>52</v>
      </c>
      <c s="37">
        <v>1</v>
      </c>
      <c s="36">
        <v>0</v>
      </c>
      <c s="36">
        <f>ROUND(G1009*H1009,6)</f>
      </c>
      <c r="L1009" s="38">
        <v>0</v>
      </c>
      <c s="32">
        <f>ROUND(ROUND(L1009,2)*ROUND(G1009,3),2)</f>
      </c>
      <c s="36" t="s">
        <v>1165</v>
      </c>
      <c>
        <f>(M1009*21)/100</f>
      </c>
      <c t="s">
        <v>27</v>
      </c>
    </row>
    <row r="1010" spans="1:5" ht="25.5">
      <c r="A1010" s="35" t="s">
        <v>54</v>
      </c>
      <c r="E1010" s="39" t="s">
        <v>7653</v>
      </c>
    </row>
    <row r="1011" spans="1:5" ht="76.5">
      <c r="A1011" s="35" t="s">
        <v>56</v>
      </c>
      <c r="E1011" s="40" t="s">
        <v>7654</v>
      </c>
    </row>
    <row r="1012" spans="1:5" ht="25.5">
      <c r="A1012" t="s">
        <v>58</v>
      </c>
      <c r="E1012" s="39" t="s">
        <v>7640</v>
      </c>
    </row>
    <row r="1013" spans="1:16" ht="25.5">
      <c r="A1013" t="s">
        <v>48</v>
      </c>
      <c s="34" t="s">
        <v>4232</v>
      </c>
      <c s="34" t="s">
        <v>7655</v>
      </c>
      <c s="35" t="s">
        <v>5</v>
      </c>
      <c s="6" t="s">
        <v>7656</v>
      </c>
      <c s="36" t="s">
        <v>52</v>
      </c>
      <c s="37">
        <v>1</v>
      </c>
      <c s="36">
        <v>0</v>
      </c>
      <c s="36">
        <f>ROUND(G1013*H1013,6)</f>
      </c>
      <c r="L1013" s="38">
        <v>0</v>
      </c>
      <c s="32">
        <f>ROUND(ROUND(L1013,2)*ROUND(G1013,3),2)</f>
      </c>
      <c s="36" t="s">
        <v>1165</v>
      </c>
      <c>
        <f>(M1013*21)/100</f>
      </c>
      <c t="s">
        <v>27</v>
      </c>
    </row>
    <row r="1014" spans="1:5" ht="25.5">
      <c r="A1014" s="35" t="s">
        <v>54</v>
      </c>
      <c r="E1014" s="39" t="s">
        <v>7656</v>
      </c>
    </row>
    <row r="1015" spans="1:5" ht="76.5">
      <c r="A1015" s="35" t="s">
        <v>56</v>
      </c>
      <c r="E1015" s="40" t="s">
        <v>7657</v>
      </c>
    </row>
    <row r="1016" spans="1:5" ht="25.5">
      <c r="A1016" t="s">
        <v>58</v>
      </c>
      <c r="E1016" s="39" t="s">
        <v>7651</v>
      </c>
    </row>
    <row r="1017" spans="1:16" ht="25.5">
      <c r="A1017" t="s">
        <v>48</v>
      </c>
      <c s="34" t="s">
        <v>4236</v>
      </c>
      <c s="34" t="s">
        <v>7658</v>
      </c>
      <c s="35" t="s">
        <v>5</v>
      </c>
      <c s="6" t="s">
        <v>7659</v>
      </c>
      <c s="36" t="s">
        <v>52</v>
      </c>
      <c s="37">
        <v>3</v>
      </c>
      <c s="36">
        <v>0</v>
      </c>
      <c s="36">
        <f>ROUND(G1017*H1017,6)</f>
      </c>
      <c r="L1017" s="38">
        <v>0</v>
      </c>
      <c s="32">
        <f>ROUND(ROUND(L1017,2)*ROUND(G1017,3),2)</f>
      </c>
      <c s="36" t="s">
        <v>1165</v>
      </c>
      <c>
        <f>(M1017*21)/100</f>
      </c>
      <c t="s">
        <v>27</v>
      </c>
    </row>
    <row r="1018" spans="1:5" ht="25.5">
      <c r="A1018" s="35" t="s">
        <v>54</v>
      </c>
      <c r="E1018" s="39" t="s">
        <v>7659</v>
      </c>
    </row>
    <row r="1019" spans="1:5" ht="76.5">
      <c r="A1019" s="35" t="s">
        <v>56</v>
      </c>
      <c r="E1019" s="40" t="s">
        <v>7660</v>
      </c>
    </row>
    <row r="1020" spans="1:5" ht="25.5">
      <c r="A1020" t="s">
        <v>58</v>
      </c>
      <c r="E1020" s="39" t="s">
        <v>7640</v>
      </c>
    </row>
    <row r="1021" spans="1:16" ht="25.5">
      <c r="A1021" t="s">
        <v>48</v>
      </c>
      <c s="34" t="s">
        <v>4239</v>
      </c>
      <c s="34" t="s">
        <v>7661</v>
      </c>
      <c s="35" t="s">
        <v>5</v>
      </c>
      <c s="6" t="s">
        <v>7662</v>
      </c>
      <c s="36" t="s">
        <v>52</v>
      </c>
      <c s="37">
        <v>3</v>
      </c>
      <c s="36">
        <v>0</v>
      </c>
      <c s="36">
        <f>ROUND(G1021*H1021,6)</f>
      </c>
      <c r="L1021" s="38">
        <v>0</v>
      </c>
      <c s="32">
        <f>ROUND(ROUND(L1021,2)*ROUND(G1021,3),2)</f>
      </c>
      <c s="36" t="s">
        <v>1165</v>
      </c>
      <c>
        <f>(M1021*21)/100</f>
      </c>
      <c t="s">
        <v>27</v>
      </c>
    </row>
    <row r="1022" spans="1:5" ht="25.5">
      <c r="A1022" s="35" t="s">
        <v>54</v>
      </c>
      <c r="E1022" s="39" t="s">
        <v>7662</v>
      </c>
    </row>
    <row r="1023" spans="1:5" ht="76.5">
      <c r="A1023" s="35" t="s">
        <v>56</v>
      </c>
      <c r="E1023" s="40" t="s">
        <v>7663</v>
      </c>
    </row>
    <row r="1024" spans="1:5" ht="25.5">
      <c r="A1024" t="s">
        <v>58</v>
      </c>
      <c r="E1024" s="39" t="s">
        <v>7651</v>
      </c>
    </row>
    <row r="1025" spans="1:16" ht="25.5">
      <c r="A1025" t="s">
        <v>48</v>
      </c>
      <c s="34" t="s">
        <v>4244</v>
      </c>
      <c s="34" t="s">
        <v>7664</v>
      </c>
      <c s="35" t="s">
        <v>5</v>
      </c>
      <c s="6" t="s">
        <v>7665</v>
      </c>
      <c s="36" t="s">
        <v>52</v>
      </c>
      <c s="37">
        <v>6</v>
      </c>
      <c s="36">
        <v>0</v>
      </c>
      <c s="36">
        <f>ROUND(G1025*H1025,6)</f>
      </c>
      <c r="L1025" s="38">
        <v>0</v>
      </c>
      <c s="32">
        <f>ROUND(ROUND(L1025,2)*ROUND(G1025,3),2)</f>
      </c>
      <c s="36" t="s">
        <v>1165</v>
      </c>
      <c>
        <f>(M1025*21)/100</f>
      </c>
      <c t="s">
        <v>27</v>
      </c>
    </row>
    <row r="1026" spans="1:5" ht="25.5">
      <c r="A1026" s="35" t="s">
        <v>54</v>
      </c>
      <c r="E1026" s="39" t="s">
        <v>7665</v>
      </c>
    </row>
    <row r="1027" spans="1:5" ht="76.5">
      <c r="A1027" s="35" t="s">
        <v>56</v>
      </c>
      <c r="E1027" s="40" t="s">
        <v>7666</v>
      </c>
    </row>
    <row r="1028" spans="1:5" ht="25.5">
      <c r="A1028" t="s">
        <v>58</v>
      </c>
      <c r="E1028" s="39" t="s">
        <v>7640</v>
      </c>
    </row>
    <row r="1029" spans="1:16" ht="25.5">
      <c r="A1029" t="s">
        <v>48</v>
      </c>
      <c s="34" t="s">
        <v>4248</v>
      </c>
      <c s="34" t="s">
        <v>7667</v>
      </c>
      <c s="35" t="s">
        <v>5</v>
      </c>
      <c s="6" t="s">
        <v>7668</v>
      </c>
      <c s="36" t="s">
        <v>52</v>
      </c>
      <c s="37">
        <v>6</v>
      </c>
      <c s="36">
        <v>0</v>
      </c>
      <c s="36">
        <f>ROUND(G1029*H1029,6)</f>
      </c>
      <c r="L1029" s="38">
        <v>0</v>
      </c>
      <c s="32">
        <f>ROUND(ROUND(L1029,2)*ROUND(G1029,3),2)</f>
      </c>
      <c s="36" t="s">
        <v>1165</v>
      </c>
      <c>
        <f>(M1029*21)/100</f>
      </c>
      <c t="s">
        <v>27</v>
      </c>
    </row>
    <row r="1030" spans="1:5" ht="25.5">
      <c r="A1030" s="35" t="s">
        <v>54</v>
      </c>
      <c r="E1030" s="39" t="s">
        <v>7668</v>
      </c>
    </row>
    <row r="1031" spans="1:5" ht="76.5">
      <c r="A1031" s="35" t="s">
        <v>56</v>
      </c>
      <c r="E1031" s="40" t="s">
        <v>7669</v>
      </c>
    </row>
    <row r="1032" spans="1:5" ht="25.5">
      <c r="A1032" t="s">
        <v>58</v>
      </c>
      <c r="E1032" s="39" t="s">
        <v>7644</v>
      </c>
    </row>
    <row r="1033" spans="1:16" ht="25.5">
      <c r="A1033" t="s">
        <v>48</v>
      </c>
      <c s="34" t="s">
        <v>4253</v>
      </c>
      <c s="34" t="s">
        <v>7670</v>
      </c>
      <c s="35" t="s">
        <v>5</v>
      </c>
      <c s="6" t="s">
        <v>7671</v>
      </c>
      <c s="36" t="s">
        <v>52</v>
      </c>
      <c s="37">
        <v>3</v>
      </c>
      <c s="36">
        <v>0</v>
      </c>
      <c s="36">
        <f>ROUND(G1033*H1033,6)</f>
      </c>
      <c r="L1033" s="38">
        <v>0</v>
      </c>
      <c s="32">
        <f>ROUND(ROUND(L1033,2)*ROUND(G1033,3),2)</f>
      </c>
      <c s="36" t="s">
        <v>1165</v>
      </c>
      <c>
        <f>(M1033*21)/100</f>
      </c>
      <c t="s">
        <v>27</v>
      </c>
    </row>
    <row r="1034" spans="1:5" ht="25.5">
      <c r="A1034" s="35" t="s">
        <v>54</v>
      </c>
      <c r="E1034" s="39" t="s">
        <v>7671</v>
      </c>
    </row>
    <row r="1035" spans="1:5" ht="76.5">
      <c r="A1035" s="35" t="s">
        <v>56</v>
      </c>
      <c r="E1035" s="40" t="s">
        <v>7672</v>
      </c>
    </row>
    <row r="1036" spans="1:5" ht="25.5">
      <c r="A1036" t="s">
        <v>58</v>
      </c>
      <c r="E1036" s="39" t="s">
        <v>7673</v>
      </c>
    </row>
    <row r="1037" spans="1:16" ht="25.5">
      <c r="A1037" t="s">
        <v>48</v>
      </c>
      <c s="34" t="s">
        <v>4256</v>
      </c>
      <c s="34" t="s">
        <v>7674</v>
      </c>
      <c s="35" t="s">
        <v>5</v>
      </c>
      <c s="6" t="s">
        <v>7675</v>
      </c>
      <c s="36" t="s">
        <v>52</v>
      </c>
      <c s="37">
        <v>3</v>
      </c>
      <c s="36">
        <v>0</v>
      </c>
      <c s="36">
        <f>ROUND(G1037*H1037,6)</f>
      </c>
      <c r="L1037" s="38">
        <v>0</v>
      </c>
      <c s="32">
        <f>ROUND(ROUND(L1037,2)*ROUND(G1037,3),2)</f>
      </c>
      <c s="36" t="s">
        <v>1165</v>
      </c>
      <c>
        <f>(M1037*21)/100</f>
      </c>
      <c t="s">
        <v>27</v>
      </c>
    </row>
    <row r="1038" spans="1:5" ht="25.5">
      <c r="A1038" s="35" t="s">
        <v>54</v>
      </c>
      <c r="E1038" s="39" t="s">
        <v>7675</v>
      </c>
    </row>
    <row r="1039" spans="1:5" ht="76.5">
      <c r="A1039" s="35" t="s">
        <v>56</v>
      </c>
      <c r="E1039" s="40" t="s">
        <v>7676</v>
      </c>
    </row>
    <row r="1040" spans="1:5" ht="25.5">
      <c r="A1040" t="s">
        <v>58</v>
      </c>
      <c r="E1040" s="39" t="s">
        <v>7677</v>
      </c>
    </row>
    <row r="1041" spans="1:16" ht="25.5">
      <c r="A1041" t="s">
        <v>48</v>
      </c>
      <c s="34" t="s">
        <v>4261</v>
      </c>
      <c s="34" t="s">
        <v>7678</v>
      </c>
      <c s="35" t="s">
        <v>5</v>
      </c>
      <c s="6" t="s">
        <v>7679</v>
      </c>
      <c s="36" t="s">
        <v>52</v>
      </c>
      <c s="37">
        <v>3</v>
      </c>
      <c s="36">
        <v>0</v>
      </c>
      <c s="36">
        <f>ROUND(G1041*H1041,6)</f>
      </c>
      <c r="L1041" s="38">
        <v>0</v>
      </c>
      <c s="32">
        <f>ROUND(ROUND(L1041,2)*ROUND(G1041,3),2)</f>
      </c>
      <c s="36" t="s">
        <v>1165</v>
      </c>
      <c>
        <f>(M1041*21)/100</f>
      </c>
      <c t="s">
        <v>27</v>
      </c>
    </row>
    <row r="1042" spans="1:5" ht="25.5">
      <c r="A1042" s="35" t="s">
        <v>54</v>
      </c>
      <c r="E1042" s="39" t="s">
        <v>7679</v>
      </c>
    </row>
    <row r="1043" spans="1:5" ht="76.5">
      <c r="A1043" s="35" t="s">
        <v>56</v>
      </c>
      <c r="E1043" s="40" t="s">
        <v>7680</v>
      </c>
    </row>
    <row r="1044" spans="1:5" ht="25.5">
      <c r="A1044" t="s">
        <v>58</v>
      </c>
      <c r="E1044" s="39" t="s">
        <v>7681</v>
      </c>
    </row>
    <row r="1045" spans="1:16" ht="25.5">
      <c r="A1045" t="s">
        <v>48</v>
      </c>
      <c s="34" t="s">
        <v>4262</v>
      </c>
      <c s="34" t="s">
        <v>7682</v>
      </c>
      <c s="35" t="s">
        <v>5</v>
      </c>
      <c s="6" t="s">
        <v>7683</v>
      </c>
      <c s="36" t="s">
        <v>52</v>
      </c>
      <c s="37">
        <v>3</v>
      </c>
      <c s="36">
        <v>0</v>
      </c>
      <c s="36">
        <f>ROUND(G1045*H1045,6)</f>
      </c>
      <c r="L1045" s="38">
        <v>0</v>
      </c>
      <c s="32">
        <f>ROUND(ROUND(L1045,2)*ROUND(G1045,3),2)</f>
      </c>
      <c s="36" t="s">
        <v>1165</v>
      </c>
      <c>
        <f>(M1045*21)/100</f>
      </c>
      <c t="s">
        <v>27</v>
      </c>
    </row>
    <row r="1046" spans="1:5" ht="25.5">
      <c r="A1046" s="35" t="s">
        <v>54</v>
      </c>
      <c r="E1046" s="39" t="s">
        <v>7683</v>
      </c>
    </row>
    <row r="1047" spans="1:5" ht="76.5">
      <c r="A1047" s="35" t="s">
        <v>56</v>
      </c>
      <c r="E1047" s="40" t="s">
        <v>7684</v>
      </c>
    </row>
    <row r="1048" spans="1:5" ht="25.5">
      <c r="A1048" t="s">
        <v>58</v>
      </c>
      <c r="E1048" s="39" t="s">
        <v>7677</v>
      </c>
    </row>
    <row r="1049" spans="1:16" ht="12.75">
      <c r="A1049" t="s">
        <v>48</v>
      </c>
      <c s="34" t="s">
        <v>4267</v>
      </c>
      <c s="34" t="s">
        <v>7685</v>
      </c>
      <c s="35" t="s">
        <v>5</v>
      </c>
      <c s="6" t="s">
        <v>7686</v>
      </c>
      <c s="36" t="s">
        <v>163</v>
      </c>
      <c s="37">
        <v>100</v>
      </c>
      <c s="36">
        <v>0</v>
      </c>
      <c s="36">
        <f>ROUND(G1049*H1049,6)</f>
      </c>
      <c r="L1049" s="38">
        <v>0</v>
      </c>
      <c s="32">
        <f>ROUND(ROUND(L1049,2)*ROUND(G1049,3),2)</f>
      </c>
      <c s="36" t="s">
        <v>1165</v>
      </c>
      <c>
        <f>(M1049*21)/100</f>
      </c>
      <c t="s">
        <v>27</v>
      </c>
    </row>
    <row r="1050" spans="1:5" ht="12.75">
      <c r="A1050" s="35" t="s">
        <v>54</v>
      </c>
      <c r="E1050" s="39" t="s">
        <v>7686</v>
      </c>
    </row>
    <row r="1051" spans="1:5" ht="76.5">
      <c r="A1051" s="35" t="s">
        <v>56</v>
      </c>
      <c r="E1051" s="40" t="s">
        <v>7687</v>
      </c>
    </row>
    <row r="1052" spans="1:5" ht="12.75">
      <c r="A1052" t="s">
        <v>58</v>
      </c>
      <c r="E1052" s="39" t="s">
        <v>6988</v>
      </c>
    </row>
    <row r="1053" spans="1:16" ht="12.75">
      <c r="A1053" t="s">
        <v>48</v>
      </c>
      <c s="34" t="s">
        <v>4268</v>
      </c>
      <c s="34" t="s">
        <v>7688</v>
      </c>
      <c s="35" t="s">
        <v>5</v>
      </c>
      <c s="6" t="s">
        <v>7689</v>
      </c>
      <c s="36" t="s">
        <v>163</v>
      </c>
      <c s="37">
        <v>221</v>
      </c>
      <c s="36">
        <v>0</v>
      </c>
      <c s="36">
        <f>ROUND(G1053*H1053,6)</f>
      </c>
      <c r="L1053" s="38">
        <v>0</v>
      </c>
      <c s="32">
        <f>ROUND(ROUND(L1053,2)*ROUND(G1053,3),2)</f>
      </c>
      <c s="36" t="s">
        <v>6972</v>
      </c>
      <c>
        <f>(M1053*21)/100</f>
      </c>
      <c t="s">
        <v>27</v>
      </c>
    </row>
    <row r="1054" spans="1:5" ht="12.75">
      <c r="A1054" s="35" t="s">
        <v>54</v>
      </c>
      <c r="E1054" s="39" t="s">
        <v>5</v>
      </c>
    </row>
    <row r="1055" spans="1:5" ht="76.5">
      <c r="A1055" s="35" t="s">
        <v>56</v>
      </c>
      <c r="E1055" s="40" t="s">
        <v>7690</v>
      </c>
    </row>
    <row r="1056" spans="1:5" ht="12.75">
      <c r="A1056" t="s">
        <v>58</v>
      </c>
      <c r="E1056" s="39" t="s">
        <v>7478</v>
      </c>
    </row>
    <row r="1057" spans="1:16" ht="25.5">
      <c r="A1057" t="s">
        <v>48</v>
      </c>
      <c s="34" t="s">
        <v>4272</v>
      </c>
      <c s="34" t="s">
        <v>7691</v>
      </c>
      <c s="35" t="s">
        <v>5</v>
      </c>
      <c s="6" t="s">
        <v>7692</v>
      </c>
      <c s="36" t="s">
        <v>52</v>
      </c>
      <c s="37">
        <v>5</v>
      </c>
      <c s="36">
        <v>0</v>
      </c>
      <c s="36">
        <f>ROUND(G1057*H1057,6)</f>
      </c>
      <c r="L1057" s="38">
        <v>0</v>
      </c>
      <c s="32">
        <f>ROUND(ROUND(L1057,2)*ROUND(G1057,3),2)</f>
      </c>
      <c s="36" t="s">
        <v>1165</v>
      </c>
      <c>
        <f>(M1057*21)/100</f>
      </c>
      <c t="s">
        <v>27</v>
      </c>
    </row>
    <row r="1058" spans="1:5" ht="25.5">
      <c r="A1058" s="35" t="s">
        <v>54</v>
      </c>
      <c r="E1058" s="39" t="s">
        <v>7692</v>
      </c>
    </row>
    <row r="1059" spans="1:5" ht="89.25">
      <c r="A1059" s="35" t="s">
        <v>56</v>
      </c>
      <c r="E1059" s="40" t="s">
        <v>7693</v>
      </c>
    </row>
    <row r="1060" spans="1:5" ht="12.75">
      <c r="A1060" t="s">
        <v>58</v>
      </c>
      <c r="E1060" s="39" t="s">
        <v>6988</v>
      </c>
    </row>
    <row r="1061" spans="1:16" ht="25.5">
      <c r="A1061" t="s">
        <v>48</v>
      </c>
      <c s="34" t="s">
        <v>4275</v>
      </c>
      <c s="34" t="s">
        <v>7694</v>
      </c>
      <c s="35" t="s">
        <v>5</v>
      </c>
      <c s="6" t="s">
        <v>7695</v>
      </c>
      <c s="36" t="s">
        <v>52</v>
      </c>
      <c s="37">
        <v>5</v>
      </c>
      <c s="36">
        <v>0</v>
      </c>
      <c s="36">
        <f>ROUND(G1061*H1061,6)</f>
      </c>
      <c r="L1061" s="38">
        <v>0</v>
      </c>
      <c s="32">
        <f>ROUND(ROUND(L1061,2)*ROUND(G1061,3),2)</f>
      </c>
      <c s="36" t="s">
        <v>1165</v>
      </c>
      <c>
        <f>(M1061*21)/100</f>
      </c>
      <c t="s">
        <v>27</v>
      </c>
    </row>
    <row r="1062" spans="1:5" ht="25.5">
      <c r="A1062" s="35" t="s">
        <v>54</v>
      </c>
      <c r="E1062" s="39" t="s">
        <v>7695</v>
      </c>
    </row>
    <row r="1063" spans="1:5" ht="76.5">
      <c r="A1063" s="35" t="s">
        <v>56</v>
      </c>
      <c r="E1063" s="40" t="s">
        <v>7696</v>
      </c>
    </row>
    <row r="1064" spans="1:5" ht="12.75">
      <c r="A1064" t="s">
        <v>58</v>
      </c>
      <c r="E1064" s="39" t="s">
        <v>6988</v>
      </c>
    </row>
    <row r="1065" spans="1:16" ht="25.5">
      <c r="A1065" t="s">
        <v>48</v>
      </c>
      <c s="34" t="s">
        <v>4279</v>
      </c>
      <c s="34" t="s">
        <v>7697</v>
      </c>
      <c s="35" t="s">
        <v>5</v>
      </c>
      <c s="6" t="s">
        <v>7698</v>
      </c>
      <c s="36" t="s">
        <v>52</v>
      </c>
      <c s="37">
        <v>19</v>
      </c>
      <c s="36">
        <v>0</v>
      </c>
      <c s="36">
        <f>ROUND(G1065*H1065,6)</f>
      </c>
      <c r="L1065" s="38">
        <v>0</v>
      </c>
      <c s="32">
        <f>ROUND(ROUND(L1065,2)*ROUND(G1065,3),2)</f>
      </c>
      <c s="36" t="s">
        <v>1165</v>
      </c>
      <c>
        <f>(M1065*21)/100</f>
      </c>
      <c t="s">
        <v>27</v>
      </c>
    </row>
    <row r="1066" spans="1:5" ht="25.5">
      <c r="A1066" s="35" t="s">
        <v>54</v>
      </c>
      <c r="E1066" s="39" t="s">
        <v>7698</v>
      </c>
    </row>
    <row r="1067" spans="1:5" ht="63.75">
      <c r="A1067" s="35" t="s">
        <v>56</v>
      </c>
      <c r="E1067" s="40" t="s">
        <v>7699</v>
      </c>
    </row>
    <row r="1068" spans="1:5" ht="12.75">
      <c r="A1068" t="s">
        <v>58</v>
      </c>
      <c r="E1068" s="39" t="s">
        <v>6988</v>
      </c>
    </row>
    <row r="1069" spans="1:16" ht="25.5">
      <c r="A1069" t="s">
        <v>48</v>
      </c>
      <c s="34" t="s">
        <v>4282</v>
      </c>
      <c s="34" t="s">
        <v>7700</v>
      </c>
      <c s="35" t="s">
        <v>5</v>
      </c>
      <c s="6" t="s">
        <v>7701</v>
      </c>
      <c s="36" t="s">
        <v>201</v>
      </c>
      <c s="37">
        <v>8</v>
      </c>
      <c s="36">
        <v>0</v>
      </c>
      <c s="36">
        <f>ROUND(G1069*H1069,6)</f>
      </c>
      <c r="L1069" s="38">
        <v>0</v>
      </c>
      <c s="32">
        <f>ROUND(ROUND(L1069,2)*ROUND(G1069,3),2)</f>
      </c>
      <c s="36" t="s">
        <v>1165</v>
      </c>
      <c>
        <f>(M1069*21)/100</f>
      </c>
      <c t="s">
        <v>27</v>
      </c>
    </row>
    <row r="1070" spans="1:5" ht="25.5">
      <c r="A1070" s="35" t="s">
        <v>54</v>
      </c>
      <c r="E1070" s="39" t="s">
        <v>7701</v>
      </c>
    </row>
    <row r="1071" spans="1:5" ht="76.5">
      <c r="A1071" s="35" t="s">
        <v>56</v>
      </c>
      <c r="E1071" s="40" t="s">
        <v>7702</v>
      </c>
    </row>
    <row r="1072" spans="1:5" ht="12.75">
      <c r="A1072" t="s">
        <v>58</v>
      </c>
      <c r="E1072" s="39" t="s">
        <v>6988</v>
      </c>
    </row>
    <row r="1073" spans="1:16" ht="12.75">
      <c r="A1073" t="s">
        <v>48</v>
      </c>
      <c s="34" t="s">
        <v>4285</v>
      </c>
      <c s="34" t="s">
        <v>7703</v>
      </c>
      <c s="35" t="s">
        <v>5</v>
      </c>
      <c s="6" t="s">
        <v>7704</v>
      </c>
      <c s="36" t="s">
        <v>52</v>
      </c>
      <c s="37">
        <v>1</v>
      </c>
      <c s="36">
        <v>0</v>
      </c>
      <c s="36">
        <f>ROUND(G1073*H1073,6)</f>
      </c>
      <c r="L1073" s="38">
        <v>0</v>
      </c>
      <c s="32">
        <f>ROUND(ROUND(L1073,2)*ROUND(G1073,3),2)</f>
      </c>
      <c s="36" t="s">
        <v>1165</v>
      </c>
      <c>
        <f>(M1073*21)/100</f>
      </c>
      <c t="s">
        <v>27</v>
      </c>
    </row>
    <row r="1074" spans="1:5" ht="12.75">
      <c r="A1074" s="35" t="s">
        <v>54</v>
      </c>
      <c r="E1074" s="39" t="s">
        <v>7704</v>
      </c>
    </row>
    <row r="1075" spans="1:5" ht="63.75">
      <c r="A1075" s="35" t="s">
        <v>56</v>
      </c>
      <c r="E1075" s="40" t="s">
        <v>7705</v>
      </c>
    </row>
    <row r="1076" spans="1:5" ht="12.75">
      <c r="A1076" t="s">
        <v>58</v>
      </c>
      <c r="E1076" s="39" t="s">
        <v>6988</v>
      </c>
    </row>
    <row r="1077" spans="1:16" ht="25.5">
      <c r="A1077" t="s">
        <v>48</v>
      </c>
      <c s="34" t="s">
        <v>4289</v>
      </c>
      <c s="34" t="s">
        <v>7706</v>
      </c>
      <c s="35" t="s">
        <v>5</v>
      </c>
      <c s="6" t="s">
        <v>7707</v>
      </c>
      <c s="36" t="s">
        <v>201</v>
      </c>
      <c s="37">
        <v>1</v>
      </c>
      <c s="36">
        <v>0</v>
      </c>
      <c s="36">
        <f>ROUND(G1077*H1077,6)</f>
      </c>
      <c r="L1077" s="38">
        <v>0</v>
      </c>
      <c s="32">
        <f>ROUND(ROUND(L1077,2)*ROUND(G1077,3),2)</f>
      </c>
      <c s="36" t="s">
        <v>1165</v>
      </c>
      <c>
        <f>(M1077*21)/100</f>
      </c>
      <c t="s">
        <v>27</v>
      </c>
    </row>
    <row r="1078" spans="1:5" ht="25.5">
      <c r="A1078" s="35" t="s">
        <v>54</v>
      </c>
      <c r="E1078" s="39" t="s">
        <v>7707</v>
      </c>
    </row>
    <row r="1079" spans="1:5" ht="76.5">
      <c r="A1079" s="35" t="s">
        <v>56</v>
      </c>
      <c r="E1079" s="40" t="s">
        <v>7708</v>
      </c>
    </row>
    <row r="1080" spans="1:5" ht="12.75">
      <c r="A1080" t="s">
        <v>58</v>
      </c>
      <c r="E1080" s="39" t="s">
        <v>6988</v>
      </c>
    </row>
    <row r="1081" spans="1:16" ht="25.5">
      <c r="A1081" t="s">
        <v>48</v>
      </c>
      <c s="34" t="s">
        <v>4292</v>
      </c>
      <c s="34" t="s">
        <v>7709</v>
      </c>
      <c s="35" t="s">
        <v>5</v>
      </c>
      <c s="6" t="s">
        <v>7710</v>
      </c>
      <c s="36" t="s">
        <v>52</v>
      </c>
      <c s="37">
        <v>5</v>
      </c>
      <c s="36">
        <v>0</v>
      </c>
      <c s="36">
        <f>ROUND(G1081*H1081,6)</f>
      </c>
      <c r="L1081" s="38">
        <v>0</v>
      </c>
      <c s="32">
        <f>ROUND(ROUND(L1081,2)*ROUND(G1081,3),2)</f>
      </c>
      <c s="36" t="s">
        <v>1165</v>
      </c>
      <c>
        <f>(M1081*21)/100</f>
      </c>
      <c t="s">
        <v>27</v>
      </c>
    </row>
    <row r="1082" spans="1:5" ht="38.25">
      <c r="A1082" s="35" t="s">
        <v>54</v>
      </c>
      <c r="E1082" s="39" t="s">
        <v>7711</v>
      </c>
    </row>
    <row r="1083" spans="1:5" ht="102">
      <c r="A1083" s="35" t="s">
        <v>56</v>
      </c>
      <c r="E1083" s="40" t="s">
        <v>7712</v>
      </c>
    </row>
    <row r="1084" spans="1:5" ht="25.5">
      <c r="A1084" t="s">
        <v>58</v>
      </c>
      <c r="E1084" s="39" t="s">
        <v>7713</v>
      </c>
    </row>
    <row r="1085" spans="1:16" ht="12.75">
      <c r="A1085" t="s">
        <v>48</v>
      </c>
      <c s="34" t="s">
        <v>4296</v>
      </c>
      <c s="34" t="s">
        <v>7714</v>
      </c>
      <c s="35" t="s">
        <v>5</v>
      </c>
      <c s="6" t="s">
        <v>7715</v>
      </c>
      <c s="36" t="s">
        <v>52</v>
      </c>
      <c s="37">
        <v>5</v>
      </c>
      <c s="36">
        <v>0</v>
      </c>
      <c s="36">
        <f>ROUND(G1085*H1085,6)</f>
      </c>
      <c r="L1085" s="38">
        <v>0</v>
      </c>
      <c s="32">
        <f>ROUND(ROUND(L1085,2)*ROUND(G1085,3),2)</f>
      </c>
      <c s="36" t="s">
        <v>6972</v>
      </c>
      <c>
        <f>(M1085*21)/100</f>
      </c>
      <c t="s">
        <v>27</v>
      </c>
    </row>
    <row r="1086" spans="1:5" ht="12.75">
      <c r="A1086" s="35" t="s">
        <v>54</v>
      </c>
      <c r="E1086" s="39" t="s">
        <v>5</v>
      </c>
    </row>
    <row r="1087" spans="1:5" ht="76.5">
      <c r="A1087" s="35" t="s">
        <v>56</v>
      </c>
      <c r="E1087" s="40" t="s">
        <v>7716</v>
      </c>
    </row>
    <row r="1088" spans="1:5" ht="12.75">
      <c r="A1088" t="s">
        <v>58</v>
      </c>
      <c r="E1088" s="39" t="s">
        <v>7478</v>
      </c>
    </row>
    <row r="1089" spans="1:16" ht="12.75">
      <c r="A1089" t="s">
        <v>48</v>
      </c>
      <c s="34" t="s">
        <v>4299</v>
      </c>
      <c s="34" t="s">
        <v>7717</v>
      </c>
      <c s="35" t="s">
        <v>5</v>
      </c>
      <c s="6" t="s">
        <v>7718</v>
      </c>
      <c s="36" t="s">
        <v>52</v>
      </c>
      <c s="37">
        <v>1</v>
      </c>
      <c s="36">
        <v>0</v>
      </c>
      <c s="36">
        <f>ROUND(G1089*H1089,6)</f>
      </c>
      <c r="L1089" s="38">
        <v>0</v>
      </c>
      <c s="32">
        <f>ROUND(ROUND(L1089,2)*ROUND(G1089,3),2)</f>
      </c>
      <c s="36" t="s">
        <v>6972</v>
      </c>
      <c>
        <f>(M1089*21)/100</f>
      </c>
      <c t="s">
        <v>27</v>
      </c>
    </row>
    <row r="1090" spans="1:5" ht="12.75">
      <c r="A1090" s="35" t="s">
        <v>54</v>
      </c>
      <c r="E1090" s="39" t="s">
        <v>5</v>
      </c>
    </row>
    <row r="1091" spans="1:5" ht="76.5">
      <c r="A1091" s="35" t="s">
        <v>56</v>
      </c>
      <c r="E1091" s="40" t="s">
        <v>7719</v>
      </c>
    </row>
    <row r="1092" spans="1:5" ht="12.75">
      <c r="A1092" t="s">
        <v>58</v>
      </c>
      <c r="E1092" s="39" t="s">
        <v>7478</v>
      </c>
    </row>
    <row r="1093" spans="1:16" ht="25.5">
      <c r="A1093" t="s">
        <v>48</v>
      </c>
      <c s="34" t="s">
        <v>4303</v>
      </c>
      <c s="34" t="s">
        <v>7720</v>
      </c>
      <c s="35" t="s">
        <v>5</v>
      </c>
      <c s="6" t="s">
        <v>7721</v>
      </c>
      <c s="36" t="s">
        <v>52</v>
      </c>
      <c s="37">
        <v>1</v>
      </c>
      <c s="36">
        <v>0</v>
      </c>
      <c s="36">
        <f>ROUND(G1093*H1093,6)</f>
      </c>
      <c r="L1093" s="38">
        <v>0</v>
      </c>
      <c s="32">
        <f>ROUND(ROUND(L1093,2)*ROUND(G1093,3),2)</f>
      </c>
      <c s="36" t="s">
        <v>6972</v>
      </c>
      <c>
        <f>(M1093*21)/100</f>
      </c>
      <c t="s">
        <v>27</v>
      </c>
    </row>
    <row r="1094" spans="1:5" ht="12.75">
      <c r="A1094" s="35" t="s">
        <v>54</v>
      </c>
      <c r="E1094" s="39" t="s">
        <v>5</v>
      </c>
    </row>
    <row r="1095" spans="1:5" ht="89.25">
      <c r="A1095" s="35" t="s">
        <v>56</v>
      </c>
      <c r="E1095" s="40" t="s">
        <v>7722</v>
      </c>
    </row>
    <row r="1096" spans="1:5" ht="12.75">
      <c r="A1096" t="s">
        <v>58</v>
      </c>
      <c r="E1096" s="39" t="s">
        <v>7478</v>
      </c>
    </row>
    <row r="1097" spans="1:16" ht="25.5">
      <c r="A1097" t="s">
        <v>48</v>
      </c>
      <c s="34" t="s">
        <v>4304</v>
      </c>
      <c s="34" t="s">
        <v>7723</v>
      </c>
      <c s="35" t="s">
        <v>5</v>
      </c>
      <c s="6" t="s">
        <v>7724</v>
      </c>
      <c s="36" t="s">
        <v>52</v>
      </c>
      <c s="37">
        <v>1</v>
      </c>
      <c s="36">
        <v>0</v>
      </c>
      <c s="36">
        <f>ROUND(G1097*H1097,6)</f>
      </c>
      <c r="L1097" s="38">
        <v>0</v>
      </c>
      <c s="32">
        <f>ROUND(ROUND(L1097,2)*ROUND(G1097,3),2)</f>
      </c>
      <c s="36" t="s">
        <v>6972</v>
      </c>
      <c>
        <f>(M1097*21)/100</f>
      </c>
      <c t="s">
        <v>27</v>
      </c>
    </row>
    <row r="1098" spans="1:5" ht="12.75">
      <c r="A1098" s="35" t="s">
        <v>54</v>
      </c>
      <c r="E1098" s="39" t="s">
        <v>5</v>
      </c>
    </row>
    <row r="1099" spans="1:5" ht="89.25">
      <c r="A1099" s="35" t="s">
        <v>56</v>
      </c>
      <c r="E1099" s="40" t="s">
        <v>7725</v>
      </c>
    </row>
    <row r="1100" spans="1:5" ht="12.75">
      <c r="A1100" t="s">
        <v>58</v>
      </c>
      <c r="E1100" s="39" t="s">
        <v>7478</v>
      </c>
    </row>
    <row r="1101" spans="1:16" ht="25.5">
      <c r="A1101" t="s">
        <v>48</v>
      </c>
      <c s="34" t="s">
        <v>4307</v>
      </c>
      <c s="34" t="s">
        <v>7726</v>
      </c>
      <c s="35" t="s">
        <v>5</v>
      </c>
      <c s="6" t="s">
        <v>7727</v>
      </c>
      <c s="36" t="s">
        <v>52</v>
      </c>
      <c s="37">
        <v>1</v>
      </c>
      <c s="36">
        <v>0</v>
      </c>
      <c s="36">
        <f>ROUND(G1101*H1101,6)</f>
      </c>
      <c r="L1101" s="38">
        <v>0</v>
      </c>
      <c s="32">
        <f>ROUND(ROUND(L1101,2)*ROUND(G1101,3),2)</f>
      </c>
      <c s="36" t="s">
        <v>1165</v>
      </c>
      <c>
        <f>(M1101*21)/100</f>
      </c>
      <c t="s">
        <v>27</v>
      </c>
    </row>
    <row r="1102" spans="1:5" ht="25.5">
      <c r="A1102" s="35" t="s">
        <v>54</v>
      </c>
      <c r="E1102" s="39" t="s">
        <v>7727</v>
      </c>
    </row>
    <row r="1103" spans="1:5" ht="63.75">
      <c r="A1103" s="35" t="s">
        <v>56</v>
      </c>
      <c r="E1103" s="40" t="s">
        <v>7728</v>
      </c>
    </row>
    <row r="1104" spans="1:5" ht="25.5">
      <c r="A1104" t="s">
        <v>58</v>
      </c>
      <c r="E1104" s="39" t="s">
        <v>7713</v>
      </c>
    </row>
    <row r="1105" spans="1:16" ht="25.5">
      <c r="A1105" t="s">
        <v>48</v>
      </c>
      <c s="34" t="s">
        <v>4311</v>
      </c>
      <c s="34" t="s">
        <v>7729</v>
      </c>
      <c s="35" t="s">
        <v>5</v>
      </c>
      <c s="6" t="s">
        <v>7730</v>
      </c>
      <c s="36" t="s">
        <v>163</v>
      </c>
      <c s="37">
        <v>798</v>
      </c>
      <c s="36">
        <v>0</v>
      </c>
      <c s="36">
        <f>ROUND(G1105*H1105,6)</f>
      </c>
      <c r="L1105" s="38">
        <v>0</v>
      </c>
      <c s="32">
        <f>ROUND(ROUND(L1105,2)*ROUND(G1105,3),2)</f>
      </c>
      <c s="36" t="s">
        <v>1165</v>
      </c>
      <c>
        <f>(M1105*21)/100</f>
      </c>
      <c t="s">
        <v>27</v>
      </c>
    </row>
    <row r="1106" spans="1:5" ht="25.5">
      <c r="A1106" s="35" t="s">
        <v>54</v>
      </c>
      <c r="E1106" s="39" t="s">
        <v>7730</v>
      </c>
    </row>
    <row r="1107" spans="1:5" ht="38.25">
      <c r="A1107" s="35" t="s">
        <v>56</v>
      </c>
      <c r="E1107" s="40" t="s">
        <v>7731</v>
      </c>
    </row>
    <row r="1108" spans="1:5" ht="38.25">
      <c r="A1108" t="s">
        <v>58</v>
      </c>
      <c r="E1108" s="39" t="s">
        <v>7732</v>
      </c>
    </row>
    <row r="1109" spans="1:16" ht="25.5">
      <c r="A1109" t="s">
        <v>48</v>
      </c>
      <c s="34" t="s">
        <v>4315</v>
      </c>
      <c s="34" t="s">
        <v>7733</v>
      </c>
      <c s="35" t="s">
        <v>5</v>
      </c>
      <c s="6" t="s">
        <v>7734</v>
      </c>
      <c s="36" t="s">
        <v>201</v>
      </c>
      <c s="37">
        <v>9</v>
      </c>
      <c s="36">
        <v>0</v>
      </c>
      <c s="36">
        <f>ROUND(G1109*H1109,6)</f>
      </c>
      <c r="L1109" s="38">
        <v>0</v>
      </c>
      <c s="32">
        <f>ROUND(ROUND(L1109,2)*ROUND(G1109,3),2)</f>
      </c>
      <c s="36" t="s">
        <v>1165</v>
      </c>
      <c>
        <f>(M1109*21)/100</f>
      </c>
      <c t="s">
        <v>27</v>
      </c>
    </row>
    <row r="1110" spans="1:5" ht="38.25">
      <c r="A1110" s="35" t="s">
        <v>54</v>
      </c>
      <c r="E1110" s="39" t="s">
        <v>7735</v>
      </c>
    </row>
    <row r="1111" spans="1:5" ht="76.5">
      <c r="A1111" s="35" t="s">
        <v>56</v>
      </c>
      <c r="E1111" s="40" t="s">
        <v>7736</v>
      </c>
    </row>
    <row r="1112" spans="1:5" ht="25.5">
      <c r="A1112" t="s">
        <v>58</v>
      </c>
      <c r="E1112" s="39" t="s">
        <v>7737</v>
      </c>
    </row>
    <row r="1113" spans="1:16" ht="25.5">
      <c r="A1113" t="s">
        <v>48</v>
      </c>
      <c s="34" t="s">
        <v>4318</v>
      </c>
      <c s="34" t="s">
        <v>7738</v>
      </c>
      <c s="35" t="s">
        <v>5</v>
      </c>
      <c s="6" t="s">
        <v>7739</v>
      </c>
      <c s="36" t="s">
        <v>201</v>
      </c>
      <c s="37">
        <v>2</v>
      </c>
      <c s="36">
        <v>0</v>
      </c>
      <c s="36">
        <f>ROUND(G1113*H1113,6)</f>
      </c>
      <c r="L1113" s="38">
        <v>0</v>
      </c>
      <c s="32">
        <f>ROUND(ROUND(L1113,2)*ROUND(G1113,3),2)</f>
      </c>
      <c s="36" t="s">
        <v>1165</v>
      </c>
      <c>
        <f>(M1113*21)/100</f>
      </c>
      <c t="s">
        <v>27</v>
      </c>
    </row>
    <row r="1114" spans="1:5" ht="38.25">
      <c r="A1114" s="35" t="s">
        <v>54</v>
      </c>
      <c r="E1114" s="39" t="s">
        <v>7740</v>
      </c>
    </row>
    <row r="1115" spans="1:5" ht="76.5">
      <c r="A1115" s="35" t="s">
        <v>56</v>
      </c>
      <c r="E1115" s="40" t="s">
        <v>7741</v>
      </c>
    </row>
    <row r="1116" spans="1:5" ht="25.5">
      <c r="A1116" t="s">
        <v>58</v>
      </c>
      <c r="E1116" s="39" t="s">
        <v>7737</v>
      </c>
    </row>
    <row r="1117" spans="1:16" ht="12.75">
      <c r="A1117" t="s">
        <v>48</v>
      </c>
      <c s="34" t="s">
        <v>4323</v>
      </c>
      <c s="34" t="s">
        <v>7742</v>
      </c>
      <c s="35" t="s">
        <v>5</v>
      </c>
      <c s="6" t="s">
        <v>7743</v>
      </c>
      <c s="36" t="s">
        <v>201</v>
      </c>
      <c s="37">
        <v>8</v>
      </c>
      <c s="36">
        <v>0</v>
      </c>
      <c s="36">
        <f>ROUND(G1117*H1117,6)</f>
      </c>
      <c r="L1117" s="38">
        <v>0</v>
      </c>
      <c s="32">
        <f>ROUND(ROUND(L1117,2)*ROUND(G1117,3),2)</f>
      </c>
      <c s="36" t="s">
        <v>1165</v>
      </c>
      <c>
        <f>(M1117*21)/100</f>
      </c>
      <c t="s">
        <v>27</v>
      </c>
    </row>
    <row r="1118" spans="1:5" ht="12.75">
      <c r="A1118" s="35" t="s">
        <v>54</v>
      </c>
      <c r="E1118" s="39" t="s">
        <v>7743</v>
      </c>
    </row>
    <row r="1119" spans="1:5" ht="25.5">
      <c r="A1119" s="35" t="s">
        <v>56</v>
      </c>
      <c r="E1119" s="40" t="s">
        <v>7744</v>
      </c>
    </row>
    <row r="1120" spans="1:5" ht="38.25">
      <c r="A1120" t="s">
        <v>58</v>
      </c>
      <c r="E1120" s="39" t="s">
        <v>7745</v>
      </c>
    </row>
    <row r="1121" spans="1:16" ht="12.75">
      <c r="A1121" t="s">
        <v>48</v>
      </c>
      <c s="34" t="s">
        <v>4326</v>
      </c>
      <c s="34" t="s">
        <v>7746</v>
      </c>
      <c s="35" t="s">
        <v>5</v>
      </c>
      <c s="6" t="s">
        <v>7747</v>
      </c>
      <c s="36" t="s">
        <v>201</v>
      </c>
      <c s="37">
        <v>1</v>
      </c>
      <c s="36">
        <v>0</v>
      </c>
      <c s="36">
        <f>ROUND(G1121*H1121,6)</f>
      </c>
      <c r="L1121" s="38">
        <v>0</v>
      </c>
      <c s="32">
        <f>ROUND(ROUND(L1121,2)*ROUND(G1121,3),2)</f>
      </c>
      <c s="36" t="s">
        <v>1165</v>
      </c>
      <c>
        <f>(M1121*21)/100</f>
      </c>
      <c t="s">
        <v>27</v>
      </c>
    </row>
    <row r="1122" spans="1:5" ht="12.75">
      <c r="A1122" s="35" t="s">
        <v>54</v>
      </c>
      <c r="E1122" s="39" t="s">
        <v>7747</v>
      </c>
    </row>
    <row r="1123" spans="1:5" ht="25.5">
      <c r="A1123" s="35" t="s">
        <v>56</v>
      </c>
      <c r="E1123" s="40" t="s">
        <v>7748</v>
      </c>
    </row>
    <row r="1124" spans="1:5" ht="38.25">
      <c r="A1124" t="s">
        <v>58</v>
      </c>
      <c r="E1124" s="39" t="s">
        <v>7745</v>
      </c>
    </row>
    <row r="1125" spans="1:16" ht="25.5">
      <c r="A1125" t="s">
        <v>48</v>
      </c>
      <c s="34" t="s">
        <v>4330</v>
      </c>
      <c s="34" t="s">
        <v>7749</v>
      </c>
      <c s="35" t="s">
        <v>5</v>
      </c>
      <c s="6" t="s">
        <v>7750</v>
      </c>
      <c s="36" t="s">
        <v>52</v>
      </c>
      <c s="37">
        <v>26</v>
      </c>
      <c s="36">
        <v>0</v>
      </c>
      <c s="36">
        <f>ROUND(G1125*H1125,6)</f>
      </c>
      <c r="L1125" s="38">
        <v>0</v>
      </c>
      <c s="32">
        <f>ROUND(ROUND(L1125,2)*ROUND(G1125,3),2)</f>
      </c>
      <c s="36" t="s">
        <v>1165</v>
      </c>
      <c>
        <f>(M1125*21)/100</f>
      </c>
      <c t="s">
        <v>27</v>
      </c>
    </row>
    <row r="1126" spans="1:5" ht="25.5">
      <c r="A1126" s="35" t="s">
        <v>54</v>
      </c>
      <c r="E1126" s="39" t="s">
        <v>7750</v>
      </c>
    </row>
    <row r="1127" spans="1:5" ht="38.25">
      <c r="A1127" s="35" t="s">
        <v>56</v>
      </c>
      <c r="E1127" s="40" t="s">
        <v>7751</v>
      </c>
    </row>
    <row r="1128" spans="1:5" ht="63.75">
      <c r="A1128" t="s">
        <v>58</v>
      </c>
      <c r="E1128" s="39" t="s">
        <v>7752</v>
      </c>
    </row>
    <row r="1129" spans="1:16" ht="25.5">
      <c r="A1129" t="s">
        <v>48</v>
      </c>
      <c s="34" t="s">
        <v>4333</v>
      </c>
      <c s="34" t="s">
        <v>7753</v>
      </c>
      <c s="35" t="s">
        <v>5</v>
      </c>
      <c s="6" t="s">
        <v>7754</v>
      </c>
      <c s="36" t="s">
        <v>201</v>
      </c>
      <c s="37">
        <v>26</v>
      </c>
      <c s="36">
        <v>0</v>
      </c>
      <c s="36">
        <f>ROUND(G1129*H1129,6)</f>
      </c>
      <c r="L1129" s="38">
        <v>0</v>
      </c>
      <c s="32">
        <f>ROUND(ROUND(L1129,2)*ROUND(G1129,3),2)</f>
      </c>
      <c s="36" t="s">
        <v>1165</v>
      </c>
      <c>
        <f>(M1129*21)/100</f>
      </c>
      <c t="s">
        <v>27</v>
      </c>
    </row>
    <row r="1130" spans="1:5" ht="25.5">
      <c r="A1130" s="35" t="s">
        <v>54</v>
      </c>
      <c r="E1130" s="39" t="s">
        <v>7754</v>
      </c>
    </row>
    <row r="1131" spans="1:5" ht="38.25">
      <c r="A1131" s="35" t="s">
        <v>56</v>
      </c>
      <c r="E1131" s="40" t="s">
        <v>7755</v>
      </c>
    </row>
    <row r="1132" spans="1:5" ht="38.25">
      <c r="A1132" t="s">
        <v>58</v>
      </c>
      <c r="E1132" s="39" t="s">
        <v>7745</v>
      </c>
    </row>
    <row r="1133" spans="1:16" ht="25.5">
      <c r="A1133" t="s">
        <v>48</v>
      </c>
      <c s="34" t="s">
        <v>4338</v>
      </c>
      <c s="34" t="s">
        <v>7756</v>
      </c>
      <c s="35" t="s">
        <v>5</v>
      </c>
      <c s="6" t="s">
        <v>7757</v>
      </c>
      <c s="36" t="s">
        <v>201</v>
      </c>
      <c s="37">
        <v>1</v>
      </c>
      <c s="36">
        <v>0</v>
      </c>
      <c s="36">
        <f>ROUND(G1133*H1133,6)</f>
      </c>
      <c r="L1133" s="38">
        <v>0</v>
      </c>
      <c s="32">
        <f>ROUND(ROUND(L1133,2)*ROUND(G1133,3),2)</f>
      </c>
      <c s="36" t="s">
        <v>1165</v>
      </c>
      <c>
        <f>(M1133*21)/100</f>
      </c>
      <c t="s">
        <v>27</v>
      </c>
    </row>
    <row r="1134" spans="1:5" ht="51">
      <c r="A1134" s="35" t="s">
        <v>54</v>
      </c>
      <c r="E1134" s="39" t="s">
        <v>7758</v>
      </c>
    </row>
    <row r="1135" spans="1:5" ht="63.75">
      <c r="A1135" s="35" t="s">
        <v>56</v>
      </c>
      <c r="E1135" s="40" t="s">
        <v>7759</v>
      </c>
    </row>
    <row r="1136" spans="1:5" ht="38.25">
      <c r="A1136" t="s">
        <v>58</v>
      </c>
      <c r="E1136" s="39" t="s">
        <v>7745</v>
      </c>
    </row>
    <row r="1137" spans="1:16" ht="25.5">
      <c r="A1137" t="s">
        <v>48</v>
      </c>
      <c s="34" t="s">
        <v>4342</v>
      </c>
      <c s="34" t="s">
        <v>7760</v>
      </c>
      <c s="35" t="s">
        <v>5</v>
      </c>
      <c s="6" t="s">
        <v>7730</v>
      </c>
      <c s="36" t="s">
        <v>163</v>
      </c>
      <c s="37">
        <v>18</v>
      </c>
      <c s="36">
        <v>0</v>
      </c>
      <c s="36">
        <f>ROUND(G1137*H1137,6)</f>
      </c>
      <c r="L1137" s="38">
        <v>0</v>
      </c>
      <c s="32">
        <f>ROUND(ROUND(L1137,2)*ROUND(G1137,3),2)</f>
      </c>
      <c s="36" t="s">
        <v>1165</v>
      </c>
      <c>
        <f>(M1137*21)/100</f>
      </c>
      <c t="s">
        <v>27</v>
      </c>
    </row>
    <row r="1138" spans="1:5" ht="25.5">
      <c r="A1138" s="35" t="s">
        <v>54</v>
      </c>
      <c r="E1138" s="39" t="s">
        <v>7730</v>
      </c>
    </row>
    <row r="1139" spans="1:5" ht="38.25">
      <c r="A1139" s="35" t="s">
        <v>56</v>
      </c>
      <c r="E1139" s="40" t="s">
        <v>7761</v>
      </c>
    </row>
    <row r="1140" spans="1:5" ht="25.5">
      <c r="A1140" t="s">
        <v>58</v>
      </c>
      <c r="E1140" s="39" t="s">
        <v>7494</v>
      </c>
    </row>
    <row r="1141" spans="1:16" ht="12.75">
      <c r="A1141" t="s">
        <v>48</v>
      </c>
      <c s="34" t="s">
        <v>4346</v>
      </c>
      <c s="34" t="s">
        <v>7762</v>
      </c>
      <c s="35" t="s">
        <v>7113</v>
      </c>
      <c s="6" t="s">
        <v>7763</v>
      </c>
      <c s="36" t="s">
        <v>52</v>
      </c>
      <c s="37">
        <v>3</v>
      </c>
      <c s="36">
        <v>0</v>
      </c>
      <c s="36">
        <f>ROUND(G1141*H1141,6)</f>
      </c>
      <c r="L1141" s="38">
        <v>0</v>
      </c>
      <c s="32">
        <f>ROUND(ROUND(L1141,2)*ROUND(G1141,3),2)</f>
      </c>
      <c s="36" t="s">
        <v>1165</v>
      </c>
      <c>
        <f>(M1141*21)/100</f>
      </c>
      <c t="s">
        <v>27</v>
      </c>
    </row>
    <row r="1142" spans="1:5" ht="12.75">
      <c r="A1142" s="35" t="s">
        <v>54</v>
      </c>
      <c r="E1142" s="39" t="s">
        <v>7763</v>
      </c>
    </row>
    <row r="1143" spans="1:5" ht="51">
      <c r="A1143" s="35" t="s">
        <v>56</v>
      </c>
      <c r="E1143" s="40" t="s">
        <v>7764</v>
      </c>
    </row>
    <row r="1144" spans="1:5" ht="12.75">
      <c r="A1144" t="s">
        <v>58</v>
      </c>
      <c r="E1144" s="39" t="s">
        <v>7765</v>
      </c>
    </row>
    <row r="1145" spans="1:13" ht="12.75">
      <c r="A1145" t="s">
        <v>46</v>
      </c>
      <c r="C1145" s="31" t="s">
        <v>2264</v>
      </c>
      <c r="E1145" s="33" t="s">
        <v>7766</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4350</v>
      </c>
      <c s="34" t="s">
        <v>7762</v>
      </c>
      <c s="35" t="s">
        <v>5</v>
      </c>
      <c s="6" t="s">
        <v>7767</v>
      </c>
      <c s="36" t="s">
        <v>163</v>
      </c>
      <c s="37">
        <v>115</v>
      </c>
      <c s="36">
        <v>0</v>
      </c>
      <c s="36">
        <f>ROUND(G1146*H1146,6)</f>
      </c>
      <c r="L1146" s="38">
        <v>0</v>
      </c>
      <c s="32">
        <f>ROUND(ROUND(L1146,2)*ROUND(G1146,3),2)</f>
      </c>
      <c s="36" t="s">
        <v>1165</v>
      </c>
      <c>
        <f>(M1146*21)/100</f>
      </c>
      <c t="s">
        <v>27</v>
      </c>
    </row>
    <row r="1147" spans="1:5" ht="12.75">
      <c r="A1147" s="35" t="s">
        <v>54</v>
      </c>
      <c r="E1147" s="39" t="s">
        <v>7767</v>
      </c>
    </row>
    <row r="1148" spans="1:5" ht="63.75">
      <c r="A1148" s="35" t="s">
        <v>56</v>
      </c>
      <c r="E1148" s="40" t="s">
        <v>7768</v>
      </c>
    </row>
    <row r="1149" spans="1:5" ht="12.75">
      <c r="A1149" t="s">
        <v>58</v>
      </c>
      <c r="E1149" s="39" t="s">
        <v>6988</v>
      </c>
    </row>
    <row r="1150" spans="1:16" ht="12.75">
      <c r="A1150" t="s">
        <v>48</v>
      </c>
      <c s="34" t="s">
        <v>4355</v>
      </c>
      <c s="34" t="s">
        <v>7769</v>
      </c>
      <c s="35" t="s">
        <v>5</v>
      </c>
      <c s="6" t="s">
        <v>7770</v>
      </c>
      <c s="36" t="s">
        <v>163</v>
      </c>
      <c s="37">
        <v>115</v>
      </c>
      <c s="36">
        <v>0</v>
      </c>
      <c s="36">
        <f>ROUND(G1150*H1150,6)</f>
      </c>
      <c r="L1150" s="38">
        <v>0</v>
      </c>
      <c s="32">
        <f>ROUND(ROUND(L1150,2)*ROUND(G1150,3),2)</f>
      </c>
      <c s="36" t="s">
        <v>1165</v>
      </c>
      <c>
        <f>(M1150*21)/100</f>
      </c>
      <c t="s">
        <v>27</v>
      </c>
    </row>
    <row r="1151" spans="1:5" ht="12.75">
      <c r="A1151" s="35" t="s">
        <v>54</v>
      </c>
      <c r="E1151" s="39" t="s">
        <v>7770</v>
      </c>
    </row>
    <row r="1152" spans="1:5" ht="38.25">
      <c r="A1152" s="35" t="s">
        <v>56</v>
      </c>
      <c r="E1152" s="40" t="s">
        <v>7771</v>
      </c>
    </row>
    <row r="1153" spans="1:5" ht="12.75">
      <c r="A1153" t="s">
        <v>58</v>
      </c>
      <c r="E1153" s="39" t="s">
        <v>6988</v>
      </c>
    </row>
    <row r="1154" spans="1:16" ht="12.75">
      <c r="A1154" t="s">
        <v>48</v>
      </c>
      <c s="34" t="s">
        <v>4360</v>
      </c>
      <c s="34" t="s">
        <v>7772</v>
      </c>
      <c s="35" t="s">
        <v>5</v>
      </c>
      <c s="6" t="s">
        <v>7773</v>
      </c>
      <c s="36" t="s">
        <v>163</v>
      </c>
      <c s="37">
        <v>115</v>
      </c>
      <c s="36">
        <v>0</v>
      </c>
      <c s="36">
        <f>ROUND(G1154*H1154,6)</f>
      </c>
      <c r="L1154" s="38">
        <v>0</v>
      </c>
      <c s="32">
        <f>ROUND(ROUND(L1154,2)*ROUND(G1154,3),2)</f>
      </c>
      <c s="36" t="s">
        <v>1165</v>
      </c>
      <c>
        <f>(M1154*21)/100</f>
      </c>
      <c t="s">
        <v>27</v>
      </c>
    </row>
    <row r="1155" spans="1:5" ht="12.75">
      <c r="A1155" s="35" t="s">
        <v>54</v>
      </c>
      <c r="E1155" s="39" t="s">
        <v>7773</v>
      </c>
    </row>
    <row r="1156" spans="1:5" ht="38.25">
      <c r="A1156" s="35" t="s">
        <v>56</v>
      </c>
      <c r="E1156" s="40" t="s">
        <v>7774</v>
      </c>
    </row>
    <row r="1157" spans="1:5" ht="12.75">
      <c r="A1157" t="s">
        <v>58</v>
      </c>
      <c r="E1157" s="39" t="s">
        <v>6988</v>
      </c>
    </row>
    <row r="1158" spans="1:16" ht="12.75">
      <c r="A1158" t="s">
        <v>48</v>
      </c>
      <c s="34" t="s">
        <v>4363</v>
      </c>
      <c s="34" t="s">
        <v>7775</v>
      </c>
      <c s="35" t="s">
        <v>5</v>
      </c>
      <c s="6" t="s">
        <v>7776</v>
      </c>
      <c s="36" t="s">
        <v>163</v>
      </c>
      <c s="37">
        <v>99</v>
      </c>
      <c s="36">
        <v>0</v>
      </c>
      <c s="36">
        <f>ROUND(G1158*H1158,6)</f>
      </c>
      <c r="L1158" s="38">
        <v>0</v>
      </c>
      <c s="32">
        <f>ROUND(ROUND(L1158,2)*ROUND(G1158,3),2)</f>
      </c>
      <c s="36" t="s">
        <v>6972</v>
      </c>
      <c>
        <f>(M1158*21)/100</f>
      </c>
      <c t="s">
        <v>27</v>
      </c>
    </row>
    <row r="1159" spans="1:5" ht="12.75">
      <c r="A1159" s="35" t="s">
        <v>54</v>
      </c>
      <c r="E1159" s="39" t="s">
        <v>5</v>
      </c>
    </row>
    <row r="1160" spans="1:5" ht="63.75">
      <c r="A1160" s="35" t="s">
        <v>56</v>
      </c>
      <c r="E1160" s="40" t="s">
        <v>7777</v>
      </c>
    </row>
    <row r="1161" spans="1:5" ht="12.75">
      <c r="A1161" t="s">
        <v>58</v>
      </c>
      <c r="E1161" s="39" t="s">
        <v>6550</v>
      </c>
    </row>
    <row r="1162" spans="1:16" ht="12.75">
      <c r="A1162" t="s">
        <v>48</v>
      </c>
      <c s="34" t="s">
        <v>4367</v>
      </c>
      <c s="34" t="s">
        <v>7778</v>
      </c>
      <c s="35" t="s">
        <v>5</v>
      </c>
      <c s="6" t="s">
        <v>7779</v>
      </c>
      <c s="36" t="s">
        <v>163</v>
      </c>
      <c s="37">
        <v>99</v>
      </c>
      <c s="36">
        <v>0</v>
      </c>
      <c s="36">
        <f>ROUND(G1162*H1162,6)</f>
      </c>
      <c r="L1162" s="38">
        <v>0</v>
      </c>
      <c s="32">
        <f>ROUND(ROUND(L1162,2)*ROUND(G1162,3),2)</f>
      </c>
      <c s="36" t="s">
        <v>1165</v>
      </c>
      <c>
        <f>(M1162*21)/100</f>
      </c>
      <c t="s">
        <v>27</v>
      </c>
    </row>
    <row r="1163" spans="1:5" ht="12.75">
      <c r="A1163" s="35" t="s">
        <v>54</v>
      </c>
      <c r="E1163" s="39" t="s">
        <v>7779</v>
      </c>
    </row>
    <row r="1164" spans="1:5" ht="63.75">
      <c r="A1164" s="35" t="s">
        <v>56</v>
      </c>
      <c r="E1164" s="40" t="s">
        <v>7780</v>
      </c>
    </row>
    <row r="1165" spans="1:5" ht="12.75">
      <c r="A1165" t="s">
        <v>58</v>
      </c>
      <c r="E1165" s="39" t="s">
        <v>6988</v>
      </c>
    </row>
    <row r="1166" spans="1:16" ht="12.75">
      <c r="A1166" t="s">
        <v>48</v>
      </c>
      <c s="34" t="s">
        <v>4371</v>
      </c>
      <c s="34" t="s">
        <v>7781</v>
      </c>
      <c s="35" t="s">
        <v>7113</v>
      </c>
      <c s="6" t="s">
        <v>7782</v>
      </c>
      <c s="36" t="s">
        <v>163</v>
      </c>
      <c s="37">
        <v>267</v>
      </c>
      <c s="36">
        <v>0</v>
      </c>
      <c s="36">
        <f>ROUND(G1166*H1166,6)</f>
      </c>
      <c r="L1166" s="38">
        <v>0</v>
      </c>
      <c s="32">
        <f>ROUND(ROUND(L1166,2)*ROUND(G1166,3),2)</f>
      </c>
      <c s="36" t="s">
        <v>6972</v>
      </c>
      <c>
        <f>(M1166*21)/100</f>
      </c>
      <c t="s">
        <v>27</v>
      </c>
    </row>
    <row r="1167" spans="1:5" ht="12.75">
      <c r="A1167" s="35" t="s">
        <v>54</v>
      </c>
      <c r="E1167" s="39" t="s">
        <v>5</v>
      </c>
    </row>
    <row r="1168" spans="1:5" ht="63.75">
      <c r="A1168" s="35" t="s">
        <v>56</v>
      </c>
      <c r="E1168" s="40" t="s">
        <v>7783</v>
      </c>
    </row>
    <row r="1169" spans="1:5" ht="12.75">
      <c r="A1169" t="s">
        <v>58</v>
      </c>
      <c r="E1169" s="39" t="s">
        <v>6550</v>
      </c>
    </row>
    <row r="1170" spans="1:16" ht="12.75">
      <c r="A1170" t="s">
        <v>48</v>
      </c>
      <c s="34" t="s">
        <v>4375</v>
      </c>
      <c s="34" t="s">
        <v>7784</v>
      </c>
      <c s="35" t="s">
        <v>5</v>
      </c>
      <c s="6" t="s">
        <v>7785</v>
      </c>
      <c s="36" t="s">
        <v>163</v>
      </c>
      <c s="37">
        <v>267</v>
      </c>
      <c s="36">
        <v>0</v>
      </c>
      <c s="36">
        <f>ROUND(G1170*H1170,6)</f>
      </c>
      <c r="L1170" s="38">
        <v>0</v>
      </c>
      <c s="32">
        <f>ROUND(ROUND(L1170,2)*ROUND(G1170,3),2)</f>
      </c>
      <c s="36" t="s">
        <v>1165</v>
      </c>
      <c>
        <f>(M1170*21)/100</f>
      </c>
      <c t="s">
        <v>27</v>
      </c>
    </row>
    <row r="1171" spans="1:5" ht="12.75">
      <c r="A1171" s="35" t="s">
        <v>54</v>
      </c>
      <c r="E1171" s="39" t="s">
        <v>7785</v>
      </c>
    </row>
    <row r="1172" spans="1:5" ht="38.25">
      <c r="A1172" s="35" t="s">
        <v>56</v>
      </c>
      <c r="E1172" s="40" t="s">
        <v>7786</v>
      </c>
    </row>
    <row r="1173" spans="1:5" ht="12.75">
      <c r="A1173" t="s">
        <v>58</v>
      </c>
      <c r="E1173" s="39" t="s">
        <v>6988</v>
      </c>
    </row>
    <row r="1174" spans="1:16" ht="25.5">
      <c r="A1174" t="s">
        <v>48</v>
      </c>
      <c s="34" t="s">
        <v>4379</v>
      </c>
      <c s="34" t="s">
        <v>7080</v>
      </c>
      <c s="35" t="s">
        <v>7787</v>
      </c>
      <c s="6" t="s">
        <v>7081</v>
      </c>
      <c s="36" t="s">
        <v>163</v>
      </c>
      <c s="37">
        <v>481</v>
      </c>
      <c s="36">
        <v>0</v>
      </c>
      <c s="36">
        <f>ROUND(G1174*H1174,6)</f>
      </c>
      <c r="L1174" s="38">
        <v>0</v>
      </c>
      <c s="32">
        <f>ROUND(ROUND(L1174,2)*ROUND(G1174,3),2)</f>
      </c>
      <c s="36" t="s">
        <v>6972</v>
      </c>
      <c>
        <f>(M1174*21)/100</f>
      </c>
      <c t="s">
        <v>27</v>
      </c>
    </row>
    <row r="1175" spans="1:5" ht="12.75">
      <c r="A1175" s="35" t="s">
        <v>54</v>
      </c>
      <c r="E1175" s="39" t="s">
        <v>5</v>
      </c>
    </row>
    <row r="1176" spans="1:5" ht="63.75">
      <c r="A1176" s="35" t="s">
        <v>56</v>
      </c>
      <c r="E1176" s="40" t="s">
        <v>7788</v>
      </c>
    </row>
    <row r="1177" spans="1:5" ht="12.75">
      <c r="A1177" t="s">
        <v>58</v>
      </c>
      <c r="E1177" s="39" t="s">
        <v>6550</v>
      </c>
    </row>
    <row r="1178" spans="1:16" ht="12.75">
      <c r="A1178" t="s">
        <v>48</v>
      </c>
      <c s="34" t="s">
        <v>4381</v>
      </c>
      <c s="34" t="s">
        <v>7781</v>
      </c>
      <c s="35" t="s">
        <v>7282</v>
      </c>
      <c s="6" t="s">
        <v>7782</v>
      </c>
      <c s="36" t="s">
        <v>163</v>
      </c>
      <c s="37">
        <v>178</v>
      </c>
      <c s="36">
        <v>0</v>
      </c>
      <c s="36">
        <f>ROUND(G1178*H1178,6)</f>
      </c>
      <c r="L1178" s="38">
        <v>0</v>
      </c>
      <c s="32">
        <f>ROUND(ROUND(L1178,2)*ROUND(G1178,3),2)</f>
      </c>
      <c s="36" t="s">
        <v>2560</v>
      </c>
      <c>
        <f>(M1178*21)/100</f>
      </c>
      <c t="s">
        <v>27</v>
      </c>
    </row>
    <row r="1179" spans="1:5" ht="12.75">
      <c r="A1179" s="35" t="s">
        <v>54</v>
      </c>
      <c r="E1179" s="39" t="s">
        <v>5</v>
      </c>
    </row>
    <row r="1180" spans="1:5" ht="63.75">
      <c r="A1180" s="35" t="s">
        <v>56</v>
      </c>
      <c r="E1180" s="40" t="s">
        <v>7789</v>
      </c>
    </row>
    <row r="1181" spans="1:5" ht="12.75">
      <c r="A1181" t="s">
        <v>58</v>
      </c>
      <c r="E1181" s="39" t="s">
        <v>6550</v>
      </c>
    </row>
    <row r="1182" spans="1:16" ht="12.75">
      <c r="A1182" t="s">
        <v>48</v>
      </c>
      <c s="34" t="s">
        <v>4386</v>
      </c>
      <c s="34" t="s">
        <v>7790</v>
      </c>
      <c s="35" t="s">
        <v>5</v>
      </c>
      <c s="6" t="s">
        <v>7791</v>
      </c>
      <c s="36" t="s">
        <v>163</v>
      </c>
      <c s="37">
        <v>197</v>
      </c>
      <c s="36">
        <v>0</v>
      </c>
      <c s="36">
        <f>ROUND(G1182*H1182,6)</f>
      </c>
      <c r="L1182" s="38">
        <v>0</v>
      </c>
      <c s="32">
        <f>ROUND(ROUND(L1182,2)*ROUND(G1182,3),2)</f>
      </c>
      <c s="36" t="s">
        <v>6972</v>
      </c>
      <c>
        <f>(M1182*21)/100</f>
      </c>
      <c t="s">
        <v>27</v>
      </c>
    </row>
    <row r="1183" spans="1:5" ht="12.75">
      <c r="A1183" s="35" t="s">
        <v>54</v>
      </c>
      <c r="E1183" s="39" t="s">
        <v>5</v>
      </c>
    </row>
    <row r="1184" spans="1:5" ht="76.5">
      <c r="A1184" s="35" t="s">
        <v>56</v>
      </c>
      <c r="E1184" s="40" t="s">
        <v>7792</v>
      </c>
    </row>
    <row r="1185" spans="1:5" ht="12.75">
      <c r="A1185" t="s">
        <v>58</v>
      </c>
      <c r="E1185" s="39" t="s">
        <v>6550</v>
      </c>
    </row>
    <row r="1186" spans="1:16" ht="12.75">
      <c r="A1186" t="s">
        <v>48</v>
      </c>
      <c s="34" t="s">
        <v>4390</v>
      </c>
      <c s="34" t="s">
        <v>7793</v>
      </c>
      <c s="35" t="s">
        <v>5</v>
      </c>
      <c s="6" t="s">
        <v>7794</v>
      </c>
      <c s="36" t="s">
        <v>163</v>
      </c>
      <c s="37">
        <v>14</v>
      </c>
      <c s="36">
        <v>0</v>
      </c>
      <c s="36">
        <f>ROUND(G1186*H1186,6)</f>
      </c>
      <c r="L1186" s="38">
        <v>0</v>
      </c>
      <c s="32">
        <f>ROUND(ROUND(L1186,2)*ROUND(G1186,3),2)</f>
      </c>
      <c s="36" t="s">
        <v>6972</v>
      </c>
      <c>
        <f>(M1186*21)/100</f>
      </c>
      <c t="s">
        <v>27</v>
      </c>
    </row>
    <row r="1187" spans="1:5" ht="12.75">
      <c r="A1187" s="35" t="s">
        <v>54</v>
      </c>
      <c r="E1187" s="39" t="s">
        <v>5</v>
      </c>
    </row>
    <row r="1188" spans="1:5" ht="63.75">
      <c r="A1188" s="35" t="s">
        <v>56</v>
      </c>
      <c r="E1188" s="40" t="s">
        <v>7795</v>
      </c>
    </row>
    <row r="1189" spans="1:5" ht="12.75">
      <c r="A1189" t="s">
        <v>58</v>
      </c>
      <c r="E1189" s="39" t="s">
        <v>6550</v>
      </c>
    </row>
    <row r="1190" spans="1:16" ht="12.75">
      <c r="A1190" t="s">
        <v>48</v>
      </c>
      <c s="34" t="s">
        <v>4393</v>
      </c>
      <c s="34" t="s">
        <v>4929</v>
      </c>
      <c s="35" t="s">
        <v>5</v>
      </c>
      <c s="6" t="s">
        <v>7796</v>
      </c>
      <c s="36" t="s">
        <v>163</v>
      </c>
      <c s="37">
        <v>269</v>
      </c>
      <c s="36">
        <v>0</v>
      </c>
      <c s="36">
        <f>ROUND(G1190*H1190,6)</f>
      </c>
      <c r="L1190" s="38">
        <v>0</v>
      </c>
      <c s="32">
        <f>ROUND(ROUND(L1190,2)*ROUND(G1190,3),2)</f>
      </c>
      <c s="36" t="s">
        <v>6972</v>
      </c>
      <c>
        <f>(M1190*21)/100</f>
      </c>
      <c t="s">
        <v>27</v>
      </c>
    </row>
    <row r="1191" spans="1:5" ht="12.75">
      <c r="A1191" s="35" t="s">
        <v>54</v>
      </c>
      <c r="E1191" s="39" t="s">
        <v>5</v>
      </c>
    </row>
    <row r="1192" spans="1:5" ht="102">
      <c r="A1192" s="35" t="s">
        <v>56</v>
      </c>
      <c r="E1192" s="40" t="s">
        <v>7797</v>
      </c>
    </row>
    <row r="1193" spans="1:5" ht="12.75">
      <c r="A1193" t="s">
        <v>58</v>
      </c>
      <c r="E1193" s="39" t="s">
        <v>6550</v>
      </c>
    </row>
    <row r="1194" spans="1:16" ht="12.75">
      <c r="A1194" t="s">
        <v>48</v>
      </c>
      <c s="34" t="s">
        <v>4397</v>
      </c>
      <c s="34" t="s">
        <v>7798</v>
      </c>
      <c s="35" t="s">
        <v>5</v>
      </c>
      <c s="6" t="s">
        <v>7799</v>
      </c>
      <c s="36" t="s">
        <v>163</v>
      </c>
      <c s="37">
        <v>67</v>
      </c>
      <c s="36">
        <v>0</v>
      </c>
      <c s="36">
        <f>ROUND(G1194*H1194,6)</f>
      </c>
      <c r="L1194" s="38">
        <v>0</v>
      </c>
      <c s="32">
        <f>ROUND(ROUND(L1194,2)*ROUND(G1194,3),2)</f>
      </c>
      <c s="36" t="s">
        <v>6972</v>
      </c>
      <c>
        <f>(M1194*21)/100</f>
      </c>
      <c t="s">
        <v>27</v>
      </c>
    </row>
    <row r="1195" spans="1:5" ht="12.75">
      <c r="A1195" s="35" t="s">
        <v>54</v>
      </c>
      <c r="E1195" s="39" t="s">
        <v>5</v>
      </c>
    </row>
    <row r="1196" spans="1:5" ht="89.25">
      <c r="A1196" s="35" t="s">
        <v>56</v>
      </c>
      <c r="E1196" s="40" t="s">
        <v>7800</v>
      </c>
    </row>
    <row r="1197" spans="1:5" ht="12.75">
      <c r="A1197" t="s">
        <v>58</v>
      </c>
      <c r="E1197" s="39" t="s">
        <v>6550</v>
      </c>
    </row>
    <row r="1198" spans="1:16" ht="12.75">
      <c r="A1198" t="s">
        <v>48</v>
      </c>
      <c s="34" t="s">
        <v>4401</v>
      </c>
      <c s="34" t="s">
        <v>7801</v>
      </c>
      <c s="35" t="s">
        <v>5</v>
      </c>
      <c s="6" t="s">
        <v>7802</v>
      </c>
      <c s="36" t="s">
        <v>163</v>
      </c>
      <c s="37">
        <v>54</v>
      </c>
      <c s="36">
        <v>0</v>
      </c>
      <c s="36">
        <f>ROUND(G1198*H1198,6)</f>
      </c>
      <c r="L1198" s="38">
        <v>0</v>
      </c>
      <c s="32">
        <f>ROUND(ROUND(L1198,2)*ROUND(G1198,3),2)</f>
      </c>
      <c s="36" t="s">
        <v>6972</v>
      </c>
      <c>
        <f>(M1198*21)/100</f>
      </c>
      <c t="s">
        <v>27</v>
      </c>
    </row>
    <row r="1199" spans="1:5" ht="12.75">
      <c r="A1199" s="35" t="s">
        <v>54</v>
      </c>
      <c r="E1199" s="39" t="s">
        <v>5</v>
      </c>
    </row>
    <row r="1200" spans="1:5" ht="76.5">
      <c r="A1200" s="35" t="s">
        <v>56</v>
      </c>
      <c r="E1200" s="40" t="s">
        <v>7803</v>
      </c>
    </row>
    <row r="1201" spans="1:5" ht="12.75">
      <c r="A1201" t="s">
        <v>58</v>
      </c>
      <c r="E1201" s="39" t="s">
        <v>6550</v>
      </c>
    </row>
    <row r="1202" spans="1:16" ht="12.75">
      <c r="A1202" t="s">
        <v>48</v>
      </c>
      <c s="34" t="s">
        <v>4406</v>
      </c>
      <c s="34" t="s">
        <v>7804</v>
      </c>
      <c s="35" t="s">
        <v>5</v>
      </c>
      <c s="6" t="s">
        <v>7805</v>
      </c>
      <c s="36" t="s">
        <v>163</v>
      </c>
      <c s="37">
        <v>72</v>
      </c>
      <c s="36">
        <v>0</v>
      </c>
      <c s="36">
        <f>ROUND(G1202*H1202,6)</f>
      </c>
      <c r="L1202" s="38">
        <v>0</v>
      </c>
      <c s="32">
        <f>ROUND(ROUND(L1202,2)*ROUND(G1202,3),2)</f>
      </c>
      <c s="36" t="s">
        <v>1165</v>
      </c>
      <c>
        <f>(M1202*21)/100</f>
      </c>
      <c t="s">
        <v>27</v>
      </c>
    </row>
    <row r="1203" spans="1:5" ht="12.75">
      <c r="A1203" s="35" t="s">
        <v>54</v>
      </c>
      <c r="E1203" s="39" t="s">
        <v>7805</v>
      </c>
    </row>
    <row r="1204" spans="1:5" ht="12.75">
      <c r="A1204" s="35" t="s">
        <v>56</v>
      </c>
      <c r="E1204" s="40" t="s">
        <v>5</v>
      </c>
    </row>
    <row r="1205" spans="1:5" ht="12.75">
      <c r="A1205" t="s">
        <v>58</v>
      </c>
      <c r="E1205" s="39" t="s">
        <v>6988</v>
      </c>
    </row>
    <row r="1206" spans="1:16" ht="12.75">
      <c r="A1206" t="s">
        <v>48</v>
      </c>
      <c s="34" t="s">
        <v>4410</v>
      </c>
      <c s="34" t="s">
        <v>7806</v>
      </c>
      <c s="35" t="s">
        <v>5</v>
      </c>
      <c s="6" t="s">
        <v>7807</v>
      </c>
      <c s="36" t="s">
        <v>163</v>
      </c>
      <c s="37">
        <v>72</v>
      </c>
      <c s="36">
        <v>0</v>
      </c>
      <c s="36">
        <f>ROUND(G1206*H1206,6)</f>
      </c>
      <c r="L1206" s="38">
        <v>0</v>
      </c>
      <c s="32">
        <f>ROUND(ROUND(L1206,2)*ROUND(G1206,3),2)</f>
      </c>
      <c s="36" t="s">
        <v>1165</v>
      </c>
      <c>
        <f>(M1206*21)/100</f>
      </c>
      <c t="s">
        <v>27</v>
      </c>
    </row>
    <row r="1207" spans="1:5" ht="12.75">
      <c r="A1207" s="35" t="s">
        <v>54</v>
      </c>
      <c r="E1207" s="39" t="s">
        <v>7807</v>
      </c>
    </row>
    <row r="1208" spans="1:5" ht="12.75">
      <c r="A1208" s="35" t="s">
        <v>56</v>
      </c>
      <c r="E1208" s="40" t="s">
        <v>5</v>
      </c>
    </row>
    <row r="1209" spans="1:5" ht="12.75">
      <c r="A1209" t="s">
        <v>58</v>
      </c>
      <c r="E1209" s="39" t="s">
        <v>6988</v>
      </c>
    </row>
    <row r="1210" spans="1:16" ht="12.75">
      <c r="A1210" t="s">
        <v>48</v>
      </c>
      <c s="34" t="s">
        <v>4415</v>
      </c>
      <c s="34" t="s">
        <v>7808</v>
      </c>
      <c s="35" t="s">
        <v>5</v>
      </c>
      <c s="6" t="s">
        <v>7809</v>
      </c>
      <c s="36" t="s">
        <v>163</v>
      </c>
      <c s="37">
        <v>100</v>
      </c>
      <c s="36">
        <v>0</v>
      </c>
      <c s="36">
        <f>ROUND(G1210*H1210,6)</f>
      </c>
      <c r="L1210" s="38">
        <v>0</v>
      </c>
      <c s="32">
        <f>ROUND(ROUND(L1210,2)*ROUND(G1210,3),2)</f>
      </c>
      <c s="36" t="s">
        <v>6972</v>
      </c>
      <c>
        <f>(M1210*21)/100</f>
      </c>
      <c t="s">
        <v>27</v>
      </c>
    </row>
    <row r="1211" spans="1:5" ht="12.75">
      <c r="A1211" s="35" t="s">
        <v>54</v>
      </c>
      <c r="E1211" s="39" t="s">
        <v>5</v>
      </c>
    </row>
    <row r="1212" spans="1:5" ht="89.25">
      <c r="A1212" s="35" t="s">
        <v>56</v>
      </c>
      <c r="E1212" s="40" t="s">
        <v>7810</v>
      </c>
    </row>
    <row r="1213" spans="1:5" ht="12.75">
      <c r="A1213" t="s">
        <v>58</v>
      </c>
      <c r="E1213" s="39" t="s">
        <v>6550</v>
      </c>
    </row>
    <row r="1214" spans="1:16" ht="25.5">
      <c r="A1214" t="s">
        <v>48</v>
      </c>
      <c s="34" t="s">
        <v>4418</v>
      </c>
      <c s="34" t="s">
        <v>7811</v>
      </c>
      <c s="35" t="s">
        <v>5</v>
      </c>
      <c s="6" t="s">
        <v>7812</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7813</v>
      </c>
    </row>
    <row r="1217" spans="1:5" ht="12.75">
      <c r="A1217" t="s">
        <v>58</v>
      </c>
      <c r="E1217" s="39" t="s">
        <v>5</v>
      </c>
    </row>
    <row r="1218" spans="1:16" ht="12.75">
      <c r="A1218" t="s">
        <v>48</v>
      </c>
      <c s="34" t="s">
        <v>4422</v>
      </c>
      <c s="34" t="s">
        <v>7814</v>
      </c>
      <c s="35" t="s">
        <v>5</v>
      </c>
      <c s="6" t="s">
        <v>7815</v>
      </c>
      <c s="36" t="s">
        <v>163</v>
      </c>
      <c s="37">
        <v>192</v>
      </c>
      <c s="36">
        <v>0</v>
      </c>
      <c s="36">
        <f>ROUND(G1218*H1218,6)</f>
      </c>
      <c r="L1218" s="38">
        <v>0</v>
      </c>
      <c s="32">
        <f>ROUND(ROUND(L1218,2)*ROUND(G1218,3),2)</f>
      </c>
      <c s="36" t="s">
        <v>6972</v>
      </c>
      <c>
        <f>(M1218*21)/100</f>
      </c>
      <c t="s">
        <v>27</v>
      </c>
    </row>
    <row r="1219" spans="1:5" ht="12.75">
      <c r="A1219" s="35" t="s">
        <v>54</v>
      </c>
      <c r="E1219" s="39" t="s">
        <v>5</v>
      </c>
    </row>
    <row r="1220" spans="1:5" ht="102">
      <c r="A1220" s="35" t="s">
        <v>56</v>
      </c>
      <c r="E1220" s="40" t="s">
        <v>7816</v>
      </c>
    </row>
    <row r="1221" spans="1:5" ht="12.75">
      <c r="A1221" t="s">
        <v>58</v>
      </c>
      <c r="E1221" s="39" t="s">
        <v>6550</v>
      </c>
    </row>
    <row r="1222" spans="1:16" ht="25.5">
      <c r="A1222" t="s">
        <v>48</v>
      </c>
      <c s="34" t="s">
        <v>1621</v>
      </c>
      <c s="34" t="s">
        <v>7811</v>
      </c>
      <c s="35" t="s">
        <v>49</v>
      </c>
      <c s="6" t="s">
        <v>7817</v>
      </c>
      <c s="36" t="s">
        <v>163</v>
      </c>
      <c s="37">
        <v>192</v>
      </c>
      <c s="36">
        <v>0</v>
      </c>
      <c s="36">
        <f>ROUND(G1222*H1222,6)</f>
      </c>
      <c r="L1222" s="38">
        <v>0</v>
      </c>
      <c s="32">
        <f>ROUND(ROUND(L1222,2)*ROUND(G1222,3),2)</f>
      </c>
      <c s="36" t="s">
        <v>1165</v>
      </c>
      <c>
        <f>(M1222*21)/100</f>
      </c>
      <c t="s">
        <v>27</v>
      </c>
    </row>
    <row r="1223" spans="1:5" ht="25.5">
      <c r="A1223" s="35" t="s">
        <v>54</v>
      </c>
      <c r="E1223" s="39" t="s">
        <v>7817</v>
      </c>
    </row>
    <row r="1224" spans="1:5" ht="12.75">
      <c r="A1224" s="35" t="s">
        <v>56</v>
      </c>
      <c r="E1224" s="40" t="s">
        <v>5</v>
      </c>
    </row>
    <row r="1225" spans="1:5" ht="12.75">
      <c r="A1225" t="s">
        <v>58</v>
      </c>
      <c r="E1225" s="39" t="s">
        <v>6988</v>
      </c>
    </row>
    <row r="1226" spans="1:16" ht="12.75">
      <c r="A1226" t="s">
        <v>48</v>
      </c>
      <c s="34" t="s">
        <v>1627</v>
      </c>
      <c s="34" t="s">
        <v>7818</v>
      </c>
      <c s="35" t="s">
        <v>5</v>
      </c>
      <c s="6" t="s">
        <v>7819</v>
      </c>
      <c s="36" t="s">
        <v>163</v>
      </c>
      <c s="37">
        <v>41</v>
      </c>
      <c s="36">
        <v>0</v>
      </c>
      <c s="36">
        <f>ROUND(G1226*H1226,6)</f>
      </c>
      <c r="L1226" s="38">
        <v>0</v>
      </c>
      <c s="32">
        <f>ROUND(ROUND(L1226,2)*ROUND(G1226,3),2)</f>
      </c>
      <c s="36" t="s">
        <v>6972</v>
      </c>
      <c>
        <f>(M1226*21)/100</f>
      </c>
      <c t="s">
        <v>27</v>
      </c>
    </row>
    <row r="1227" spans="1:5" ht="12.75">
      <c r="A1227" s="35" t="s">
        <v>54</v>
      </c>
      <c r="E1227" s="39" t="s">
        <v>5</v>
      </c>
    </row>
    <row r="1228" spans="1:5" ht="102">
      <c r="A1228" s="35" t="s">
        <v>56</v>
      </c>
      <c r="E1228" s="40" t="s">
        <v>7820</v>
      </c>
    </row>
    <row r="1229" spans="1:5" ht="12.75">
      <c r="A1229" t="s">
        <v>58</v>
      </c>
      <c r="E1229" s="39" t="s">
        <v>6550</v>
      </c>
    </row>
    <row r="1230" spans="1:16" ht="25.5">
      <c r="A1230" t="s">
        <v>48</v>
      </c>
      <c s="34" t="s">
        <v>1632</v>
      </c>
      <c s="34" t="s">
        <v>7821</v>
      </c>
      <c s="35" t="s">
        <v>5</v>
      </c>
      <c s="6" t="s">
        <v>7822</v>
      </c>
      <c s="36" t="s">
        <v>163</v>
      </c>
      <c s="37">
        <v>41</v>
      </c>
      <c s="36">
        <v>0</v>
      </c>
      <c s="36">
        <f>ROUND(G1230*H1230,6)</f>
      </c>
      <c r="L1230" s="38">
        <v>0</v>
      </c>
      <c s="32">
        <f>ROUND(ROUND(L1230,2)*ROUND(G1230,3),2)</f>
      </c>
      <c s="36" t="s">
        <v>1165</v>
      </c>
      <c>
        <f>(M1230*21)/100</f>
      </c>
      <c t="s">
        <v>27</v>
      </c>
    </row>
    <row r="1231" spans="1:5" ht="25.5">
      <c r="A1231" s="35" t="s">
        <v>54</v>
      </c>
      <c r="E1231" s="39" t="s">
        <v>7822</v>
      </c>
    </row>
    <row r="1232" spans="1:5" ht="12.75">
      <c r="A1232" s="35" t="s">
        <v>56</v>
      </c>
      <c r="E1232" s="40" t="s">
        <v>5</v>
      </c>
    </row>
    <row r="1233" spans="1:5" ht="12.75">
      <c r="A1233" t="s">
        <v>58</v>
      </c>
      <c r="E1233" s="39" t="s">
        <v>6988</v>
      </c>
    </row>
    <row r="1234" spans="1:16" ht="12.75">
      <c r="A1234" t="s">
        <v>48</v>
      </c>
      <c s="34" t="s">
        <v>1637</v>
      </c>
      <c s="34" t="s">
        <v>7823</v>
      </c>
      <c s="35" t="s">
        <v>5</v>
      </c>
      <c s="6" t="s">
        <v>7824</v>
      </c>
      <c s="36" t="s">
        <v>163</v>
      </c>
      <c s="37">
        <v>24</v>
      </c>
      <c s="36">
        <v>0</v>
      </c>
      <c s="36">
        <f>ROUND(G1234*H1234,6)</f>
      </c>
      <c r="L1234" s="38">
        <v>0</v>
      </c>
      <c s="32">
        <f>ROUND(ROUND(L1234,2)*ROUND(G1234,3),2)</f>
      </c>
      <c s="36" t="s">
        <v>6972</v>
      </c>
      <c>
        <f>(M1234*21)/100</f>
      </c>
      <c t="s">
        <v>27</v>
      </c>
    </row>
    <row r="1235" spans="1:5" ht="12.75">
      <c r="A1235" s="35" t="s">
        <v>54</v>
      </c>
      <c r="E1235" s="39" t="s">
        <v>5</v>
      </c>
    </row>
    <row r="1236" spans="1:5" ht="89.25">
      <c r="A1236" s="35" t="s">
        <v>56</v>
      </c>
      <c r="E1236" s="40" t="s">
        <v>7825</v>
      </c>
    </row>
    <row r="1237" spans="1:5" ht="12.75">
      <c r="A1237" t="s">
        <v>58</v>
      </c>
      <c r="E1237" s="39" t="s">
        <v>6550</v>
      </c>
    </row>
    <row r="1238" spans="1:16" ht="25.5">
      <c r="A1238" t="s">
        <v>48</v>
      </c>
      <c s="34" t="s">
        <v>1642</v>
      </c>
      <c s="34" t="s">
        <v>7826</v>
      </c>
      <c s="35" t="s">
        <v>5</v>
      </c>
      <c s="6" t="s">
        <v>7827</v>
      </c>
      <c s="36" t="s">
        <v>163</v>
      </c>
      <c s="37">
        <v>24</v>
      </c>
      <c s="36">
        <v>0</v>
      </c>
      <c s="36">
        <f>ROUND(G1238*H1238,6)</f>
      </c>
      <c r="L1238" s="38">
        <v>0</v>
      </c>
      <c s="32">
        <f>ROUND(ROUND(L1238,2)*ROUND(G1238,3),2)</f>
      </c>
      <c s="36" t="s">
        <v>1165</v>
      </c>
      <c>
        <f>(M1238*21)/100</f>
      </c>
      <c t="s">
        <v>27</v>
      </c>
    </row>
    <row r="1239" spans="1:5" ht="25.5">
      <c r="A1239" s="35" t="s">
        <v>54</v>
      </c>
      <c r="E1239" s="39" t="s">
        <v>7827</v>
      </c>
    </row>
    <row r="1240" spans="1:5" ht="12.75">
      <c r="A1240" s="35" t="s">
        <v>56</v>
      </c>
      <c r="E1240" s="40" t="s">
        <v>5</v>
      </c>
    </row>
    <row r="1241" spans="1:5" ht="12.75">
      <c r="A1241" t="s">
        <v>58</v>
      </c>
      <c r="E1241" s="39" t="s">
        <v>6988</v>
      </c>
    </row>
    <row r="1242" spans="1:16" ht="25.5">
      <c r="A1242" t="s">
        <v>48</v>
      </c>
      <c s="34" t="s">
        <v>1646</v>
      </c>
      <c s="34" t="s">
        <v>7080</v>
      </c>
      <c s="35" t="s">
        <v>7828</v>
      </c>
      <c s="6" t="s">
        <v>7081</v>
      </c>
      <c s="36" t="s">
        <v>163</v>
      </c>
      <c s="37">
        <v>357</v>
      </c>
      <c s="36">
        <v>0</v>
      </c>
      <c s="36">
        <f>ROUND(G1242*H1242,6)</f>
      </c>
      <c r="L1242" s="38">
        <v>0</v>
      </c>
      <c s="32">
        <f>ROUND(ROUND(L1242,2)*ROUND(G1242,3),2)</f>
      </c>
      <c s="36" t="s">
        <v>6972</v>
      </c>
      <c>
        <f>(M1242*21)/100</f>
      </c>
      <c t="s">
        <v>27</v>
      </c>
    </row>
    <row r="1243" spans="1:5" ht="12.75">
      <c r="A1243" s="35" t="s">
        <v>54</v>
      </c>
      <c r="E1243" s="39" t="s">
        <v>5</v>
      </c>
    </row>
    <row r="1244" spans="1:5" ht="76.5">
      <c r="A1244" s="35" t="s">
        <v>56</v>
      </c>
      <c r="E1244" s="40" t="s">
        <v>7829</v>
      </c>
    </row>
    <row r="1245" spans="1:5" ht="12.75">
      <c r="A1245" t="s">
        <v>58</v>
      </c>
      <c r="E1245" s="39" t="s">
        <v>6550</v>
      </c>
    </row>
    <row r="1246" spans="1:16" ht="12.75">
      <c r="A1246" t="s">
        <v>48</v>
      </c>
      <c s="34" t="s">
        <v>1650</v>
      </c>
      <c s="34" t="s">
        <v>7830</v>
      </c>
      <c s="35" t="s">
        <v>5</v>
      </c>
      <c s="6" t="s">
        <v>7190</v>
      </c>
      <c s="36" t="s">
        <v>201</v>
      </c>
      <c s="37">
        <v>1</v>
      </c>
      <c s="36">
        <v>0</v>
      </c>
      <c s="36">
        <f>ROUND(G1246*H1246,6)</f>
      </c>
      <c r="L1246" s="38">
        <v>0</v>
      </c>
      <c s="32">
        <f>ROUND(ROUND(L1246,2)*ROUND(G1246,3),2)</f>
      </c>
      <c s="36" t="s">
        <v>1165</v>
      </c>
      <c>
        <f>(M1246*21)/100</f>
      </c>
      <c t="s">
        <v>27</v>
      </c>
    </row>
    <row r="1247" spans="1:5" ht="12.75">
      <c r="A1247" s="35" t="s">
        <v>54</v>
      </c>
      <c r="E1247" s="39" t="s">
        <v>7190</v>
      </c>
    </row>
    <row r="1248" spans="1:5" ht="12.75">
      <c r="A1248" s="35" t="s">
        <v>56</v>
      </c>
      <c r="E1248" s="40" t="s">
        <v>5</v>
      </c>
    </row>
    <row r="1249" spans="1:5" ht="12.75">
      <c r="A1249" t="s">
        <v>58</v>
      </c>
      <c r="E1249" s="39" t="s">
        <v>6988</v>
      </c>
    </row>
    <row r="1250" spans="1:16" ht="12.75">
      <c r="A1250" t="s">
        <v>48</v>
      </c>
      <c s="34" t="s">
        <v>1654</v>
      </c>
      <c s="34" t="s">
        <v>7831</v>
      </c>
      <c s="35" t="s">
        <v>5</v>
      </c>
      <c s="6" t="s">
        <v>7832</v>
      </c>
      <c s="36" t="s">
        <v>163</v>
      </c>
      <c s="37">
        <v>70</v>
      </c>
      <c s="36">
        <v>0</v>
      </c>
      <c s="36">
        <f>ROUND(G1250*H1250,6)</f>
      </c>
      <c r="L1250" s="38">
        <v>0</v>
      </c>
      <c s="32">
        <f>ROUND(ROUND(L1250,2)*ROUND(G1250,3),2)</f>
      </c>
      <c s="36" t="s">
        <v>6972</v>
      </c>
      <c>
        <f>(M1250*21)/100</f>
      </c>
      <c t="s">
        <v>27</v>
      </c>
    </row>
    <row r="1251" spans="1:5" ht="12.75">
      <c r="A1251" s="35" t="s">
        <v>54</v>
      </c>
      <c r="E1251" s="39" t="s">
        <v>5</v>
      </c>
    </row>
    <row r="1252" spans="1:5" ht="63.75">
      <c r="A1252" s="35" t="s">
        <v>56</v>
      </c>
      <c r="E1252" s="40" t="s">
        <v>7833</v>
      </c>
    </row>
    <row r="1253" spans="1:5" ht="12.75">
      <c r="A1253" t="s">
        <v>58</v>
      </c>
      <c r="E1253" s="39" t="s">
        <v>5</v>
      </c>
    </row>
    <row r="1254" spans="1:16" ht="12.75">
      <c r="A1254" t="s">
        <v>48</v>
      </c>
      <c s="34" t="s">
        <v>1658</v>
      </c>
      <c s="34" t="s">
        <v>7834</v>
      </c>
      <c s="35" t="s">
        <v>5</v>
      </c>
      <c s="6" t="s">
        <v>7835</v>
      </c>
      <c s="36" t="s">
        <v>163</v>
      </c>
      <c s="37">
        <v>70</v>
      </c>
      <c s="36">
        <v>0</v>
      </c>
      <c s="36">
        <f>ROUND(G1254*H1254,6)</f>
      </c>
      <c r="L1254" s="38">
        <v>0</v>
      </c>
      <c s="32">
        <f>ROUND(ROUND(L1254,2)*ROUND(G1254,3),2)</f>
      </c>
      <c s="36" t="s">
        <v>1165</v>
      </c>
      <c>
        <f>(M1254*21)/100</f>
      </c>
      <c t="s">
        <v>27</v>
      </c>
    </row>
    <row r="1255" spans="1:5" ht="12.75">
      <c r="A1255" s="35" t="s">
        <v>54</v>
      </c>
      <c r="E1255" s="39" t="s">
        <v>7835</v>
      </c>
    </row>
    <row r="1256" spans="1:5" ht="12.75">
      <c r="A1256" s="35" t="s">
        <v>56</v>
      </c>
      <c r="E1256" s="40" t="s">
        <v>5</v>
      </c>
    </row>
    <row r="1257" spans="1:5" ht="12.75">
      <c r="A1257" t="s">
        <v>58</v>
      </c>
      <c r="E1257" s="39" t="s">
        <v>6988</v>
      </c>
    </row>
    <row r="1258" spans="1:16" ht="25.5">
      <c r="A1258" t="s">
        <v>48</v>
      </c>
      <c s="34" t="s">
        <v>1662</v>
      </c>
      <c s="34" t="s">
        <v>7080</v>
      </c>
      <c s="35" t="s">
        <v>7836</v>
      </c>
      <c s="6" t="s">
        <v>7081</v>
      </c>
      <c s="36" t="s">
        <v>163</v>
      </c>
      <c s="37">
        <v>70</v>
      </c>
      <c s="36">
        <v>0</v>
      </c>
      <c s="36">
        <f>ROUND(G1258*H1258,6)</f>
      </c>
      <c r="L1258" s="38">
        <v>0</v>
      </c>
      <c s="32">
        <f>ROUND(ROUND(L1258,2)*ROUND(G1258,3),2)</f>
      </c>
      <c s="36" t="s">
        <v>6972</v>
      </c>
      <c>
        <f>(M1258*21)/100</f>
      </c>
      <c t="s">
        <v>27</v>
      </c>
    </row>
    <row r="1259" spans="1:5" ht="12.75">
      <c r="A1259" s="35" t="s">
        <v>54</v>
      </c>
      <c r="E1259" s="39" t="s">
        <v>5</v>
      </c>
    </row>
    <row r="1260" spans="1:5" ht="76.5">
      <c r="A1260" s="35" t="s">
        <v>56</v>
      </c>
      <c r="E1260" s="40" t="s">
        <v>7837</v>
      </c>
    </row>
    <row r="1261" spans="1:5" ht="12.75">
      <c r="A1261" t="s">
        <v>58</v>
      </c>
      <c r="E1261" s="39" t="s">
        <v>5</v>
      </c>
    </row>
    <row r="1262" spans="1:16" ht="25.5">
      <c r="A1262" t="s">
        <v>48</v>
      </c>
      <c s="34" t="s">
        <v>4428</v>
      </c>
      <c s="34" t="s">
        <v>7838</v>
      </c>
      <c s="35" t="s">
        <v>5</v>
      </c>
      <c s="6" t="s">
        <v>7839</v>
      </c>
      <c s="36" t="s">
        <v>163</v>
      </c>
      <c s="37">
        <v>10</v>
      </c>
      <c s="36">
        <v>0</v>
      </c>
      <c s="36">
        <f>ROUND(G1262*H1262,6)</f>
      </c>
      <c r="L1262" s="38">
        <v>0</v>
      </c>
      <c s="32">
        <f>ROUND(ROUND(L1262,2)*ROUND(G1262,3),2)</f>
      </c>
      <c s="36" t="s">
        <v>1165</v>
      </c>
      <c>
        <f>(M1262*21)/100</f>
      </c>
      <c t="s">
        <v>27</v>
      </c>
    </row>
    <row r="1263" spans="1:5" ht="25.5">
      <c r="A1263" s="35" t="s">
        <v>54</v>
      </c>
      <c r="E1263" s="39" t="s">
        <v>7839</v>
      </c>
    </row>
    <row r="1264" spans="1:5" ht="12.75">
      <c r="A1264" s="35" t="s">
        <v>56</v>
      </c>
      <c r="E1264" s="40" t="s">
        <v>5</v>
      </c>
    </row>
    <row r="1265" spans="1:5" ht="12.75">
      <c r="A1265" t="s">
        <v>58</v>
      </c>
      <c r="E1265" s="39" t="s">
        <v>6988</v>
      </c>
    </row>
    <row r="1266" spans="1:16" ht="25.5">
      <c r="A1266" t="s">
        <v>48</v>
      </c>
      <c s="34" t="s">
        <v>4432</v>
      </c>
      <c s="34" t="s">
        <v>7840</v>
      </c>
      <c s="35" t="s">
        <v>5</v>
      </c>
      <c s="6" t="s">
        <v>7841</v>
      </c>
      <c s="36" t="s">
        <v>163</v>
      </c>
      <c s="37">
        <v>10</v>
      </c>
      <c s="36">
        <v>0</v>
      </c>
      <c s="36">
        <f>ROUND(G1266*H1266,6)</f>
      </c>
      <c r="L1266" s="38">
        <v>0</v>
      </c>
      <c s="32">
        <f>ROUND(ROUND(L1266,2)*ROUND(G1266,3),2)</f>
      </c>
      <c s="36" t="s">
        <v>6972</v>
      </c>
      <c>
        <f>(M1266*21)/100</f>
      </c>
      <c t="s">
        <v>27</v>
      </c>
    </row>
    <row r="1267" spans="1:5" ht="12.75">
      <c r="A1267" s="35" t="s">
        <v>54</v>
      </c>
      <c r="E1267" s="39" t="s">
        <v>5</v>
      </c>
    </row>
    <row r="1268" spans="1:5" ht="76.5">
      <c r="A1268" s="35" t="s">
        <v>56</v>
      </c>
      <c r="E1268" s="40" t="s">
        <v>7842</v>
      </c>
    </row>
    <row r="1269" spans="1:5" ht="12.75">
      <c r="A1269" t="s">
        <v>58</v>
      </c>
      <c r="E1269" s="39" t="s">
        <v>7843</v>
      </c>
    </row>
    <row r="1270" spans="1:16" ht="25.5">
      <c r="A1270" t="s">
        <v>48</v>
      </c>
      <c s="34" t="s">
        <v>4435</v>
      </c>
      <c s="34" t="s">
        <v>7844</v>
      </c>
      <c s="35" t="s">
        <v>5</v>
      </c>
      <c s="6" t="s">
        <v>7845</v>
      </c>
      <c s="36" t="s">
        <v>163</v>
      </c>
      <c s="37">
        <v>276</v>
      </c>
      <c s="36">
        <v>0</v>
      </c>
      <c s="36">
        <f>ROUND(G1270*H1270,6)</f>
      </c>
      <c r="L1270" s="38">
        <v>0</v>
      </c>
      <c s="32">
        <f>ROUND(ROUND(L1270,2)*ROUND(G1270,3),2)</f>
      </c>
      <c s="36" t="s">
        <v>1165</v>
      </c>
      <c>
        <f>(M1270*21)/100</f>
      </c>
      <c t="s">
        <v>27</v>
      </c>
    </row>
    <row r="1271" spans="1:5" ht="25.5">
      <c r="A1271" s="35" t="s">
        <v>54</v>
      </c>
      <c r="E1271" s="39" t="s">
        <v>7845</v>
      </c>
    </row>
    <row r="1272" spans="1:5" ht="12.75">
      <c r="A1272" s="35" t="s">
        <v>56</v>
      </c>
      <c r="E1272" s="40" t="s">
        <v>5</v>
      </c>
    </row>
    <row r="1273" spans="1:5" ht="12.75">
      <c r="A1273" t="s">
        <v>58</v>
      </c>
      <c r="E1273" s="39" t="s">
        <v>6988</v>
      </c>
    </row>
    <row r="1274" spans="1:16" ht="25.5">
      <c r="A1274" t="s">
        <v>48</v>
      </c>
      <c s="34" t="s">
        <v>4438</v>
      </c>
      <c s="34" t="s">
        <v>7846</v>
      </c>
      <c s="35" t="s">
        <v>5</v>
      </c>
      <c s="6" t="s">
        <v>7847</v>
      </c>
      <c s="36" t="s">
        <v>163</v>
      </c>
      <c s="37">
        <v>276</v>
      </c>
      <c s="36">
        <v>0</v>
      </c>
      <c s="36">
        <f>ROUND(G1274*H1274,6)</f>
      </c>
      <c r="L1274" s="38">
        <v>0</v>
      </c>
      <c s="32">
        <f>ROUND(ROUND(L1274,2)*ROUND(G1274,3),2)</f>
      </c>
      <c s="36" t="s">
        <v>6972</v>
      </c>
      <c>
        <f>(M1274*21)/100</f>
      </c>
      <c t="s">
        <v>27</v>
      </c>
    </row>
    <row r="1275" spans="1:5" ht="12.75">
      <c r="A1275" s="35" t="s">
        <v>54</v>
      </c>
      <c r="E1275" s="39" t="s">
        <v>5</v>
      </c>
    </row>
    <row r="1276" spans="1:5" ht="76.5">
      <c r="A1276" s="35" t="s">
        <v>56</v>
      </c>
      <c r="E1276" s="40" t="s">
        <v>7848</v>
      </c>
    </row>
    <row r="1277" spans="1:5" ht="12.75">
      <c r="A1277" t="s">
        <v>58</v>
      </c>
      <c r="E1277" s="39" t="s">
        <v>5</v>
      </c>
    </row>
    <row r="1278" spans="1:16" ht="12.75">
      <c r="A1278" t="s">
        <v>48</v>
      </c>
      <c s="34" t="s">
        <v>4441</v>
      </c>
      <c s="34" t="s">
        <v>7849</v>
      </c>
      <c s="35" t="s">
        <v>5</v>
      </c>
      <c s="6" t="s">
        <v>7190</v>
      </c>
      <c s="36" t="s">
        <v>201</v>
      </c>
      <c s="37">
        <v>1</v>
      </c>
      <c s="36">
        <v>0</v>
      </c>
      <c s="36">
        <f>ROUND(G1278*H1278,6)</f>
      </c>
      <c r="L1278" s="38">
        <v>0</v>
      </c>
      <c s="32">
        <f>ROUND(ROUND(L1278,2)*ROUND(G1278,3),2)</f>
      </c>
      <c s="36" t="s">
        <v>1165</v>
      </c>
      <c>
        <f>(M1278*21)/100</f>
      </c>
      <c t="s">
        <v>27</v>
      </c>
    </row>
    <row r="1279" spans="1:5" ht="12.75">
      <c r="A1279" s="35" t="s">
        <v>54</v>
      </c>
      <c r="E1279" s="39" t="s">
        <v>7190</v>
      </c>
    </row>
    <row r="1280" spans="1:5" ht="12.75">
      <c r="A1280" s="35" t="s">
        <v>56</v>
      </c>
      <c r="E1280" s="40" t="s">
        <v>5</v>
      </c>
    </row>
    <row r="1281" spans="1:5" ht="12.75">
      <c r="A1281" t="s">
        <v>58</v>
      </c>
      <c r="E1281" s="39" t="s">
        <v>6988</v>
      </c>
    </row>
    <row r="1282" spans="1:16" ht="25.5">
      <c r="A1282" t="s">
        <v>48</v>
      </c>
      <c s="34" t="s">
        <v>4444</v>
      </c>
      <c s="34" t="s">
        <v>7850</v>
      </c>
      <c s="35" t="s">
        <v>5</v>
      </c>
      <c s="6" t="s">
        <v>7851</v>
      </c>
      <c s="36" t="s">
        <v>52</v>
      </c>
      <c s="37">
        <v>12</v>
      </c>
      <c s="36">
        <v>0</v>
      </c>
      <c s="36">
        <f>ROUND(G1282*H1282,6)</f>
      </c>
      <c r="L1282" s="38">
        <v>0</v>
      </c>
      <c s="32">
        <f>ROUND(ROUND(L1282,2)*ROUND(G1282,3),2)</f>
      </c>
      <c s="36" t="s">
        <v>1165</v>
      </c>
      <c>
        <f>(M1282*21)/100</f>
      </c>
      <c t="s">
        <v>27</v>
      </c>
    </row>
    <row r="1283" spans="1:5" ht="25.5">
      <c r="A1283" s="35" t="s">
        <v>54</v>
      </c>
      <c r="E1283" s="39" t="s">
        <v>7851</v>
      </c>
    </row>
    <row r="1284" spans="1:5" ht="12.75">
      <c r="A1284" s="35" t="s">
        <v>56</v>
      </c>
      <c r="E1284" s="40" t="s">
        <v>5</v>
      </c>
    </row>
    <row r="1285" spans="1:5" ht="12.75">
      <c r="A1285" t="s">
        <v>58</v>
      </c>
      <c r="E1285" s="39" t="s">
        <v>6988</v>
      </c>
    </row>
    <row r="1286" spans="1:16" ht="25.5">
      <c r="A1286" t="s">
        <v>48</v>
      </c>
      <c s="34" t="s">
        <v>4447</v>
      </c>
      <c s="34" t="s">
        <v>7852</v>
      </c>
      <c s="35" t="s">
        <v>5</v>
      </c>
      <c s="6" t="s">
        <v>7853</v>
      </c>
      <c s="36" t="s">
        <v>52</v>
      </c>
      <c s="37">
        <v>17</v>
      </c>
      <c s="36">
        <v>0</v>
      </c>
      <c s="36">
        <f>ROUND(G1286*H1286,6)</f>
      </c>
      <c r="L1286" s="38">
        <v>0</v>
      </c>
      <c s="32">
        <f>ROUND(ROUND(L1286,2)*ROUND(G1286,3),2)</f>
      </c>
      <c s="36" t="s">
        <v>1165</v>
      </c>
      <c>
        <f>(M1286*21)/100</f>
      </c>
      <c t="s">
        <v>27</v>
      </c>
    </row>
    <row r="1287" spans="1:5" ht="25.5">
      <c r="A1287" s="35" t="s">
        <v>54</v>
      </c>
      <c r="E1287" s="39" t="s">
        <v>7853</v>
      </c>
    </row>
    <row r="1288" spans="1:5" ht="12.75">
      <c r="A1288" s="35" t="s">
        <v>56</v>
      </c>
      <c r="E1288" s="40" t="s">
        <v>5</v>
      </c>
    </row>
    <row r="1289" spans="1:5" ht="12.75">
      <c r="A1289" t="s">
        <v>58</v>
      </c>
      <c r="E1289" s="39" t="s">
        <v>6988</v>
      </c>
    </row>
    <row r="1290" spans="1:16" ht="25.5">
      <c r="A1290" t="s">
        <v>48</v>
      </c>
      <c s="34" t="s">
        <v>4450</v>
      </c>
      <c s="34" t="s">
        <v>7854</v>
      </c>
      <c s="35" t="s">
        <v>5</v>
      </c>
      <c s="6" t="s">
        <v>7855</v>
      </c>
      <c s="36" t="s">
        <v>52</v>
      </c>
      <c s="37">
        <v>13</v>
      </c>
      <c s="36">
        <v>0</v>
      </c>
      <c s="36">
        <f>ROUND(G1290*H1290,6)</f>
      </c>
      <c r="L1290" s="38">
        <v>0</v>
      </c>
      <c s="32">
        <f>ROUND(ROUND(L1290,2)*ROUND(G1290,3),2)</f>
      </c>
      <c s="36" t="s">
        <v>1165</v>
      </c>
      <c>
        <f>(M1290*21)/100</f>
      </c>
      <c t="s">
        <v>27</v>
      </c>
    </row>
    <row r="1291" spans="1:5" ht="25.5">
      <c r="A1291" s="35" t="s">
        <v>54</v>
      </c>
      <c r="E1291" s="39" t="s">
        <v>7855</v>
      </c>
    </row>
    <row r="1292" spans="1:5" ht="12.75">
      <c r="A1292" s="35" t="s">
        <v>56</v>
      </c>
      <c r="E1292" s="40" t="s">
        <v>5</v>
      </c>
    </row>
    <row r="1293" spans="1:5" ht="12.75">
      <c r="A1293" t="s">
        <v>58</v>
      </c>
      <c r="E1293" s="39" t="s">
        <v>6988</v>
      </c>
    </row>
    <row r="1294" spans="1:16" ht="12.75">
      <c r="A1294" t="s">
        <v>48</v>
      </c>
      <c s="34" t="s">
        <v>4453</v>
      </c>
      <c s="34" t="s">
        <v>7856</v>
      </c>
      <c s="35" t="s">
        <v>5</v>
      </c>
      <c s="6" t="s">
        <v>7857</v>
      </c>
      <c s="36" t="s">
        <v>52</v>
      </c>
      <c s="37">
        <v>30</v>
      </c>
      <c s="36">
        <v>0</v>
      </c>
      <c s="36">
        <f>ROUND(G1294*H1294,6)</f>
      </c>
      <c r="L1294" s="38">
        <v>0</v>
      </c>
      <c s="32">
        <f>ROUND(ROUND(L1294,2)*ROUND(G1294,3),2)</f>
      </c>
      <c s="36" t="s">
        <v>6972</v>
      </c>
      <c>
        <f>(M1294*21)/100</f>
      </c>
      <c t="s">
        <v>27</v>
      </c>
    </row>
    <row r="1295" spans="1:5" ht="12.75">
      <c r="A1295" s="35" t="s">
        <v>54</v>
      </c>
      <c r="E1295" s="39" t="s">
        <v>5</v>
      </c>
    </row>
    <row r="1296" spans="1:5" ht="63.75">
      <c r="A1296" s="35" t="s">
        <v>56</v>
      </c>
      <c r="E1296" s="40" t="s">
        <v>7858</v>
      </c>
    </row>
    <row r="1297" spans="1:5" ht="12.75">
      <c r="A1297" t="s">
        <v>58</v>
      </c>
      <c r="E1297" s="39" t="s">
        <v>5</v>
      </c>
    </row>
    <row r="1298" spans="1:16" ht="12.75">
      <c r="A1298" t="s">
        <v>48</v>
      </c>
      <c s="34" t="s">
        <v>4456</v>
      </c>
      <c s="34" t="s">
        <v>7859</v>
      </c>
      <c s="35" t="s">
        <v>5</v>
      </c>
      <c s="6" t="s">
        <v>7860</v>
      </c>
      <c s="36" t="s">
        <v>52</v>
      </c>
      <c s="37">
        <v>8</v>
      </c>
      <c s="36">
        <v>0</v>
      </c>
      <c s="36">
        <f>ROUND(G1298*H1298,6)</f>
      </c>
      <c r="L1298" s="38">
        <v>0</v>
      </c>
      <c s="32">
        <f>ROUND(ROUND(L1298,2)*ROUND(G1298,3),2)</f>
      </c>
      <c s="36" t="s">
        <v>6972</v>
      </c>
      <c>
        <f>(M1298*21)/100</f>
      </c>
      <c t="s">
        <v>27</v>
      </c>
    </row>
    <row r="1299" spans="1:5" ht="12.75">
      <c r="A1299" s="35" t="s">
        <v>54</v>
      </c>
      <c r="E1299" s="39" t="s">
        <v>5</v>
      </c>
    </row>
    <row r="1300" spans="1:5" ht="63.75">
      <c r="A1300" s="35" t="s">
        <v>56</v>
      </c>
      <c r="E1300" s="40" t="s">
        <v>7861</v>
      </c>
    </row>
    <row r="1301" spans="1:5" ht="12.75">
      <c r="A1301" t="s">
        <v>58</v>
      </c>
      <c r="E1301" s="39" t="s">
        <v>5</v>
      </c>
    </row>
    <row r="1302" spans="1:16" ht="12.75">
      <c r="A1302" t="s">
        <v>48</v>
      </c>
      <c s="34" t="s">
        <v>4459</v>
      </c>
      <c s="34" t="s">
        <v>7862</v>
      </c>
      <c s="35" t="s">
        <v>5</v>
      </c>
      <c s="6" t="s">
        <v>7863</v>
      </c>
      <c s="36" t="s">
        <v>52</v>
      </c>
      <c s="37">
        <v>8</v>
      </c>
      <c s="36">
        <v>0</v>
      </c>
      <c s="36">
        <f>ROUND(G1302*H1302,6)</f>
      </c>
      <c r="L1302" s="38">
        <v>0</v>
      </c>
      <c s="32">
        <f>ROUND(ROUND(L1302,2)*ROUND(G1302,3),2)</f>
      </c>
      <c s="36" t="s">
        <v>6972</v>
      </c>
      <c>
        <f>(M1302*21)/100</f>
      </c>
      <c t="s">
        <v>27</v>
      </c>
    </row>
    <row r="1303" spans="1:5" ht="12.75">
      <c r="A1303" s="35" t="s">
        <v>54</v>
      </c>
      <c r="E1303" s="39" t="s">
        <v>5</v>
      </c>
    </row>
    <row r="1304" spans="1:5" ht="63.75">
      <c r="A1304" s="35" t="s">
        <v>56</v>
      </c>
      <c r="E1304" s="40" t="s">
        <v>7864</v>
      </c>
    </row>
    <row r="1305" spans="1:5" ht="12.75">
      <c r="A1305" t="s">
        <v>58</v>
      </c>
      <c r="E1305" s="39" t="s">
        <v>5</v>
      </c>
    </row>
    <row r="1306" spans="1:16" ht="12.75">
      <c r="A1306" t="s">
        <v>48</v>
      </c>
      <c s="34" t="s">
        <v>4462</v>
      </c>
      <c s="34" t="s">
        <v>7865</v>
      </c>
      <c s="35" t="s">
        <v>5</v>
      </c>
      <c s="6" t="s">
        <v>7866</v>
      </c>
      <c s="36" t="s">
        <v>52</v>
      </c>
      <c s="37">
        <v>7</v>
      </c>
      <c s="36">
        <v>0</v>
      </c>
      <c s="36">
        <f>ROUND(G1306*H1306,6)</f>
      </c>
      <c r="L1306" s="38">
        <v>0</v>
      </c>
      <c s="32">
        <f>ROUND(ROUND(L1306,2)*ROUND(G1306,3),2)</f>
      </c>
      <c s="36" t="s">
        <v>6972</v>
      </c>
      <c>
        <f>(M1306*21)/100</f>
      </c>
      <c t="s">
        <v>27</v>
      </c>
    </row>
    <row r="1307" spans="1:5" ht="12.75">
      <c r="A1307" s="35" t="s">
        <v>54</v>
      </c>
      <c r="E1307" s="39" t="s">
        <v>5</v>
      </c>
    </row>
    <row r="1308" spans="1:5" ht="63.75">
      <c r="A1308" s="35" t="s">
        <v>56</v>
      </c>
      <c r="E1308" s="40" t="s">
        <v>7867</v>
      </c>
    </row>
    <row r="1309" spans="1:5" ht="12.75">
      <c r="A1309" t="s">
        <v>58</v>
      </c>
      <c r="E1309" s="39" t="s">
        <v>5</v>
      </c>
    </row>
    <row r="1310" spans="1:16" ht="12.75">
      <c r="A1310" t="s">
        <v>48</v>
      </c>
      <c s="34" t="s">
        <v>4466</v>
      </c>
      <c s="34" t="s">
        <v>7868</v>
      </c>
      <c s="35" t="s">
        <v>5</v>
      </c>
      <c s="6" t="s">
        <v>7869</v>
      </c>
      <c s="36" t="s">
        <v>52</v>
      </c>
      <c s="37">
        <v>7</v>
      </c>
      <c s="36">
        <v>0</v>
      </c>
      <c s="36">
        <f>ROUND(G1310*H1310,6)</f>
      </c>
      <c r="L1310" s="38">
        <v>0</v>
      </c>
      <c s="32">
        <f>ROUND(ROUND(L1310,2)*ROUND(G1310,3),2)</f>
      </c>
      <c s="36" t="s">
        <v>6972</v>
      </c>
      <c>
        <f>(M1310*21)/100</f>
      </c>
      <c t="s">
        <v>27</v>
      </c>
    </row>
    <row r="1311" spans="1:5" ht="12.75">
      <c r="A1311" s="35" t="s">
        <v>54</v>
      </c>
      <c r="E1311" s="39" t="s">
        <v>5</v>
      </c>
    </row>
    <row r="1312" spans="1:5" ht="63.75">
      <c r="A1312" s="35" t="s">
        <v>56</v>
      </c>
      <c r="E1312" s="40" t="s">
        <v>7870</v>
      </c>
    </row>
    <row r="1313" spans="1:5" ht="12.75">
      <c r="A1313" t="s">
        <v>58</v>
      </c>
      <c r="E1313" s="39" t="s">
        <v>5</v>
      </c>
    </row>
    <row r="1314" spans="1:16" ht="12.75">
      <c r="A1314" t="s">
        <v>48</v>
      </c>
      <c s="34" t="s">
        <v>4469</v>
      </c>
      <c s="34" t="s">
        <v>7871</v>
      </c>
      <c s="35" t="s">
        <v>5</v>
      </c>
      <c s="6" t="s">
        <v>7872</v>
      </c>
      <c s="36" t="s">
        <v>52</v>
      </c>
      <c s="37">
        <v>10</v>
      </c>
      <c s="36">
        <v>0</v>
      </c>
      <c s="36">
        <f>ROUND(G1314*H1314,6)</f>
      </c>
      <c r="L1314" s="38">
        <v>0</v>
      </c>
      <c s="32">
        <f>ROUND(ROUND(L1314,2)*ROUND(G1314,3),2)</f>
      </c>
      <c s="36" t="s">
        <v>6972</v>
      </c>
      <c>
        <f>(M1314*21)/100</f>
      </c>
      <c t="s">
        <v>27</v>
      </c>
    </row>
    <row r="1315" spans="1:5" ht="12.75">
      <c r="A1315" s="35" t="s">
        <v>54</v>
      </c>
      <c r="E1315" s="39" t="s">
        <v>5</v>
      </c>
    </row>
    <row r="1316" spans="1:5" ht="63.75">
      <c r="A1316" s="35" t="s">
        <v>56</v>
      </c>
      <c r="E1316" s="40" t="s">
        <v>7873</v>
      </c>
    </row>
    <row r="1317" spans="1:5" ht="12.75">
      <c r="A1317" t="s">
        <v>58</v>
      </c>
      <c r="E1317" s="39" t="s">
        <v>5</v>
      </c>
    </row>
    <row r="1318" spans="1:16" ht="12.75">
      <c r="A1318" t="s">
        <v>48</v>
      </c>
      <c s="34" t="s">
        <v>4472</v>
      </c>
      <c s="34" t="s">
        <v>7874</v>
      </c>
      <c s="35" t="s">
        <v>5</v>
      </c>
      <c s="6" t="s">
        <v>7875</v>
      </c>
      <c s="36" t="s">
        <v>52</v>
      </c>
      <c s="37">
        <v>16</v>
      </c>
      <c s="36">
        <v>0</v>
      </c>
      <c s="36">
        <f>ROUND(G1318*H1318,6)</f>
      </c>
      <c r="L1318" s="38">
        <v>0</v>
      </c>
      <c s="32">
        <f>ROUND(ROUND(L1318,2)*ROUND(G1318,3),2)</f>
      </c>
      <c s="36" t="s">
        <v>6972</v>
      </c>
      <c>
        <f>(M1318*21)/100</f>
      </c>
      <c t="s">
        <v>27</v>
      </c>
    </row>
    <row r="1319" spans="1:5" ht="12.75">
      <c r="A1319" s="35" t="s">
        <v>54</v>
      </c>
      <c r="E1319" s="39" t="s">
        <v>5</v>
      </c>
    </row>
    <row r="1320" spans="1:5" ht="63.75">
      <c r="A1320" s="35" t="s">
        <v>56</v>
      </c>
      <c r="E1320" s="40" t="s">
        <v>7876</v>
      </c>
    </row>
    <row r="1321" spans="1:5" ht="12.75">
      <c r="A1321" t="s">
        <v>58</v>
      </c>
      <c r="E1321" s="39" t="s">
        <v>5</v>
      </c>
    </row>
    <row r="1322" spans="1:16" ht="12.75">
      <c r="A1322" t="s">
        <v>48</v>
      </c>
      <c s="34" t="s">
        <v>4475</v>
      </c>
      <c s="34" t="s">
        <v>7877</v>
      </c>
      <c s="35" t="s">
        <v>5</v>
      </c>
      <c s="6" t="s">
        <v>7878</v>
      </c>
      <c s="36" t="s">
        <v>52</v>
      </c>
      <c s="37">
        <v>6</v>
      </c>
      <c s="36">
        <v>0</v>
      </c>
      <c s="36">
        <f>ROUND(G1322*H1322,6)</f>
      </c>
      <c r="L1322" s="38">
        <v>0</v>
      </c>
      <c s="32">
        <f>ROUND(ROUND(L1322,2)*ROUND(G1322,3),2)</f>
      </c>
      <c s="36" t="s">
        <v>6972</v>
      </c>
      <c>
        <f>(M1322*21)/100</f>
      </c>
      <c t="s">
        <v>27</v>
      </c>
    </row>
    <row r="1323" spans="1:5" ht="12.75">
      <c r="A1323" s="35" t="s">
        <v>54</v>
      </c>
      <c r="E1323" s="39" t="s">
        <v>5</v>
      </c>
    </row>
    <row r="1324" spans="1:5" ht="63.75">
      <c r="A1324" s="35" t="s">
        <v>56</v>
      </c>
      <c r="E1324" s="40" t="s">
        <v>7879</v>
      </c>
    </row>
    <row r="1325" spans="1:5" ht="12.75">
      <c r="A1325" t="s">
        <v>58</v>
      </c>
      <c r="E1325" s="39" t="s">
        <v>5</v>
      </c>
    </row>
    <row r="1326" spans="1:16" ht="12.75">
      <c r="A1326" t="s">
        <v>48</v>
      </c>
      <c s="34" t="s">
        <v>4478</v>
      </c>
      <c s="34" t="s">
        <v>7880</v>
      </c>
      <c s="35" t="s">
        <v>5</v>
      </c>
      <c s="6" t="s">
        <v>7881</v>
      </c>
      <c s="36" t="s">
        <v>52</v>
      </c>
      <c s="37">
        <v>12</v>
      </c>
      <c s="36">
        <v>0</v>
      </c>
      <c s="36">
        <f>ROUND(G1326*H1326,6)</f>
      </c>
      <c r="L1326" s="38">
        <v>0</v>
      </c>
      <c s="32">
        <f>ROUND(ROUND(L1326,2)*ROUND(G1326,3),2)</f>
      </c>
      <c s="36" t="s">
        <v>6972</v>
      </c>
      <c>
        <f>(M1326*21)/100</f>
      </c>
      <c t="s">
        <v>27</v>
      </c>
    </row>
    <row r="1327" spans="1:5" ht="12.75">
      <c r="A1327" s="35" t="s">
        <v>54</v>
      </c>
      <c r="E1327" s="39" t="s">
        <v>5</v>
      </c>
    </row>
    <row r="1328" spans="1:5" ht="89.25">
      <c r="A1328" s="35" t="s">
        <v>56</v>
      </c>
      <c r="E1328" s="40" t="s">
        <v>7882</v>
      </c>
    </row>
    <row r="1329" spans="1:5" ht="12.75">
      <c r="A1329" t="s">
        <v>58</v>
      </c>
      <c r="E1329" s="39" t="s">
        <v>5</v>
      </c>
    </row>
    <row r="1330" spans="1:16" ht="12.75">
      <c r="A1330" t="s">
        <v>48</v>
      </c>
      <c s="34" t="s">
        <v>4481</v>
      </c>
      <c s="34" t="s">
        <v>7883</v>
      </c>
      <c s="35" t="s">
        <v>5</v>
      </c>
      <c s="6" t="s">
        <v>7884</v>
      </c>
      <c s="36" t="s">
        <v>52</v>
      </c>
      <c s="37">
        <v>12</v>
      </c>
      <c s="36">
        <v>0</v>
      </c>
      <c s="36">
        <f>ROUND(G1330*H1330,6)</f>
      </c>
      <c r="L1330" s="38">
        <v>0</v>
      </c>
      <c s="32">
        <f>ROUND(ROUND(L1330,2)*ROUND(G1330,3),2)</f>
      </c>
      <c s="36" t="s">
        <v>6972</v>
      </c>
      <c>
        <f>(M1330*21)/100</f>
      </c>
      <c t="s">
        <v>27</v>
      </c>
    </row>
    <row r="1331" spans="1:5" ht="12.75">
      <c r="A1331" s="35" t="s">
        <v>54</v>
      </c>
      <c r="E1331" s="39" t="s">
        <v>5</v>
      </c>
    </row>
    <row r="1332" spans="1:5" ht="63.75">
      <c r="A1332" s="35" t="s">
        <v>56</v>
      </c>
      <c r="E1332" s="40" t="s">
        <v>7885</v>
      </c>
    </row>
    <row r="1333" spans="1:5" ht="12.75">
      <c r="A1333" t="s">
        <v>58</v>
      </c>
      <c r="E1333" s="39" t="s">
        <v>5</v>
      </c>
    </row>
    <row r="1334" spans="1:16" ht="25.5">
      <c r="A1334" t="s">
        <v>48</v>
      </c>
      <c s="34" t="s">
        <v>4484</v>
      </c>
      <c s="34" t="s">
        <v>7886</v>
      </c>
      <c s="35" t="s">
        <v>5</v>
      </c>
      <c s="6" t="s">
        <v>7887</v>
      </c>
      <c s="36" t="s">
        <v>52</v>
      </c>
      <c s="37">
        <v>6</v>
      </c>
      <c s="36">
        <v>0</v>
      </c>
      <c s="36">
        <f>ROUND(G1334*H1334,6)</f>
      </c>
      <c r="L1334" s="38">
        <v>0</v>
      </c>
      <c s="32">
        <f>ROUND(ROUND(L1334,2)*ROUND(G1334,3),2)</f>
      </c>
      <c s="36" t="s">
        <v>1165</v>
      </c>
      <c>
        <f>(M1334*21)/100</f>
      </c>
      <c t="s">
        <v>27</v>
      </c>
    </row>
    <row r="1335" spans="1:5" ht="25.5">
      <c r="A1335" s="35" t="s">
        <v>54</v>
      </c>
      <c r="E1335" s="39" t="s">
        <v>7887</v>
      </c>
    </row>
    <row r="1336" spans="1:5" ht="12.75">
      <c r="A1336" s="35" t="s">
        <v>56</v>
      </c>
      <c r="E1336" s="40" t="s">
        <v>5</v>
      </c>
    </row>
    <row r="1337" spans="1:5" ht="12.75">
      <c r="A1337" t="s">
        <v>58</v>
      </c>
      <c r="E1337" s="39" t="s">
        <v>6988</v>
      </c>
    </row>
    <row r="1338" spans="1:16" ht="25.5">
      <c r="A1338" t="s">
        <v>48</v>
      </c>
      <c s="34" t="s">
        <v>4487</v>
      </c>
      <c s="34" t="s">
        <v>7888</v>
      </c>
      <c s="35" t="s">
        <v>5</v>
      </c>
      <c s="6" t="s">
        <v>7889</v>
      </c>
      <c s="36" t="s">
        <v>52</v>
      </c>
      <c s="37">
        <v>8</v>
      </c>
      <c s="36">
        <v>0</v>
      </c>
      <c s="36">
        <f>ROUND(G1338*H1338,6)</f>
      </c>
      <c r="L1338" s="38">
        <v>0</v>
      </c>
      <c s="32">
        <f>ROUND(ROUND(L1338,2)*ROUND(G1338,3),2)</f>
      </c>
      <c s="36" t="s">
        <v>1165</v>
      </c>
      <c>
        <f>(M1338*21)/100</f>
      </c>
      <c t="s">
        <v>27</v>
      </c>
    </row>
    <row r="1339" spans="1:5" ht="25.5">
      <c r="A1339" s="35" t="s">
        <v>54</v>
      </c>
      <c r="E1339" s="39" t="s">
        <v>7889</v>
      </c>
    </row>
    <row r="1340" spans="1:5" ht="12.75">
      <c r="A1340" s="35" t="s">
        <v>56</v>
      </c>
      <c r="E1340" s="40" t="s">
        <v>5</v>
      </c>
    </row>
    <row r="1341" spans="1:5" ht="12.75">
      <c r="A1341" t="s">
        <v>58</v>
      </c>
      <c r="E1341" s="39" t="s">
        <v>6988</v>
      </c>
    </row>
    <row r="1342" spans="1:16" ht="25.5">
      <c r="A1342" t="s">
        <v>48</v>
      </c>
      <c s="34" t="s">
        <v>4490</v>
      </c>
      <c s="34" t="s">
        <v>7890</v>
      </c>
      <c s="35" t="s">
        <v>5</v>
      </c>
      <c s="6" t="s">
        <v>7891</v>
      </c>
      <c s="36" t="s">
        <v>52</v>
      </c>
      <c s="37">
        <v>4</v>
      </c>
      <c s="36">
        <v>0</v>
      </c>
      <c s="36">
        <f>ROUND(G1342*H1342,6)</f>
      </c>
      <c r="L1342" s="38">
        <v>0</v>
      </c>
      <c s="32">
        <f>ROUND(ROUND(L1342,2)*ROUND(G1342,3),2)</f>
      </c>
      <c s="36" t="s">
        <v>1165</v>
      </c>
      <c>
        <f>(M1342*21)/100</f>
      </c>
      <c t="s">
        <v>27</v>
      </c>
    </row>
    <row r="1343" spans="1:5" ht="25.5">
      <c r="A1343" s="35" t="s">
        <v>54</v>
      </c>
      <c r="E1343" s="39" t="s">
        <v>7891</v>
      </c>
    </row>
    <row r="1344" spans="1:5" ht="12.75">
      <c r="A1344" s="35" t="s">
        <v>56</v>
      </c>
      <c r="E1344" s="40" t="s">
        <v>5</v>
      </c>
    </row>
    <row r="1345" spans="1:5" ht="12.75">
      <c r="A1345" t="s">
        <v>58</v>
      </c>
      <c r="E1345" s="39" t="s">
        <v>6988</v>
      </c>
    </row>
    <row r="1346" spans="1:16" ht="12.75">
      <c r="A1346" t="s">
        <v>48</v>
      </c>
      <c s="34" t="s">
        <v>4493</v>
      </c>
      <c s="34" t="s">
        <v>7892</v>
      </c>
      <c s="35" t="s">
        <v>5</v>
      </c>
      <c s="6" t="s">
        <v>7893</v>
      </c>
      <c s="36" t="s">
        <v>52</v>
      </c>
      <c s="37">
        <v>18</v>
      </c>
      <c s="36">
        <v>0</v>
      </c>
      <c s="36">
        <f>ROUND(G1346*H1346,6)</f>
      </c>
      <c r="L1346" s="38">
        <v>0</v>
      </c>
      <c s="32">
        <f>ROUND(ROUND(L1346,2)*ROUND(G1346,3),2)</f>
      </c>
      <c s="36" t="s">
        <v>6972</v>
      </c>
      <c>
        <f>(M1346*21)/100</f>
      </c>
      <c t="s">
        <v>27</v>
      </c>
    </row>
    <row r="1347" spans="1:5" ht="12.75">
      <c r="A1347" s="35" t="s">
        <v>54</v>
      </c>
      <c r="E1347" s="39" t="s">
        <v>5</v>
      </c>
    </row>
    <row r="1348" spans="1:5" ht="63.75">
      <c r="A1348" s="35" t="s">
        <v>56</v>
      </c>
      <c r="E1348" s="40" t="s">
        <v>7894</v>
      </c>
    </row>
    <row r="1349" spans="1:5" ht="12.75">
      <c r="A1349" t="s">
        <v>58</v>
      </c>
      <c r="E1349" s="39" t="s">
        <v>5</v>
      </c>
    </row>
    <row r="1350" spans="1:16" ht="25.5">
      <c r="A1350" t="s">
        <v>48</v>
      </c>
      <c s="34" t="s">
        <v>4497</v>
      </c>
      <c s="34" t="s">
        <v>7895</v>
      </c>
      <c s="35" t="s">
        <v>5</v>
      </c>
      <c s="6" t="s">
        <v>7896</v>
      </c>
      <c s="36" t="s">
        <v>52</v>
      </c>
      <c s="37">
        <v>10</v>
      </c>
      <c s="36">
        <v>0</v>
      </c>
      <c s="36">
        <f>ROUND(G1350*H1350,6)</f>
      </c>
      <c r="L1350" s="38">
        <v>0</v>
      </c>
      <c s="32">
        <f>ROUND(ROUND(L1350,2)*ROUND(G1350,3),2)</f>
      </c>
      <c s="36" t="s">
        <v>1165</v>
      </c>
      <c>
        <f>(M1350*21)/100</f>
      </c>
      <c t="s">
        <v>27</v>
      </c>
    </row>
    <row r="1351" spans="1:5" ht="25.5">
      <c r="A1351" s="35" t="s">
        <v>54</v>
      </c>
      <c r="E1351" s="39" t="s">
        <v>7896</v>
      </c>
    </row>
    <row r="1352" spans="1:5" ht="12.75">
      <c r="A1352" s="35" t="s">
        <v>56</v>
      </c>
      <c r="E1352" s="40" t="s">
        <v>5</v>
      </c>
    </row>
    <row r="1353" spans="1:5" ht="12.75">
      <c r="A1353" t="s">
        <v>58</v>
      </c>
      <c r="E1353" s="39" t="s">
        <v>6988</v>
      </c>
    </row>
    <row r="1354" spans="1:16" ht="25.5">
      <c r="A1354" t="s">
        <v>48</v>
      </c>
      <c s="34" t="s">
        <v>4500</v>
      </c>
      <c s="34" t="s">
        <v>7897</v>
      </c>
      <c s="35" t="s">
        <v>5</v>
      </c>
      <c s="6" t="s">
        <v>7898</v>
      </c>
      <c s="36" t="s">
        <v>52</v>
      </c>
      <c s="37">
        <v>10</v>
      </c>
      <c s="36">
        <v>0</v>
      </c>
      <c s="36">
        <f>ROUND(G1354*H1354,6)</f>
      </c>
      <c r="L1354" s="38">
        <v>0</v>
      </c>
      <c s="32">
        <f>ROUND(ROUND(L1354,2)*ROUND(G1354,3),2)</f>
      </c>
      <c s="36" t="s">
        <v>1165</v>
      </c>
      <c>
        <f>(M1354*21)/100</f>
      </c>
      <c t="s">
        <v>27</v>
      </c>
    </row>
    <row r="1355" spans="1:5" ht="25.5">
      <c r="A1355" s="35" t="s">
        <v>54</v>
      </c>
      <c r="E1355" s="39" t="s">
        <v>7898</v>
      </c>
    </row>
    <row r="1356" spans="1:5" ht="12.75">
      <c r="A1356" s="35" t="s">
        <v>56</v>
      </c>
      <c r="E1356" s="40" t="s">
        <v>5</v>
      </c>
    </row>
    <row r="1357" spans="1:5" ht="12.75">
      <c r="A1357" t="s">
        <v>58</v>
      </c>
      <c r="E1357" s="39" t="s">
        <v>6988</v>
      </c>
    </row>
    <row r="1358" spans="1:16" ht="25.5">
      <c r="A1358" t="s">
        <v>48</v>
      </c>
      <c s="34" t="s">
        <v>4503</v>
      </c>
      <c s="34" t="s">
        <v>7899</v>
      </c>
      <c s="35" t="s">
        <v>5</v>
      </c>
      <c s="6" t="s">
        <v>7900</v>
      </c>
      <c s="36" t="s">
        <v>52</v>
      </c>
      <c s="37">
        <v>12</v>
      </c>
      <c s="36">
        <v>0</v>
      </c>
      <c s="36">
        <f>ROUND(G1358*H1358,6)</f>
      </c>
      <c r="L1358" s="38">
        <v>0</v>
      </c>
      <c s="32">
        <f>ROUND(ROUND(L1358,2)*ROUND(G1358,3),2)</f>
      </c>
      <c s="36" t="s">
        <v>1165</v>
      </c>
      <c>
        <f>(M1358*21)/100</f>
      </c>
      <c t="s">
        <v>27</v>
      </c>
    </row>
    <row r="1359" spans="1:5" ht="25.5">
      <c r="A1359" s="35" t="s">
        <v>54</v>
      </c>
      <c r="E1359" s="39" t="s">
        <v>7900</v>
      </c>
    </row>
    <row r="1360" spans="1:5" ht="12.75">
      <c r="A1360" s="35" t="s">
        <v>56</v>
      </c>
      <c r="E1360" s="40" t="s">
        <v>5</v>
      </c>
    </row>
    <row r="1361" spans="1:5" ht="12.75">
      <c r="A1361" t="s">
        <v>58</v>
      </c>
      <c r="E1361" s="39" t="s">
        <v>6988</v>
      </c>
    </row>
    <row r="1362" spans="1:16" ht="25.5">
      <c r="A1362" t="s">
        <v>48</v>
      </c>
      <c s="34" t="s">
        <v>4506</v>
      </c>
      <c s="34" t="s">
        <v>7901</v>
      </c>
      <c s="35" t="s">
        <v>5</v>
      </c>
      <c s="6" t="s">
        <v>7902</v>
      </c>
      <c s="36" t="s">
        <v>52</v>
      </c>
      <c s="37">
        <v>12</v>
      </c>
      <c s="36">
        <v>0</v>
      </c>
      <c s="36">
        <f>ROUND(G1362*H1362,6)</f>
      </c>
      <c r="L1362" s="38">
        <v>0</v>
      </c>
      <c s="32">
        <f>ROUND(ROUND(L1362,2)*ROUND(G1362,3),2)</f>
      </c>
      <c s="36" t="s">
        <v>1165</v>
      </c>
      <c>
        <f>(M1362*21)/100</f>
      </c>
      <c t="s">
        <v>27</v>
      </c>
    </row>
    <row r="1363" spans="1:5" ht="25.5">
      <c r="A1363" s="35" t="s">
        <v>54</v>
      </c>
      <c r="E1363" s="39" t="s">
        <v>7902</v>
      </c>
    </row>
    <row r="1364" spans="1:5" ht="12.75">
      <c r="A1364" s="35" t="s">
        <v>56</v>
      </c>
      <c r="E1364" s="40" t="s">
        <v>5</v>
      </c>
    </row>
    <row r="1365" spans="1:5" ht="12.75">
      <c r="A1365" t="s">
        <v>58</v>
      </c>
      <c r="E1365" s="39" t="s">
        <v>6988</v>
      </c>
    </row>
    <row r="1366" spans="1:16" ht="25.5">
      <c r="A1366" t="s">
        <v>48</v>
      </c>
      <c s="34" t="s">
        <v>4509</v>
      </c>
      <c s="34" t="s">
        <v>7903</v>
      </c>
      <c s="35" t="s">
        <v>5</v>
      </c>
      <c s="6" t="s">
        <v>7904</v>
      </c>
      <c s="36" t="s">
        <v>52</v>
      </c>
      <c s="37">
        <v>12</v>
      </c>
      <c s="36">
        <v>0</v>
      </c>
      <c s="36">
        <f>ROUND(G1366*H1366,6)</f>
      </c>
      <c r="L1366" s="38">
        <v>0</v>
      </c>
      <c s="32">
        <f>ROUND(ROUND(L1366,2)*ROUND(G1366,3),2)</f>
      </c>
      <c s="36" t="s">
        <v>1165</v>
      </c>
      <c>
        <f>(M1366*21)/100</f>
      </c>
      <c t="s">
        <v>27</v>
      </c>
    </row>
    <row r="1367" spans="1:5" ht="25.5">
      <c r="A1367" s="35" t="s">
        <v>54</v>
      </c>
      <c r="E1367" s="39" t="s">
        <v>7904</v>
      </c>
    </row>
    <row r="1368" spans="1:5" ht="12.75">
      <c r="A1368" s="35" t="s">
        <v>56</v>
      </c>
      <c r="E1368" s="40" t="s">
        <v>5</v>
      </c>
    </row>
    <row r="1369" spans="1:5" ht="12.75">
      <c r="A1369" t="s">
        <v>58</v>
      </c>
      <c r="E1369" s="39" t="s">
        <v>6988</v>
      </c>
    </row>
    <row r="1370" spans="1:16" ht="25.5">
      <c r="A1370" t="s">
        <v>48</v>
      </c>
      <c s="34" t="s">
        <v>4513</v>
      </c>
      <c s="34" t="s">
        <v>7905</v>
      </c>
      <c s="35" t="s">
        <v>5</v>
      </c>
      <c s="6" t="s">
        <v>7906</v>
      </c>
      <c s="36" t="s">
        <v>52</v>
      </c>
      <c s="37">
        <v>12</v>
      </c>
      <c s="36">
        <v>0</v>
      </c>
      <c s="36">
        <f>ROUND(G1370*H1370,6)</f>
      </c>
      <c r="L1370" s="38">
        <v>0</v>
      </c>
      <c s="32">
        <f>ROUND(ROUND(L1370,2)*ROUND(G1370,3),2)</f>
      </c>
      <c s="36" t="s">
        <v>1165</v>
      </c>
      <c>
        <f>(M1370*21)/100</f>
      </c>
      <c t="s">
        <v>27</v>
      </c>
    </row>
    <row r="1371" spans="1:5" ht="25.5">
      <c r="A1371" s="35" t="s">
        <v>54</v>
      </c>
      <c r="E1371" s="39" t="s">
        <v>7906</v>
      </c>
    </row>
    <row r="1372" spans="1:5" ht="12.75">
      <c r="A1372" s="35" t="s">
        <v>56</v>
      </c>
      <c r="E1372" s="40" t="s">
        <v>5</v>
      </c>
    </row>
    <row r="1373" spans="1:5" ht="12.75">
      <c r="A1373" t="s">
        <v>58</v>
      </c>
      <c r="E1373" s="39" t="s">
        <v>6988</v>
      </c>
    </row>
    <row r="1374" spans="1:16" ht="12.75">
      <c r="A1374" t="s">
        <v>48</v>
      </c>
      <c s="34" t="s">
        <v>4516</v>
      </c>
      <c s="34" t="s">
        <v>7907</v>
      </c>
      <c s="35" t="s">
        <v>5</v>
      </c>
      <c s="6" t="s">
        <v>7908</v>
      </c>
      <c s="36" t="s">
        <v>52</v>
      </c>
      <c s="37">
        <v>3</v>
      </c>
      <c s="36">
        <v>0</v>
      </c>
      <c s="36">
        <f>ROUND(G1374*H1374,6)</f>
      </c>
      <c r="L1374" s="38">
        <v>0</v>
      </c>
      <c s="32">
        <f>ROUND(ROUND(L1374,2)*ROUND(G1374,3),2)</f>
      </c>
      <c s="36" t="s">
        <v>1165</v>
      </c>
      <c>
        <f>(M1374*21)/100</f>
      </c>
      <c t="s">
        <v>27</v>
      </c>
    </row>
    <row r="1375" spans="1:5" ht="12.75">
      <c r="A1375" s="35" t="s">
        <v>54</v>
      </c>
      <c r="E1375" s="39" t="s">
        <v>7908</v>
      </c>
    </row>
    <row r="1376" spans="1:5" ht="12.75">
      <c r="A1376" s="35" t="s">
        <v>56</v>
      </c>
      <c r="E1376" s="40" t="s">
        <v>5</v>
      </c>
    </row>
    <row r="1377" spans="1:5" ht="12.75">
      <c r="A1377" t="s">
        <v>58</v>
      </c>
      <c r="E1377" s="39" t="s">
        <v>6988</v>
      </c>
    </row>
    <row r="1378" spans="1:16" ht="12.75">
      <c r="A1378" t="s">
        <v>48</v>
      </c>
      <c s="34" t="s">
        <v>4519</v>
      </c>
      <c s="34" t="s">
        <v>7909</v>
      </c>
      <c s="35" t="s">
        <v>5</v>
      </c>
      <c s="6" t="s">
        <v>7910</v>
      </c>
      <c s="36" t="s">
        <v>52</v>
      </c>
      <c s="37">
        <v>3</v>
      </c>
      <c s="36">
        <v>0</v>
      </c>
      <c s="36">
        <f>ROUND(G1378*H1378,6)</f>
      </c>
      <c r="L1378" s="38">
        <v>0</v>
      </c>
      <c s="32">
        <f>ROUND(ROUND(L1378,2)*ROUND(G1378,3),2)</f>
      </c>
      <c s="36" t="s">
        <v>1165</v>
      </c>
      <c>
        <f>(M1378*21)/100</f>
      </c>
      <c t="s">
        <v>27</v>
      </c>
    </row>
    <row r="1379" spans="1:5" ht="12.75">
      <c r="A1379" s="35" t="s">
        <v>54</v>
      </c>
      <c r="E1379" s="39" t="s">
        <v>7910</v>
      </c>
    </row>
    <row r="1380" spans="1:5" ht="12.75">
      <c r="A1380" s="35" t="s">
        <v>56</v>
      </c>
      <c r="E1380" s="40" t="s">
        <v>5</v>
      </c>
    </row>
    <row r="1381" spans="1:5" ht="12.75">
      <c r="A1381" t="s">
        <v>58</v>
      </c>
      <c r="E1381" s="39" t="s">
        <v>6988</v>
      </c>
    </row>
    <row r="1382" spans="1:16" ht="12.75">
      <c r="A1382" t="s">
        <v>48</v>
      </c>
      <c s="34" t="s">
        <v>4522</v>
      </c>
      <c s="34" t="s">
        <v>7911</v>
      </c>
      <c s="35" t="s">
        <v>5</v>
      </c>
      <c s="6" t="s">
        <v>7912</v>
      </c>
      <c s="36" t="s">
        <v>52</v>
      </c>
      <c s="37">
        <v>7</v>
      </c>
      <c s="36">
        <v>0</v>
      </c>
      <c s="36">
        <f>ROUND(G1382*H1382,6)</f>
      </c>
      <c r="L1382" s="38">
        <v>0</v>
      </c>
      <c s="32">
        <f>ROUND(ROUND(L1382,2)*ROUND(G1382,3),2)</f>
      </c>
      <c s="36" t="s">
        <v>1165</v>
      </c>
      <c>
        <f>(M1382*21)/100</f>
      </c>
      <c t="s">
        <v>27</v>
      </c>
    </row>
    <row r="1383" spans="1:5" ht="12.75">
      <c r="A1383" s="35" t="s">
        <v>54</v>
      </c>
      <c r="E1383" s="39" t="s">
        <v>7912</v>
      </c>
    </row>
    <row r="1384" spans="1:5" ht="12.75">
      <c r="A1384" s="35" t="s">
        <v>56</v>
      </c>
      <c r="E1384" s="40" t="s">
        <v>5</v>
      </c>
    </row>
    <row r="1385" spans="1:5" ht="12.75">
      <c r="A1385" t="s">
        <v>58</v>
      </c>
      <c r="E1385" s="39" t="s">
        <v>6988</v>
      </c>
    </row>
    <row r="1386" spans="1:16" ht="12.75">
      <c r="A1386" t="s">
        <v>48</v>
      </c>
      <c s="34" t="s">
        <v>4525</v>
      </c>
      <c s="34" t="s">
        <v>7913</v>
      </c>
      <c s="35" t="s">
        <v>5</v>
      </c>
      <c s="6" t="s">
        <v>7914</v>
      </c>
      <c s="36" t="s">
        <v>52</v>
      </c>
      <c s="37">
        <v>7</v>
      </c>
      <c s="36">
        <v>0</v>
      </c>
      <c s="36">
        <f>ROUND(G1386*H1386,6)</f>
      </c>
      <c r="L1386" s="38">
        <v>0</v>
      </c>
      <c s="32">
        <f>ROUND(ROUND(L1386,2)*ROUND(G1386,3),2)</f>
      </c>
      <c s="36" t="s">
        <v>1165</v>
      </c>
      <c>
        <f>(M1386*21)/100</f>
      </c>
      <c t="s">
        <v>27</v>
      </c>
    </row>
    <row r="1387" spans="1:5" ht="12.75">
      <c r="A1387" s="35" t="s">
        <v>54</v>
      </c>
      <c r="E1387" s="39" t="s">
        <v>7914</v>
      </c>
    </row>
    <row r="1388" spans="1:5" ht="12.75">
      <c r="A1388" s="35" t="s">
        <v>56</v>
      </c>
      <c r="E1388" s="40" t="s">
        <v>5</v>
      </c>
    </row>
    <row r="1389" spans="1:5" ht="12.75">
      <c r="A1389" t="s">
        <v>58</v>
      </c>
      <c r="E1389" s="39" t="s">
        <v>6988</v>
      </c>
    </row>
    <row r="1390" spans="1:16" ht="12.75">
      <c r="A1390" t="s">
        <v>48</v>
      </c>
      <c s="34" t="s">
        <v>4528</v>
      </c>
      <c s="34" t="s">
        <v>7915</v>
      </c>
      <c s="35" t="s">
        <v>5</v>
      </c>
      <c s="6" t="s">
        <v>7916</v>
      </c>
      <c s="36" t="s">
        <v>52</v>
      </c>
      <c s="37">
        <v>31</v>
      </c>
      <c s="36">
        <v>0</v>
      </c>
      <c s="36">
        <f>ROUND(G1390*H1390,6)</f>
      </c>
      <c r="L1390" s="38">
        <v>0</v>
      </c>
      <c s="32">
        <f>ROUND(ROUND(L1390,2)*ROUND(G1390,3),2)</f>
      </c>
      <c s="36" t="s">
        <v>1165</v>
      </c>
      <c>
        <f>(M1390*21)/100</f>
      </c>
      <c t="s">
        <v>27</v>
      </c>
    </row>
    <row r="1391" spans="1:5" ht="12.75">
      <c r="A1391" s="35" t="s">
        <v>54</v>
      </c>
      <c r="E1391" s="39" t="s">
        <v>7916</v>
      </c>
    </row>
    <row r="1392" spans="1:5" ht="12.75">
      <c r="A1392" s="35" t="s">
        <v>56</v>
      </c>
      <c r="E1392" s="40" t="s">
        <v>5</v>
      </c>
    </row>
    <row r="1393" spans="1:5" ht="12.75">
      <c r="A1393" t="s">
        <v>58</v>
      </c>
      <c r="E1393" s="39" t="s">
        <v>6988</v>
      </c>
    </row>
    <row r="1394" spans="1:16" ht="12.75">
      <c r="A1394" t="s">
        <v>48</v>
      </c>
      <c s="34" t="s">
        <v>4532</v>
      </c>
      <c s="34" t="s">
        <v>7917</v>
      </c>
      <c s="35" t="s">
        <v>5</v>
      </c>
      <c s="6" t="s">
        <v>7918</v>
      </c>
      <c s="36" t="s">
        <v>52</v>
      </c>
      <c s="37">
        <v>31</v>
      </c>
      <c s="36">
        <v>0</v>
      </c>
      <c s="36">
        <f>ROUND(G1394*H1394,6)</f>
      </c>
      <c r="L1394" s="38">
        <v>0</v>
      </c>
      <c s="32">
        <f>ROUND(ROUND(L1394,2)*ROUND(G1394,3),2)</f>
      </c>
      <c s="36" t="s">
        <v>1165</v>
      </c>
      <c>
        <f>(M1394*21)/100</f>
      </c>
      <c t="s">
        <v>27</v>
      </c>
    </row>
    <row r="1395" spans="1:5" ht="12.75">
      <c r="A1395" s="35" t="s">
        <v>54</v>
      </c>
      <c r="E1395" s="39" t="s">
        <v>7918</v>
      </c>
    </row>
    <row r="1396" spans="1:5" ht="12.75">
      <c r="A1396" s="35" t="s">
        <v>56</v>
      </c>
      <c r="E1396" s="40" t="s">
        <v>5</v>
      </c>
    </row>
    <row r="1397" spans="1:5" ht="12.75">
      <c r="A1397" t="s">
        <v>58</v>
      </c>
      <c r="E1397" s="39" t="s">
        <v>6988</v>
      </c>
    </row>
    <row r="1398" spans="1:16" ht="12.75">
      <c r="A1398" t="s">
        <v>48</v>
      </c>
      <c s="34" t="s">
        <v>4535</v>
      </c>
      <c s="34" t="s">
        <v>7919</v>
      </c>
      <c s="35" t="s">
        <v>5</v>
      </c>
      <c s="6" t="s">
        <v>7920</v>
      </c>
      <c s="36" t="s">
        <v>52</v>
      </c>
      <c s="37">
        <v>2</v>
      </c>
      <c s="36">
        <v>0</v>
      </c>
      <c s="36">
        <f>ROUND(G1398*H1398,6)</f>
      </c>
      <c r="L1398" s="38">
        <v>0</v>
      </c>
      <c s="32">
        <f>ROUND(ROUND(L1398,2)*ROUND(G1398,3),2)</f>
      </c>
      <c s="36" t="s">
        <v>1165</v>
      </c>
      <c>
        <f>(M1398*21)/100</f>
      </c>
      <c t="s">
        <v>27</v>
      </c>
    </row>
    <row r="1399" spans="1:5" ht="12.75">
      <c r="A1399" s="35" t="s">
        <v>54</v>
      </c>
      <c r="E1399" s="39" t="s">
        <v>7920</v>
      </c>
    </row>
    <row r="1400" spans="1:5" ht="12.75">
      <c r="A1400" s="35" t="s">
        <v>56</v>
      </c>
      <c r="E1400" s="40" t="s">
        <v>5</v>
      </c>
    </row>
    <row r="1401" spans="1:5" ht="12.75">
      <c r="A1401" t="s">
        <v>58</v>
      </c>
      <c r="E1401" s="39" t="s">
        <v>6988</v>
      </c>
    </row>
    <row r="1402" spans="1:16" ht="12.75">
      <c r="A1402" t="s">
        <v>48</v>
      </c>
      <c s="34" t="s">
        <v>4538</v>
      </c>
      <c s="34" t="s">
        <v>7921</v>
      </c>
      <c s="35" t="s">
        <v>5</v>
      </c>
      <c s="6" t="s">
        <v>7922</v>
      </c>
      <c s="36" t="s">
        <v>52</v>
      </c>
      <c s="37">
        <v>2</v>
      </c>
      <c s="36">
        <v>0</v>
      </c>
      <c s="36">
        <f>ROUND(G1402*H1402,6)</f>
      </c>
      <c r="L1402" s="38">
        <v>0</v>
      </c>
      <c s="32">
        <f>ROUND(ROUND(L1402,2)*ROUND(G1402,3),2)</f>
      </c>
      <c s="36" t="s">
        <v>1165</v>
      </c>
      <c>
        <f>(M1402*21)/100</f>
      </c>
      <c t="s">
        <v>27</v>
      </c>
    </row>
    <row r="1403" spans="1:5" ht="12.75">
      <c r="A1403" s="35" t="s">
        <v>54</v>
      </c>
      <c r="E1403" s="39" t="s">
        <v>7922</v>
      </c>
    </row>
    <row r="1404" spans="1:5" ht="12.75">
      <c r="A1404" s="35" t="s">
        <v>56</v>
      </c>
      <c r="E1404" s="40" t="s">
        <v>5</v>
      </c>
    </row>
    <row r="1405" spans="1:5" ht="12.75">
      <c r="A1405" t="s">
        <v>58</v>
      </c>
      <c r="E1405" s="39" t="s">
        <v>6988</v>
      </c>
    </row>
    <row r="1406" spans="1:16" ht="12.75">
      <c r="A1406" t="s">
        <v>48</v>
      </c>
      <c s="34" t="s">
        <v>4541</v>
      </c>
      <c s="34" t="s">
        <v>7923</v>
      </c>
      <c s="35" t="s">
        <v>5</v>
      </c>
      <c s="6" t="s">
        <v>7924</v>
      </c>
      <c s="36" t="s">
        <v>52</v>
      </c>
      <c s="37">
        <v>4</v>
      </c>
      <c s="36">
        <v>0</v>
      </c>
      <c s="36">
        <f>ROUND(G1406*H1406,6)</f>
      </c>
      <c r="L1406" s="38">
        <v>0</v>
      </c>
      <c s="32">
        <f>ROUND(ROUND(L1406,2)*ROUND(G1406,3),2)</f>
      </c>
      <c s="36" t="s">
        <v>1165</v>
      </c>
      <c>
        <f>(M1406*21)/100</f>
      </c>
      <c t="s">
        <v>27</v>
      </c>
    </row>
    <row r="1407" spans="1:5" ht="12.75">
      <c r="A1407" s="35" t="s">
        <v>54</v>
      </c>
      <c r="E1407" s="39" t="s">
        <v>7924</v>
      </c>
    </row>
    <row r="1408" spans="1:5" ht="12.75">
      <c r="A1408" s="35" t="s">
        <v>56</v>
      </c>
      <c r="E1408" s="40" t="s">
        <v>5</v>
      </c>
    </row>
    <row r="1409" spans="1:5" ht="12.75">
      <c r="A1409" t="s">
        <v>58</v>
      </c>
      <c r="E1409" s="39" t="s">
        <v>6988</v>
      </c>
    </row>
    <row r="1410" spans="1:16" ht="12.75">
      <c r="A1410" t="s">
        <v>48</v>
      </c>
      <c s="34" t="s">
        <v>4544</v>
      </c>
      <c s="34" t="s">
        <v>7925</v>
      </c>
      <c s="35" t="s">
        <v>5</v>
      </c>
      <c s="6" t="s">
        <v>7926</v>
      </c>
      <c s="36" t="s">
        <v>52</v>
      </c>
      <c s="37">
        <v>4</v>
      </c>
      <c s="36">
        <v>0</v>
      </c>
      <c s="36">
        <f>ROUND(G1410*H1410,6)</f>
      </c>
      <c r="L1410" s="38">
        <v>0</v>
      </c>
      <c s="32">
        <f>ROUND(ROUND(L1410,2)*ROUND(G1410,3),2)</f>
      </c>
      <c s="36" t="s">
        <v>1165</v>
      </c>
      <c>
        <f>(M1410*21)/100</f>
      </c>
      <c t="s">
        <v>27</v>
      </c>
    </row>
    <row r="1411" spans="1:5" ht="12.75">
      <c r="A1411" s="35" t="s">
        <v>54</v>
      </c>
      <c r="E1411" s="39" t="s">
        <v>7926</v>
      </c>
    </row>
    <row r="1412" spans="1:5" ht="12.75">
      <c r="A1412" s="35" t="s">
        <v>56</v>
      </c>
      <c r="E1412" s="40" t="s">
        <v>5</v>
      </c>
    </row>
    <row r="1413" spans="1:5" ht="12.75">
      <c r="A1413" t="s">
        <v>58</v>
      </c>
      <c r="E1413" s="39" t="s">
        <v>6988</v>
      </c>
    </row>
    <row r="1414" spans="1:16" ht="12.75">
      <c r="A1414" t="s">
        <v>48</v>
      </c>
      <c s="34" t="s">
        <v>4548</v>
      </c>
      <c s="34" t="s">
        <v>7927</v>
      </c>
      <c s="35" t="s">
        <v>5</v>
      </c>
      <c s="6" t="s">
        <v>7928</v>
      </c>
      <c s="36" t="s">
        <v>52</v>
      </c>
      <c s="37">
        <v>12</v>
      </c>
      <c s="36">
        <v>0</v>
      </c>
      <c s="36">
        <f>ROUND(G1414*H1414,6)</f>
      </c>
      <c r="L1414" s="38">
        <v>0</v>
      </c>
      <c s="32">
        <f>ROUND(ROUND(L1414,2)*ROUND(G1414,3),2)</f>
      </c>
      <c s="36" t="s">
        <v>1165</v>
      </c>
      <c>
        <f>(M1414*21)/100</f>
      </c>
      <c t="s">
        <v>27</v>
      </c>
    </row>
    <row r="1415" spans="1:5" ht="12.75">
      <c r="A1415" s="35" t="s">
        <v>54</v>
      </c>
      <c r="E1415" s="39" t="s">
        <v>7928</v>
      </c>
    </row>
    <row r="1416" spans="1:5" ht="12.75">
      <c r="A1416" s="35" t="s">
        <v>56</v>
      </c>
      <c r="E1416" s="40" t="s">
        <v>5</v>
      </c>
    </row>
    <row r="1417" spans="1:5" ht="12.75">
      <c r="A1417" t="s">
        <v>58</v>
      </c>
      <c r="E1417" s="39" t="s">
        <v>6988</v>
      </c>
    </row>
    <row r="1418" spans="1:16" ht="12.75">
      <c r="A1418" t="s">
        <v>48</v>
      </c>
      <c s="34" t="s">
        <v>4551</v>
      </c>
      <c s="34" t="s">
        <v>7929</v>
      </c>
      <c s="35" t="s">
        <v>5</v>
      </c>
      <c s="6" t="s">
        <v>7930</v>
      </c>
      <c s="36" t="s">
        <v>52</v>
      </c>
      <c s="37">
        <v>12</v>
      </c>
      <c s="36">
        <v>0</v>
      </c>
      <c s="36">
        <f>ROUND(G1418*H1418,6)</f>
      </c>
      <c r="L1418" s="38">
        <v>0</v>
      </c>
      <c s="32">
        <f>ROUND(ROUND(L1418,2)*ROUND(G1418,3),2)</f>
      </c>
      <c s="36" t="s">
        <v>1165</v>
      </c>
      <c>
        <f>(M1418*21)/100</f>
      </c>
      <c t="s">
        <v>27</v>
      </c>
    </row>
    <row r="1419" spans="1:5" ht="12.75">
      <c r="A1419" s="35" t="s">
        <v>54</v>
      </c>
      <c r="E1419" s="39" t="s">
        <v>7930</v>
      </c>
    </row>
    <row r="1420" spans="1:5" ht="12.75">
      <c r="A1420" s="35" t="s">
        <v>56</v>
      </c>
      <c r="E1420" s="40" t="s">
        <v>5</v>
      </c>
    </row>
    <row r="1421" spans="1:5" ht="12.75">
      <c r="A1421" t="s">
        <v>58</v>
      </c>
      <c r="E1421" s="39" t="s">
        <v>6988</v>
      </c>
    </row>
    <row r="1422" spans="1:16" ht="12.75">
      <c r="A1422" t="s">
        <v>48</v>
      </c>
      <c s="34" t="s">
        <v>4554</v>
      </c>
      <c s="34" t="s">
        <v>7931</v>
      </c>
      <c s="35" t="s">
        <v>5</v>
      </c>
      <c s="6" t="s">
        <v>7932</v>
      </c>
      <c s="36" t="s">
        <v>52</v>
      </c>
      <c s="37">
        <v>50</v>
      </c>
      <c s="36">
        <v>0</v>
      </c>
      <c s="36">
        <f>ROUND(G1422*H1422,6)</f>
      </c>
      <c r="L1422" s="38">
        <v>0</v>
      </c>
      <c s="32">
        <f>ROUND(ROUND(L1422,2)*ROUND(G1422,3),2)</f>
      </c>
      <c s="36" t="s">
        <v>1165</v>
      </c>
      <c>
        <f>(M1422*21)/100</f>
      </c>
      <c t="s">
        <v>27</v>
      </c>
    </row>
    <row r="1423" spans="1:5" ht="12.75">
      <c r="A1423" s="35" t="s">
        <v>54</v>
      </c>
      <c r="E1423" s="39" t="s">
        <v>7932</v>
      </c>
    </row>
    <row r="1424" spans="1:5" ht="12.75">
      <c r="A1424" s="35" t="s">
        <v>56</v>
      </c>
      <c r="E1424" s="40" t="s">
        <v>5</v>
      </c>
    </row>
    <row r="1425" spans="1:5" ht="12.75">
      <c r="A1425" t="s">
        <v>58</v>
      </c>
      <c r="E1425" s="39" t="s">
        <v>6988</v>
      </c>
    </row>
    <row r="1426" spans="1:16" ht="25.5">
      <c r="A1426" t="s">
        <v>48</v>
      </c>
      <c s="34" t="s">
        <v>4557</v>
      </c>
      <c s="34" t="s">
        <v>7933</v>
      </c>
      <c s="35" t="s">
        <v>5</v>
      </c>
      <c s="6" t="s">
        <v>7730</v>
      </c>
      <c s="36" t="s">
        <v>163</v>
      </c>
      <c s="37">
        <v>2057</v>
      </c>
      <c s="36">
        <v>0</v>
      </c>
      <c s="36">
        <f>ROUND(G1426*H1426,6)</f>
      </c>
      <c r="L1426" s="38">
        <v>0</v>
      </c>
      <c s="32">
        <f>ROUND(ROUND(L1426,2)*ROUND(G1426,3),2)</f>
      </c>
      <c s="36" t="s">
        <v>1165</v>
      </c>
      <c>
        <f>(M1426*21)/100</f>
      </c>
      <c t="s">
        <v>27</v>
      </c>
    </row>
    <row r="1427" spans="1:5" ht="25.5">
      <c r="A1427" s="35" t="s">
        <v>54</v>
      </c>
      <c r="E1427" s="39" t="s">
        <v>7730</v>
      </c>
    </row>
    <row r="1428" spans="1:5" ht="63.75">
      <c r="A1428" s="35" t="s">
        <v>56</v>
      </c>
      <c r="E1428" s="40" t="s">
        <v>7934</v>
      </c>
    </row>
    <row r="1429" spans="1:5" ht="25.5">
      <c r="A1429" t="s">
        <v>58</v>
      </c>
      <c r="E1429" s="39" t="s">
        <v>7494</v>
      </c>
    </row>
    <row r="1430" spans="1:16" ht="12.75">
      <c r="A1430" t="s">
        <v>48</v>
      </c>
      <c s="34" t="s">
        <v>4560</v>
      </c>
      <c s="34" t="s">
        <v>7475</v>
      </c>
      <c s="35" t="s">
        <v>7282</v>
      </c>
      <c s="6" t="s">
        <v>7476</v>
      </c>
      <c s="36" t="s">
        <v>163</v>
      </c>
      <c s="37">
        <v>550</v>
      </c>
      <c s="36">
        <v>0</v>
      </c>
      <c s="36">
        <f>ROUND(G1430*H1430,6)</f>
      </c>
      <c r="L1430" s="38">
        <v>0</v>
      </c>
      <c s="32">
        <f>ROUND(ROUND(L1430,2)*ROUND(G1430,3),2)</f>
      </c>
      <c s="36" t="s">
        <v>6972</v>
      </c>
      <c>
        <f>(M1430*21)/100</f>
      </c>
      <c t="s">
        <v>27</v>
      </c>
    </row>
    <row r="1431" spans="1:5" ht="12.75">
      <c r="A1431" s="35" t="s">
        <v>54</v>
      </c>
      <c r="E1431" s="39" t="s">
        <v>5</v>
      </c>
    </row>
    <row r="1432" spans="1:5" ht="63.75">
      <c r="A1432" s="35" t="s">
        <v>56</v>
      </c>
      <c r="E1432" s="40" t="s">
        <v>7935</v>
      </c>
    </row>
    <row r="1433" spans="1:5" ht="12.75">
      <c r="A1433" t="s">
        <v>58</v>
      </c>
      <c r="E1433" s="39" t="s">
        <v>6550</v>
      </c>
    </row>
    <row r="1434" spans="1:16" ht="12.75">
      <c r="A1434" t="s">
        <v>48</v>
      </c>
      <c s="34" t="s">
        <v>4562</v>
      </c>
      <c s="34" t="s">
        <v>7936</v>
      </c>
      <c s="35" t="s">
        <v>5</v>
      </c>
      <c s="6" t="s">
        <v>7937</v>
      </c>
      <c s="36" t="s">
        <v>163</v>
      </c>
      <c s="37">
        <v>550</v>
      </c>
      <c s="36">
        <v>0</v>
      </c>
      <c s="36">
        <f>ROUND(G1434*H1434,6)</f>
      </c>
      <c r="L1434" s="38">
        <v>0</v>
      </c>
      <c s="32">
        <f>ROUND(ROUND(L1434,2)*ROUND(G1434,3),2)</f>
      </c>
      <c s="36" t="s">
        <v>1165</v>
      </c>
      <c>
        <f>(M1434*21)/100</f>
      </c>
      <c t="s">
        <v>27</v>
      </c>
    </row>
    <row r="1435" spans="1:5" ht="12.75">
      <c r="A1435" s="35" t="s">
        <v>54</v>
      </c>
      <c r="E1435" s="39" t="s">
        <v>7937</v>
      </c>
    </row>
    <row r="1436" spans="1:5" ht="25.5">
      <c r="A1436" s="35" t="s">
        <v>56</v>
      </c>
      <c r="E1436" s="40" t="s">
        <v>7938</v>
      </c>
    </row>
    <row r="1437" spans="1:5" ht="25.5">
      <c r="A1437" t="s">
        <v>58</v>
      </c>
      <c r="E1437" s="39" t="s">
        <v>7494</v>
      </c>
    </row>
    <row r="1438" spans="1:16" ht="12.75">
      <c r="A1438" t="s">
        <v>48</v>
      </c>
      <c s="34" t="s">
        <v>4564</v>
      </c>
      <c s="34" t="s">
        <v>7482</v>
      </c>
      <c s="35" t="s">
        <v>7282</v>
      </c>
      <c s="6" t="s">
        <v>7483</v>
      </c>
      <c s="36" t="s">
        <v>52</v>
      </c>
      <c s="37">
        <v>58</v>
      </c>
      <c s="36">
        <v>0</v>
      </c>
      <c s="36">
        <f>ROUND(G1438*H1438,6)</f>
      </c>
      <c r="L1438" s="38">
        <v>0</v>
      </c>
      <c s="32">
        <f>ROUND(ROUND(L1438,2)*ROUND(G1438,3),2)</f>
      </c>
      <c s="36" t="s">
        <v>6972</v>
      </c>
      <c>
        <f>(M1438*21)/100</f>
      </c>
      <c t="s">
        <v>27</v>
      </c>
    </row>
    <row r="1439" spans="1:5" ht="12.75">
      <c r="A1439" s="35" t="s">
        <v>54</v>
      </c>
      <c r="E1439" s="39" t="s">
        <v>5</v>
      </c>
    </row>
    <row r="1440" spans="1:5" ht="38.25">
      <c r="A1440" s="35" t="s">
        <v>56</v>
      </c>
      <c r="E1440" s="40" t="s">
        <v>7939</v>
      </c>
    </row>
    <row r="1441" spans="1:5" ht="12.75">
      <c r="A1441" t="s">
        <v>58</v>
      </c>
      <c r="E1441" s="39" t="s">
        <v>6550</v>
      </c>
    </row>
    <row r="1442" spans="1:16" ht="25.5">
      <c r="A1442" t="s">
        <v>48</v>
      </c>
      <c s="34" t="s">
        <v>4568</v>
      </c>
      <c s="34" t="s">
        <v>7485</v>
      </c>
      <c s="35" t="s">
        <v>7282</v>
      </c>
      <c s="6" t="s">
        <v>7486</v>
      </c>
      <c s="36" t="s">
        <v>52</v>
      </c>
      <c s="37">
        <v>73</v>
      </c>
      <c s="36">
        <v>0</v>
      </c>
      <c s="36">
        <f>ROUND(G1442*H1442,6)</f>
      </c>
      <c r="L1442" s="38">
        <v>0</v>
      </c>
      <c s="32">
        <f>ROUND(ROUND(L1442,2)*ROUND(G1442,3),2)</f>
      </c>
      <c s="36" t="s">
        <v>6972</v>
      </c>
      <c>
        <f>(M1442*21)/100</f>
      </c>
      <c t="s">
        <v>27</v>
      </c>
    </row>
    <row r="1443" spans="1:5" ht="12.75">
      <c r="A1443" s="35" t="s">
        <v>54</v>
      </c>
      <c r="E1443" s="39" t="s">
        <v>5</v>
      </c>
    </row>
    <row r="1444" spans="1:5" ht="25.5">
      <c r="A1444" s="35" t="s">
        <v>56</v>
      </c>
      <c r="E1444" s="40" t="s">
        <v>7940</v>
      </c>
    </row>
    <row r="1445" spans="1:5" ht="12.75">
      <c r="A1445" t="s">
        <v>58</v>
      </c>
      <c r="E1445" s="39" t="s">
        <v>7941</v>
      </c>
    </row>
    <row r="1446" spans="1:16" ht="12.75">
      <c r="A1446" t="s">
        <v>48</v>
      </c>
      <c s="34" t="s">
        <v>4570</v>
      </c>
      <c s="34" t="s">
        <v>7488</v>
      </c>
      <c s="35" t="s">
        <v>7282</v>
      </c>
      <c s="6" t="s">
        <v>7489</v>
      </c>
      <c s="36" t="s">
        <v>52</v>
      </c>
      <c s="37">
        <v>96</v>
      </c>
      <c s="36">
        <v>0</v>
      </c>
      <c s="36">
        <f>ROUND(G1446*H1446,6)</f>
      </c>
      <c r="L1446" s="38">
        <v>0</v>
      </c>
      <c s="32">
        <f>ROUND(ROUND(L1446,2)*ROUND(G1446,3),2)</f>
      </c>
      <c s="36" t="s">
        <v>6972</v>
      </c>
      <c>
        <f>(M1446*21)/100</f>
      </c>
      <c t="s">
        <v>27</v>
      </c>
    </row>
    <row r="1447" spans="1:5" ht="12.75">
      <c r="A1447" s="35" t="s">
        <v>54</v>
      </c>
      <c r="E1447" s="39" t="s">
        <v>5</v>
      </c>
    </row>
    <row r="1448" spans="1:5" ht="25.5">
      <c r="A1448" s="35" t="s">
        <v>56</v>
      </c>
      <c r="E1448" s="40" t="s">
        <v>7942</v>
      </c>
    </row>
    <row r="1449" spans="1:5" ht="12.75">
      <c r="A1449" t="s">
        <v>58</v>
      </c>
      <c r="E1449" s="39" t="s">
        <v>6550</v>
      </c>
    </row>
    <row r="1450" spans="1:16" ht="12.75">
      <c r="A1450" t="s">
        <v>48</v>
      </c>
      <c s="34" t="s">
        <v>4573</v>
      </c>
      <c s="34" t="s">
        <v>7943</v>
      </c>
      <c s="35" t="s">
        <v>5</v>
      </c>
      <c s="6" t="s">
        <v>7944</v>
      </c>
      <c s="36" t="s">
        <v>52</v>
      </c>
      <c s="37">
        <v>91</v>
      </c>
      <c s="36">
        <v>0</v>
      </c>
      <c s="36">
        <f>ROUND(G1450*H1450,6)</f>
      </c>
      <c r="L1450" s="38">
        <v>0</v>
      </c>
      <c s="32">
        <f>ROUND(ROUND(L1450,2)*ROUND(G1450,3),2)</f>
      </c>
      <c s="36" t="s">
        <v>1165</v>
      </c>
      <c>
        <f>(M1450*21)/100</f>
      </c>
      <c t="s">
        <v>27</v>
      </c>
    </row>
    <row r="1451" spans="1:5" ht="12.75">
      <c r="A1451" s="35" t="s">
        <v>54</v>
      </c>
      <c r="E1451" s="39" t="s">
        <v>7944</v>
      </c>
    </row>
    <row r="1452" spans="1:5" ht="51">
      <c r="A1452" s="35" t="s">
        <v>56</v>
      </c>
      <c r="E1452" s="40" t="s">
        <v>7945</v>
      </c>
    </row>
    <row r="1453" spans="1:5" ht="25.5">
      <c r="A1453" t="s">
        <v>58</v>
      </c>
      <c r="E1453" s="39" t="s">
        <v>7494</v>
      </c>
    </row>
    <row r="1454" spans="1:16" ht="25.5">
      <c r="A1454" t="s">
        <v>48</v>
      </c>
      <c s="34" t="s">
        <v>4575</v>
      </c>
      <c s="34" t="s">
        <v>7946</v>
      </c>
      <c s="35" t="s">
        <v>5</v>
      </c>
      <c s="6" t="s">
        <v>7947</v>
      </c>
      <c s="36" t="s">
        <v>52</v>
      </c>
      <c s="37">
        <v>186</v>
      </c>
      <c s="36">
        <v>0</v>
      </c>
      <c s="36">
        <f>ROUND(G1454*H1454,6)</f>
      </c>
      <c r="L1454" s="38">
        <v>0</v>
      </c>
      <c s="32">
        <f>ROUND(ROUND(L1454,2)*ROUND(G1454,3),2)</f>
      </c>
      <c s="36" t="s">
        <v>1165</v>
      </c>
      <c>
        <f>(M1454*21)/100</f>
      </c>
      <c t="s">
        <v>27</v>
      </c>
    </row>
    <row r="1455" spans="1:5" ht="25.5">
      <c r="A1455" s="35" t="s">
        <v>54</v>
      </c>
      <c r="E1455" s="39" t="s">
        <v>7947</v>
      </c>
    </row>
    <row r="1456" spans="1:5" ht="51">
      <c r="A1456" s="35" t="s">
        <v>56</v>
      </c>
      <c r="E1456" s="40" t="s">
        <v>7948</v>
      </c>
    </row>
    <row r="1457" spans="1:5" ht="25.5">
      <c r="A1457" t="s">
        <v>58</v>
      </c>
      <c r="E1457" s="39" t="s">
        <v>7494</v>
      </c>
    </row>
    <row r="1458" spans="1:16" ht="25.5">
      <c r="A1458" t="s">
        <v>48</v>
      </c>
      <c s="34" t="s">
        <v>4577</v>
      </c>
      <c s="34" t="s">
        <v>7949</v>
      </c>
      <c s="35" t="s">
        <v>5</v>
      </c>
      <c s="6" t="s">
        <v>7950</v>
      </c>
      <c s="36" t="s">
        <v>52</v>
      </c>
      <c s="37">
        <v>8</v>
      </c>
      <c s="36">
        <v>0</v>
      </c>
      <c s="36">
        <f>ROUND(G1458*H1458,6)</f>
      </c>
      <c r="L1458" s="38">
        <v>0</v>
      </c>
      <c s="32">
        <f>ROUND(ROUND(L1458,2)*ROUND(G1458,3),2)</f>
      </c>
      <c s="36" t="s">
        <v>1165</v>
      </c>
      <c>
        <f>(M1458*21)/100</f>
      </c>
      <c t="s">
        <v>27</v>
      </c>
    </row>
    <row r="1459" spans="1:5" ht="25.5">
      <c r="A1459" s="35" t="s">
        <v>54</v>
      </c>
      <c r="E1459" s="39" t="s">
        <v>7950</v>
      </c>
    </row>
    <row r="1460" spans="1:5" ht="12.75">
      <c r="A1460" s="35" t="s">
        <v>56</v>
      </c>
      <c r="E1460" s="40" t="s">
        <v>5</v>
      </c>
    </row>
    <row r="1461" spans="1:5" ht="25.5">
      <c r="A1461" t="s">
        <v>58</v>
      </c>
      <c r="E1461" s="39" t="s">
        <v>7494</v>
      </c>
    </row>
    <row r="1462" spans="1:16" ht="12.75">
      <c r="A1462" t="s">
        <v>48</v>
      </c>
      <c s="34" t="s">
        <v>4581</v>
      </c>
      <c s="34" t="s">
        <v>7951</v>
      </c>
      <c s="35" t="s">
        <v>5</v>
      </c>
      <c s="6" t="s">
        <v>7952</v>
      </c>
      <c s="36" t="s">
        <v>52</v>
      </c>
      <c s="37">
        <v>1</v>
      </c>
      <c s="36">
        <v>0</v>
      </c>
      <c s="36">
        <f>ROUND(G1462*H1462,6)</f>
      </c>
      <c r="L1462" s="38">
        <v>0</v>
      </c>
      <c s="32">
        <f>ROUND(ROUND(L1462,2)*ROUND(G1462,3),2)</f>
      </c>
      <c s="36" t="s">
        <v>1165</v>
      </c>
      <c>
        <f>(M1462*21)/100</f>
      </c>
      <c t="s">
        <v>27</v>
      </c>
    </row>
    <row r="1463" spans="1:5" ht="12.75">
      <c r="A1463" s="35" t="s">
        <v>54</v>
      </c>
      <c r="E1463" s="39" t="s">
        <v>7952</v>
      </c>
    </row>
    <row r="1464" spans="1:5" ht="12.75">
      <c r="A1464" s="35" t="s">
        <v>56</v>
      </c>
      <c r="E1464" s="40" t="s">
        <v>5</v>
      </c>
    </row>
    <row r="1465" spans="1:5" ht="25.5">
      <c r="A1465" t="s">
        <v>58</v>
      </c>
      <c r="E1465" s="39" t="s">
        <v>7494</v>
      </c>
    </row>
    <row r="1466" spans="1:16" ht="25.5">
      <c r="A1466" t="s">
        <v>48</v>
      </c>
      <c s="34" t="s">
        <v>4583</v>
      </c>
      <c s="34" t="s">
        <v>7953</v>
      </c>
      <c s="35" t="s">
        <v>5</v>
      </c>
      <c s="6" t="s">
        <v>7954</v>
      </c>
      <c s="36" t="s">
        <v>52</v>
      </c>
      <c s="37">
        <v>2</v>
      </c>
      <c s="36">
        <v>0</v>
      </c>
      <c s="36">
        <f>ROUND(G1466*H1466,6)</f>
      </c>
      <c r="L1466" s="38">
        <v>0</v>
      </c>
      <c s="32">
        <f>ROUND(ROUND(L1466,2)*ROUND(G1466,3),2)</f>
      </c>
      <c s="36" t="s">
        <v>1165</v>
      </c>
      <c>
        <f>(M1466*21)/100</f>
      </c>
      <c t="s">
        <v>27</v>
      </c>
    </row>
    <row r="1467" spans="1:5" ht="63.75">
      <c r="A1467" s="35" t="s">
        <v>54</v>
      </c>
      <c r="E1467" s="39" t="s">
        <v>7955</v>
      </c>
    </row>
    <row r="1468" spans="1:5" ht="12.75">
      <c r="A1468" s="35" t="s">
        <v>56</v>
      </c>
      <c r="E1468" s="40" t="s">
        <v>5</v>
      </c>
    </row>
    <row r="1469" spans="1:5" ht="25.5">
      <c r="A1469" t="s">
        <v>58</v>
      </c>
      <c r="E1469" s="39" t="s">
        <v>7494</v>
      </c>
    </row>
    <row r="1470" spans="1:16" ht="12.75">
      <c r="A1470" t="s">
        <v>48</v>
      </c>
      <c s="34" t="s">
        <v>4585</v>
      </c>
      <c s="34" t="s">
        <v>7956</v>
      </c>
      <c s="35" t="s">
        <v>5</v>
      </c>
      <c s="6" t="s">
        <v>7957</v>
      </c>
      <c s="36" t="s">
        <v>52</v>
      </c>
      <c s="37">
        <v>2</v>
      </c>
      <c s="36">
        <v>0</v>
      </c>
      <c s="36">
        <f>ROUND(G1470*H1470,6)</f>
      </c>
      <c r="L1470" s="38">
        <v>0</v>
      </c>
      <c s="32">
        <f>ROUND(ROUND(L1470,2)*ROUND(G1470,3),2)</f>
      </c>
      <c s="36" t="s">
        <v>1165</v>
      </c>
      <c>
        <f>(M1470*21)/100</f>
      </c>
      <c t="s">
        <v>27</v>
      </c>
    </row>
    <row r="1471" spans="1:5" ht="12.75">
      <c r="A1471" s="35" t="s">
        <v>54</v>
      </c>
      <c r="E1471" s="39" t="s">
        <v>7957</v>
      </c>
    </row>
    <row r="1472" spans="1:5" ht="12.75">
      <c r="A1472" s="35" t="s">
        <v>56</v>
      </c>
      <c r="E1472" s="40" t="s">
        <v>5</v>
      </c>
    </row>
    <row r="1473" spans="1:5" ht="25.5">
      <c r="A1473" t="s">
        <v>58</v>
      </c>
      <c r="E1473" s="39" t="s">
        <v>7494</v>
      </c>
    </row>
    <row r="1474" spans="1:16" ht="12.75">
      <c r="A1474" t="s">
        <v>48</v>
      </c>
      <c s="34" t="s">
        <v>4587</v>
      </c>
      <c s="34" t="s">
        <v>7958</v>
      </c>
      <c s="35" t="s">
        <v>5</v>
      </c>
      <c s="6" t="s">
        <v>7959</v>
      </c>
      <c s="36" t="s">
        <v>52</v>
      </c>
      <c s="37">
        <v>2</v>
      </c>
      <c s="36">
        <v>0</v>
      </c>
      <c s="36">
        <f>ROUND(G1474*H1474,6)</f>
      </c>
      <c r="L1474" s="38">
        <v>0</v>
      </c>
      <c s="32">
        <f>ROUND(ROUND(L1474,2)*ROUND(G1474,3),2)</f>
      </c>
      <c s="36" t="s">
        <v>1165</v>
      </c>
      <c>
        <f>(M1474*21)/100</f>
      </c>
      <c t="s">
        <v>27</v>
      </c>
    </row>
    <row r="1475" spans="1:5" ht="12.75">
      <c r="A1475" s="35" t="s">
        <v>54</v>
      </c>
      <c r="E1475" s="39" t="s">
        <v>7959</v>
      </c>
    </row>
    <row r="1476" spans="1:5" ht="12.75">
      <c r="A1476" s="35" t="s">
        <v>56</v>
      </c>
      <c r="E1476" s="40" t="s">
        <v>5</v>
      </c>
    </row>
    <row r="1477" spans="1:5" ht="25.5">
      <c r="A1477" t="s">
        <v>58</v>
      </c>
      <c r="E1477" s="39" t="s">
        <v>7494</v>
      </c>
    </row>
    <row r="1478" spans="1:16" ht="12.75">
      <c r="A1478" t="s">
        <v>48</v>
      </c>
      <c s="34" t="s">
        <v>4589</v>
      </c>
      <c s="34" t="s">
        <v>7960</v>
      </c>
      <c s="35" t="s">
        <v>5</v>
      </c>
      <c s="6" t="s">
        <v>7961</v>
      </c>
      <c s="36" t="s">
        <v>52</v>
      </c>
      <c s="37">
        <v>2</v>
      </c>
      <c s="36">
        <v>0</v>
      </c>
      <c s="36">
        <f>ROUND(G1478*H1478,6)</f>
      </c>
      <c r="L1478" s="38">
        <v>0</v>
      </c>
      <c s="32">
        <f>ROUND(ROUND(L1478,2)*ROUND(G1478,3),2)</f>
      </c>
      <c s="36" t="s">
        <v>1165</v>
      </c>
      <c>
        <f>(M1478*21)/100</f>
      </c>
      <c t="s">
        <v>27</v>
      </c>
    </row>
    <row r="1479" spans="1:5" ht="12.75">
      <c r="A1479" s="35" t="s">
        <v>54</v>
      </c>
      <c r="E1479" s="39" t="s">
        <v>7961</v>
      </c>
    </row>
    <row r="1480" spans="1:5" ht="12.75">
      <c r="A1480" s="35" t="s">
        <v>56</v>
      </c>
      <c r="E1480" s="40" t="s">
        <v>5</v>
      </c>
    </row>
    <row r="1481" spans="1:5" ht="25.5">
      <c r="A1481" t="s">
        <v>58</v>
      </c>
      <c r="E1481" s="39" t="s">
        <v>7494</v>
      </c>
    </row>
    <row r="1482" spans="1:16" ht="12.75">
      <c r="A1482" t="s">
        <v>48</v>
      </c>
      <c s="34" t="s">
        <v>4592</v>
      </c>
      <c s="34" t="s">
        <v>7962</v>
      </c>
      <c s="35" t="s">
        <v>5</v>
      </c>
      <c s="6" t="s">
        <v>7963</v>
      </c>
      <c s="36" t="s">
        <v>52</v>
      </c>
      <c s="37">
        <v>2</v>
      </c>
      <c s="36">
        <v>0</v>
      </c>
      <c s="36">
        <f>ROUND(G1482*H1482,6)</f>
      </c>
      <c r="L1482" s="38">
        <v>0</v>
      </c>
      <c s="32">
        <f>ROUND(ROUND(L1482,2)*ROUND(G1482,3),2)</f>
      </c>
      <c s="36" t="s">
        <v>6972</v>
      </c>
      <c>
        <f>(M1482*21)/100</f>
      </c>
      <c t="s">
        <v>27</v>
      </c>
    </row>
    <row r="1483" spans="1:5" ht="12.75">
      <c r="A1483" s="35" t="s">
        <v>54</v>
      </c>
      <c r="E1483" s="39" t="s">
        <v>5</v>
      </c>
    </row>
    <row r="1484" spans="1:5" ht="63.75">
      <c r="A1484" s="35" t="s">
        <v>56</v>
      </c>
      <c r="E1484" s="40" t="s">
        <v>7964</v>
      </c>
    </row>
    <row r="1485" spans="1:5" ht="12.75">
      <c r="A1485" t="s">
        <v>58</v>
      </c>
      <c r="E1485" s="39" t="s">
        <v>5</v>
      </c>
    </row>
    <row r="1486" spans="1:16" ht="12.75">
      <c r="A1486" t="s">
        <v>48</v>
      </c>
      <c s="34" t="s">
        <v>4595</v>
      </c>
      <c s="34" t="s">
        <v>7965</v>
      </c>
      <c s="35" t="s">
        <v>5</v>
      </c>
      <c s="6" t="s">
        <v>7966</v>
      </c>
      <c s="36" t="s">
        <v>52</v>
      </c>
      <c s="37">
        <v>2</v>
      </c>
      <c s="36">
        <v>0</v>
      </c>
      <c s="36">
        <f>ROUND(G1486*H1486,6)</f>
      </c>
      <c r="L1486" s="38">
        <v>0</v>
      </c>
      <c s="32">
        <f>ROUND(ROUND(L1486,2)*ROUND(G1486,3),2)</f>
      </c>
      <c s="36" t="s">
        <v>6972</v>
      </c>
      <c>
        <f>(M1486*21)/100</f>
      </c>
      <c t="s">
        <v>27</v>
      </c>
    </row>
    <row r="1487" spans="1:5" ht="12.75">
      <c r="A1487" s="35" t="s">
        <v>54</v>
      </c>
      <c r="E1487" s="39" t="s">
        <v>5</v>
      </c>
    </row>
    <row r="1488" spans="1:5" ht="63.75">
      <c r="A1488" s="35" t="s">
        <v>56</v>
      </c>
      <c r="E1488" s="40" t="s">
        <v>7967</v>
      </c>
    </row>
    <row r="1489" spans="1:5" ht="12.75">
      <c r="A1489" t="s">
        <v>58</v>
      </c>
      <c r="E1489" s="39" t="s">
        <v>5</v>
      </c>
    </row>
    <row r="1490" spans="1:16" ht="25.5">
      <c r="A1490" t="s">
        <v>48</v>
      </c>
      <c s="34" t="s">
        <v>4599</v>
      </c>
      <c s="34" t="s">
        <v>7968</v>
      </c>
      <c s="35" t="s">
        <v>5</v>
      </c>
      <c s="6" t="s">
        <v>7969</v>
      </c>
      <c s="36" t="s">
        <v>52</v>
      </c>
      <c s="37">
        <v>2</v>
      </c>
      <c s="36">
        <v>0</v>
      </c>
      <c s="36">
        <f>ROUND(G1490*H1490,6)</f>
      </c>
      <c r="L1490" s="38">
        <v>0</v>
      </c>
      <c s="32">
        <f>ROUND(ROUND(L1490,2)*ROUND(G1490,3),2)</f>
      </c>
      <c s="36" t="s">
        <v>1165</v>
      </c>
      <c>
        <f>(M1490*21)/100</f>
      </c>
      <c t="s">
        <v>27</v>
      </c>
    </row>
    <row r="1491" spans="1:5" ht="25.5">
      <c r="A1491" s="35" t="s">
        <v>54</v>
      </c>
      <c r="E1491" s="39" t="s">
        <v>7969</v>
      </c>
    </row>
    <row r="1492" spans="1:5" ht="12.75">
      <c r="A1492" s="35" t="s">
        <v>56</v>
      </c>
      <c r="E1492" s="40" t="s">
        <v>5</v>
      </c>
    </row>
    <row r="1493" spans="1:5" ht="25.5">
      <c r="A1493" t="s">
        <v>58</v>
      </c>
      <c r="E1493" s="39" t="s">
        <v>7494</v>
      </c>
    </row>
    <row r="1494" spans="1:16" ht="12.75">
      <c r="A1494" t="s">
        <v>48</v>
      </c>
      <c s="34" t="s">
        <v>4602</v>
      </c>
      <c s="34" t="s">
        <v>7970</v>
      </c>
      <c s="35" t="s">
        <v>5</v>
      </c>
      <c s="6" t="s">
        <v>7971</v>
      </c>
      <c s="36" t="s">
        <v>52</v>
      </c>
      <c s="37">
        <v>1</v>
      </c>
      <c s="36">
        <v>0</v>
      </c>
      <c s="36">
        <f>ROUND(G1494*H1494,6)</f>
      </c>
      <c r="L1494" s="38">
        <v>0</v>
      </c>
      <c s="32">
        <f>ROUND(ROUND(L1494,2)*ROUND(G1494,3),2)</f>
      </c>
      <c s="36" t="s">
        <v>1165</v>
      </c>
      <c>
        <f>(M1494*21)/100</f>
      </c>
      <c t="s">
        <v>27</v>
      </c>
    </row>
    <row r="1495" spans="1:5" ht="12.75">
      <c r="A1495" s="35" t="s">
        <v>54</v>
      </c>
      <c r="E1495" s="39" t="s">
        <v>7971</v>
      </c>
    </row>
    <row r="1496" spans="1:5" ht="12.75">
      <c r="A1496" s="35" t="s">
        <v>56</v>
      </c>
      <c r="E1496" s="40" t="s">
        <v>5</v>
      </c>
    </row>
    <row r="1497" spans="1:5" ht="25.5">
      <c r="A1497" t="s">
        <v>58</v>
      </c>
      <c r="E1497" s="39" t="s">
        <v>7494</v>
      </c>
    </row>
    <row r="1498" spans="1:16" ht="12.75">
      <c r="A1498" t="s">
        <v>48</v>
      </c>
      <c s="34" t="s">
        <v>4605</v>
      </c>
      <c s="34" t="s">
        <v>7972</v>
      </c>
      <c s="35" t="s">
        <v>5</v>
      </c>
      <c s="6" t="s">
        <v>7973</v>
      </c>
      <c s="36" t="s">
        <v>52</v>
      </c>
      <c s="37">
        <v>1</v>
      </c>
      <c s="36">
        <v>0</v>
      </c>
      <c s="36">
        <f>ROUND(G1498*H1498,6)</f>
      </c>
      <c r="L1498" s="38">
        <v>0</v>
      </c>
      <c s="32">
        <f>ROUND(ROUND(L1498,2)*ROUND(G1498,3),2)</f>
      </c>
      <c s="36" t="s">
        <v>1165</v>
      </c>
      <c>
        <f>(M1498*21)/100</f>
      </c>
      <c t="s">
        <v>27</v>
      </c>
    </row>
    <row r="1499" spans="1:5" ht="12.75">
      <c r="A1499" s="35" t="s">
        <v>54</v>
      </c>
      <c r="E1499" s="39" t="s">
        <v>7973</v>
      </c>
    </row>
    <row r="1500" spans="1:5" ht="12.75">
      <c r="A1500" s="35" t="s">
        <v>56</v>
      </c>
      <c r="E1500" s="40" t="s">
        <v>5</v>
      </c>
    </row>
    <row r="1501" spans="1:5" ht="25.5">
      <c r="A1501" t="s">
        <v>58</v>
      </c>
      <c r="E1501" s="39" t="s">
        <v>7494</v>
      </c>
    </row>
    <row r="1502" spans="1:16" ht="12.75">
      <c r="A1502" t="s">
        <v>48</v>
      </c>
      <c s="34" t="s">
        <v>4608</v>
      </c>
      <c s="34" t="s">
        <v>7974</v>
      </c>
      <c s="35" t="s">
        <v>7282</v>
      </c>
      <c s="6" t="s">
        <v>7365</v>
      </c>
      <c s="36" t="s">
        <v>52</v>
      </c>
      <c s="37">
        <v>2</v>
      </c>
      <c s="36">
        <v>0</v>
      </c>
      <c s="36">
        <f>ROUND(G1502*H1502,6)</f>
      </c>
      <c r="L1502" s="38">
        <v>0</v>
      </c>
      <c s="32">
        <f>ROUND(ROUND(L1502,2)*ROUND(G1502,3),2)</f>
      </c>
      <c s="36" t="s">
        <v>6972</v>
      </c>
      <c>
        <f>(M1502*21)/100</f>
      </c>
      <c t="s">
        <v>27</v>
      </c>
    </row>
    <row r="1503" spans="1:5" ht="12.75">
      <c r="A1503" s="35" t="s">
        <v>54</v>
      </c>
      <c r="E1503" s="39" t="s">
        <v>5</v>
      </c>
    </row>
    <row r="1504" spans="1:5" ht="63.75">
      <c r="A1504" s="35" t="s">
        <v>56</v>
      </c>
      <c r="E1504" s="40" t="s">
        <v>7975</v>
      </c>
    </row>
    <row r="1505" spans="1:5" ht="12.75">
      <c r="A1505" t="s">
        <v>58</v>
      </c>
      <c r="E1505" s="39" t="s">
        <v>5</v>
      </c>
    </row>
    <row r="1506" spans="1:16" ht="12.75">
      <c r="A1506" t="s">
        <v>48</v>
      </c>
      <c s="34" t="s">
        <v>4611</v>
      </c>
      <c s="34" t="s">
        <v>7382</v>
      </c>
      <c s="35" t="s">
        <v>7282</v>
      </c>
      <c s="6" t="s">
        <v>7383</v>
      </c>
      <c s="36" t="s">
        <v>52</v>
      </c>
      <c s="37">
        <v>2</v>
      </c>
      <c s="36">
        <v>0</v>
      </c>
      <c s="36">
        <f>ROUND(G1506*H1506,6)</f>
      </c>
      <c r="L1506" s="38">
        <v>0</v>
      </c>
      <c s="32">
        <f>ROUND(ROUND(L1506,2)*ROUND(G1506,3),2)</f>
      </c>
      <c s="36" t="s">
        <v>6972</v>
      </c>
      <c>
        <f>(M1506*21)/100</f>
      </c>
      <c t="s">
        <v>27</v>
      </c>
    </row>
    <row r="1507" spans="1:5" ht="12.75">
      <c r="A1507" s="35" t="s">
        <v>54</v>
      </c>
      <c r="E1507" s="39" t="s">
        <v>5</v>
      </c>
    </row>
    <row r="1508" spans="1:5" ht="63.75">
      <c r="A1508" s="35" t="s">
        <v>56</v>
      </c>
      <c r="E1508" s="40" t="s">
        <v>7976</v>
      </c>
    </row>
    <row r="1509" spans="1:5" ht="12.75">
      <c r="A1509" t="s">
        <v>58</v>
      </c>
      <c r="E1509" s="39" t="s">
        <v>5</v>
      </c>
    </row>
    <row r="1510" spans="1:16" ht="12.75">
      <c r="A1510" t="s">
        <v>48</v>
      </c>
      <c s="34" t="s">
        <v>4614</v>
      </c>
      <c s="34" t="s">
        <v>7977</v>
      </c>
      <c s="35" t="s">
        <v>5</v>
      </c>
      <c s="6" t="s">
        <v>7978</v>
      </c>
      <c s="36" t="s">
        <v>201</v>
      </c>
      <c s="37">
        <v>28</v>
      </c>
      <c s="36">
        <v>0</v>
      </c>
      <c s="36">
        <f>ROUND(G1510*H1510,6)</f>
      </c>
      <c r="L1510" s="38">
        <v>0</v>
      </c>
      <c s="32">
        <f>ROUND(ROUND(L1510,2)*ROUND(G1510,3),2)</f>
      </c>
      <c s="36" t="s">
        <v>6972</v>
      </c>
      <c>
        <f>(M1510*21)/100</f>
      </c>
      <c t="s">
        <v>27</v>
      </c>
    </row>
    <row r="1511" spans="1:5" ht="12.75">
      <c r="A1511" s="35" t="s">
        <v>54</v>
      </c>
      <c r="E1511" s="39" t="s">
        <v>5</v>
      </c>
    </row>
    <row r="1512" spans="1:5" ht="89.25">
      <c r="A1512" s="35" t="s">
        <v>56</v>
      </c>
      <c r="E1512" s="40" t="s">
        <v>7979</v>
      </c>
    </row>
    <row r="1513" spans="1:5" ht="12.75">
      <c r="A1513" t="s">
        <v>58</v>
      </c>
      <c r="E1513" s="39" t="s">
        <v>5</v>
      </c>
    </row>
    <row r="1514" spans="1:16" ht="12.75">
      <c r="A1514" t="s">
        <v>48</v>
      </c>
      <c s="34" t="s">
        <v>4617</v>
      </c>
      <c s="34" t="s">
        <v>7980</v>
      </c>
      <c s="35" t="s">
        <v>5</v>
      </c>
      <c s="6" t="s">
        <v>7981</v>
      </c>
      <c s="36" t="s">
        <v>201</v>
      </c>
      <c s="37">
        <v>28</v>
      </c>
      <c s="36">
        <v>0</v>
      </c>
      <c s="36">
        <f>ROUND(G1514*H1514,6)</f>
      </c>
      <c r="L1514" s="38">
        <v>0</v>
      </c>
      <c s="32">
        <f>ROUND(ROUND(L1514,2)*ROUND(G1514,3),2)</f>
      </c>
      <c s="36" t="s">
        <v>6972</v>
      </c>
      <c>
        <f>(M1514*21)/100</f>
      </c>
      <c t="s">
        <v>27</v>
      </c>
    </row>
    <row r="1515" spans="1:5" ht="12.75">
      <c r="A1515" s="35" t="s">
        <v>54</v>
      </c>
      <c r="E1515" s="39" t="s">
        <v>5</v>
      </c>
    </row>
    <row r="1516" spans="1:5" ht="51">
      <c r="A1516" s="35" t="s">
        <v>56</v>
      </c>
      <c r="E1516" s="40" t="s">
        <v>7982</v>
      </c>
    </row>
    <row r="1517" spans="1:5" ht="12.75">
      <c r="A1517" t="s">
        <v>58</v>
      </c>
      <c r="E1517" s="39" t="s">
        <v>5</v>
      </c>
    </row>
    <row r="1518" spans="1:16" ht="12.75">
      <c r="A1518" t="s">
        <v>48</v>
      </c>
      <c s="34" t="s">
        <v>4620</v>
      </c>
      <c s="34" t="s">
        <v>7983</v>
      </c>
      <c s="35" t="s">
        <v>5</v>
      </c>
      <c s="6" t="s">
        <v>7984</v>
      </c>
      <c s="36" t="s">
        <v>201</v>
      </c>
      <c s="37">
        <v>28</v>
      </c>
      <c s="36">
        <v>0</v>
      </c>
      <c s="36">
        <f>ROUND(G1518*H1518,6)</f>
      </c>
      <c r="L1518" s="38">
        <v>0</v>
      </c>
      <c s="32">
        <f>ROUND(ROUND(L1518,2)*ROUND(G1518,3),2)</f>
      </c>
      <c s="36" t="s">
        <v>6972</v>
      </c>
      <c>
        <f>(M1518*21)/100</f>
      </c>
      <c t="s">
        <v>27</v>
      </c>
    </row>
    <row r="1519" spans="1:5" ht="12.75">
      <c r="A1519" s="35" t="s">
        <v>54</v>
      </c>
      <c r="E1519" s="39" t="s">
        <v>5</v>
      </c>
    </row>
    <row r="1520" spans="1:5" ht="51">
      <c r="A1520" s="35" t="s">
        <v>56</v>
      </c>
      <c r="E1520" s="40" t="s">
        <v>7985</v>
      </c>
    </row>
    <row r="1521" spans="1:5" ht="12.75">
      <c r="A1521" t="s">
        <v>58</v>
      </c>
      <c r="E1521" s="39" t="s">
        <v>5</v>
      </c>
    </row>
    <row r="1522" spans="1:16" ht="12.75">
      <c r="A1522" t="s">
        <v>48</v>
      </c>
      <c s="34" t="s">
        <v>4623</v>
      </c>
      <c s="34" t="s">
        <v>7986</v>
      </c>
      <c s="35" t="s">
        <v>5</v>
      </c>
      <c s="6" t="s">
        <v>7987</v>
      </c>
      <c s="36" t="s">
        <v>201</v>
      </c>
      <c s="37">
        <v>28</v>
      </c>
      <c s="36">
        <v>0</v>
      </c>
      <c s="36">
        <f>ROUND(G1522*H1522,6)</f>
      </c>
      <c r="L1522" s="38">
        <v>0</v>
      </c>
      <c s="32">
        <f>ROUND(ROUND(L1522,2)*ROUND(G1522,3),2)</f>
      </c>
      <c s="36" t="s">
        <v>6972</v>
      </c>
      <c>
        <f>(M1522*21)/100</f>
      </c>
      <c t="s">
        <v>27</v>
      </c>
    </row>
    <row r="1523" spans="1:5" ht="12.75">
      <c r="A1523" s="35" t="s">
        <v>54</v>
      </c>
      <c r="E1523" s="39" t="s">
        <v>5</v>
      </c>
    </row>
    <row r="1524" spans="1:5" ht="51">
      <c r="A1524" s="35" t="s">
        <v>56</v>
      </c>
      <c r="E1524" s="40" t="s">
        <v>7988</v>
      </c>
    </row>
    <row r="1525" spans="1:5" ht="12.75">
      <c r="A1525" t="s">
        <v>58</v>
      </c>
      <c r="E1525" s="39" t="s">
        <v>5</v>
      </c>
    </row>
    <row r="1526" spans="1:16" ht="25.5">
      <c r="A1526" t="s">
        <v>48</v>
      </c>
      <c s="34" t="s">
        <v>4626</v>
      </c>
      <c s="34" t="s">
        <v>7989</v>
      </c>
      <c s="35" t="s">
        <v>5</v>
      </c>
      <c s="6" t="s">
        <v>7990</v>
      </c>
      <c s="36" t="s">
        <v>201</v>
      </c>
      <c s="37">
        <v>67</v>
      </c>
      <c s="36">
        <v>0</v>
      </c>
      <c s="36">
        <f>ROUND(G1526*H1526,6)</f>
      </c>
      <c r="L1526" s="38">
        <v>0</v>
      </c>
      <c s="32">
        <f>ROUND(ROUND(L1526,2)*ROUND(G1526,3),2)</f>
      </c>
      <c s="36" t="s">
        <v>6972</v>
      </c>
      <c>
        <f>(M1526*21)/100</f>
      </c>
      <c t="s">
        <v>27</v>
      </c>
    </row>
    <row r="1527" spans="1:5" ht="12.75">
      <c r="A1527" s="35" t="s">
        <v>54</v>
      </c>
      <c r="E1527" s="39" t="s">
        <v>5</v>
      </c>
    </row>
    <row r="1528" spans="1:5" ht="114.75">
      <c r="A1528" s="35" t="s">
        <v>56</v>
      </c>
      <c r="E1528" s="40" t="s">
        <v>7991</v>
      </c>
    </row>
    <row r="1529" spans="1:5" ht="12.75">
      <c r="A1529" t="s">
        <v>58</v>
      </c>
      <c r="E1529" s="39" t="s">
        <v>5</v>
      </c>
    </row>
    <row r="1530" spans="1:16" ht="25.5">
      <c r="A1530" t="s">
        <v>48</v>
      </c>
      <c s="34" t="s">
        <v>4628</v>
      </c>
      <c s="34" t="s">
        <v>7992</v>
      </c>
      <c s="35" t="s">
        <v>5</v>
      </c>
      <c s="6" t="s">
        <v>7993</v>
      </c>
      <c s="36" t="s">
        <v>201</v>
      </c>
      <c s="37">
        <v>45</v>
      </c>
      <c s="36">
        <v>0</v>
      </c>
      <c s="36">
        <f>ROUND(G1530*H1530,6)</f>
      </c>
      <c r="L1530" s="38">
        <v>0</v>
      </c>
      <c s="32">
        <f>ROUND(ROUND(L1530,2)*ROUND(G1530,3),2)</f>
      </c>
      <c s="36" t="s">
        <v>6972</v>
      </c>
      <c>
        <f>(M1530*21)/100</f>
      </c>
      <c t="s">
        <v>27</v>
      </c>
    </row>
    <row r="1531" spans="1:5" ht="12.75">
      <c r="A1531" s="35" t="s">
        <v>54</v>
      </c>
      <c r="E1531" s="39" t="s">
        <v>5</v>
      </c>
    </row>
    <row r="1532" spans="1:5" ht="114.75">
      <c r="A1532" s="35" t="s">
        <v>56</v>
      </c>
      <c r="E1532" s="40" t="s">
        <v>7994</v>
      </c>
    </row>
    <row r="1533" spans="1:5" ht="12.75">
      <c r="A1533" t="s">
        <v>58</v>
      </c>
      <c r="E1533" s="39" t="s">
        <v>5</v>
      </c>
    </row>
    <row r="1534" spans="1:16" ht="25.5">
      <c r="A1534" t="s">
        <v>48</v>
      </c>
      <c s="34" t="s">
        <v>4631</v>
      </c>
      <c s="34" t="s">
        <v>7995</v>
      </c>
      <c s="35" t="s">
        <v>5</v>
      </c>
      <c s="6" t="s">
        <v>7996</v>
      </c>
      <c s="36" t="s">
        <v>201</v>
      </c>
      <c s="37">
        <v>22</v>
      </c>
      <c s="36">
        <v>0</v>
      </c>
      <c s="36">
        <f>ROUND(G1534*H1534,6)</f>
      </c>
      <c r="L1534" s="38">
        <v>0</v>
      </c>
      <c s="32">
        <f>ROUND(ROUND(L1534,2)*ROUND(G1534,3),2)</f>
      </c>
      <c s="36" t="s">
        <v>6972</v>
      </c>
      <c>
        <f>(M1534*21)/100</f>
      </c>
      <c t="s">
        <v>27</v>
      </c>
    </row>
    <row r="1535" spans="1:5" ht="12.75">
      <c r="A1535" s="35" t="s">
        <v>54</v>
      </c>
      <c r="E1535" s="39" t="s">
        <v>5</v>
      </c>
    </row>
    <row r="1536" spans="1:5" ht="89.25">
      <c r="A1536" s="35" t="s">
        <v>56</v>
      </c>
      <c r="E1536" s="40" t="s">
        <v>7997</v>
      </c>
    </row>
    <row r="1537" spans="1:5" ht="12.75">
      <c r="A1537" t="s">
        <v>58</v>
      </c>
      <c r="E1537" s="39" t="s">
        <v>5</v>
      </c>
    </row>
    <row r="1538" spans="1:16" ht="12.75">
      <c r="A1538" t="s">
        <v>48</v>
      </c>
      <c s="34" t="s">
        <v>4634</v>
      </c>
      <c s="34" t="s">
        <v>7998</v>
      </c>
      <c s="35" t="s">
        <v>5</v>
      </c>
      <c s="6" t="s">
        <v>7999</v>
      </c>
      <c s="36" t="s">
        <v>52</v>
      </c>
      <c s="37">
        <v>67</v>
      </c>
      <c s="36">
        <v>0</v>
      </c>
      <c s="36">
        <f>ROUND(G1538*H1538,6)</f>
      </c>
      <c r="L1538" s="38">
        <v>0</v>
      </c>
      <c s="32">
        <f>ROUND(ROUND(L1538,2)*ROUND(G1538,3),2)</f>
      </c>
      <c s="36" t="s">
        <v>1165</v>
      </c>
      <c>
        <f>(M1538*21)/100</f>
      </c>
      <c t="s">
        <v>27</v>
      </c>
    </row>
    <row r="1539" spans="1:5" ht="12.75">
      <c r="A1539" s="35" t="s">
        <v>54</v>
      </c>
      <c r="E1539" s="39" t="s">
        <v>7999</v>
      </c>
    </row>
    <row r="1540" spans="1:5" ht="12.75">
      <c r="A1540" s="35" t="s">
        <v>56</v>
      </c>
      <c r="E1540" s="40" t="s">
        <v>5</v>
      </c>
    </row>
    <row r="1541" spans="1:5" ht="25.5">
      <c r="A1541" t="s">
        <v>58</v>
      </c>
      <c r="E1541" s="39" t="s">
        <v>7494</v>
      </c>
    </row>
    <row r="1542" spans="1:16" ht="12.75">
      <c r="A1542" t="s">
        <v>48</v>
      </c>
      <c s="34" t="s">
        <v>4636</v>
      </c>
      <c s="34" t="s">
        <v>8000</v>
      </c>
      <c s="35" t="s">
        <v>5</v>
      </c>
      <c s="6" t="s">
        <v>8001</v>
      </c>
      <c s="36" t="s">
        <v>52</v>
      </c>
      <c s="37">
        <v>67</v>
      </c>
      <c s="36">
        <v>0</v>
      </c>
      <c s="36">
        <f>ROUND(G1542*H1542,6)</f>
      </c>
      <c r="L1542" s="38">
        <v>0</v>
      </c>
      <c s="32">
        <f>ROUND(ROUND(L1542,2)*ROUND(G1542,3),2)</f>
      </c>
      <c s="36" t="s">
        <v>6972</v>
      </c>
      <c>
        <f>(M1542*21)/100</f>
      </c>
      <c t="s">
        <v>27</v>
      </c>
    </row>
    <row r="1543" spans="1:5" ht="12.75">
      <c r="A1543" s="35" t="s">
        <v>54</v>
      </c>
      <c r="E1543" s="39" t="s">
        <v>5</v>
      </c>
    </row>
    <row r="1544" spans="1:5" ht="51">
      <c r="A1544" s="35" t="s">
        <v>56</v>
      </c>
      <c r="E1544" s="40" t="s">
        <v>8002</v>
      </c>
    </row>
    <row r="1545" spans="1:5" ht="12.75">
      <c r="A1545" t="s">
        <v>58</v>
      </c>
      <c r="E1545" s="39" t="s">
        <v>5</v>
      </c>
    </row>
    <row r="1546" spans="1:16" ht="12.75">
      <c r="A1546" t="s">
        <v>48</v>
      </c>
      <c s="34" t="s">
        <v>4638</v>
      </c>
      <c s="34" t="s">
        <v>8003</v>
      </c>
      <c s="35" t="s">
        <v>5</v>
      </c>
      <c s="6" t="s">
        <v>8004</v>
      </c>
      <c s="36" t="s">
        <v>52</v>
      </c>
      <c s="37">
        <v>2</v>
      </c>
      <c s="36">
        <v>0</v>
      </c>
      <c s="36">
        <f>ROUND(G1546*H1546,6)</f>
      </c>
      <c r="L1546" s="38">
        <v>0</v>
      </c>
      <c s="32">
        <f>ROUND(ROUND(L1546,2)*ROUND(G1546,3),2)</f>
      </c>
      <c s="36" t="s">
        <v>1165</v>
      </c>
      <c>
        <f>(M1546*21)/100</f>
      </c>
      <c t="s">
        <v>27</v>
      </c>
    </row>
    <row r="1547" spans="1:5" ht="12.75">
      <c r="A1547" s="35" t="s">
        <v>54</v>
      </c>
      <c r="E1547" s="39" t="s">
        <v>8004</v>
      </c>
    </row>
    <row r="1548" spans="1:5" ht="12.75">
      <c r="A1548" s="35" t="s">
        <v>56</v>
      </c>
      <c r="E1548" s="40" t="s">
        <v>5</v>
      </c>
    </row>
    <row r="1549" spans="1:5" ht="25.5">
      <c r="A1549" t="s">
        <v>58</v>
      </c>
      <c r="E1549" s="39" t="s">
        <v>7494</v>
      </c>
    </row>
    <row r="1550" spans="1:16" ht="12.75">
      <c r="A1550" t="s">
        <v>48</v>
      </c>
      <c s="34" t="s">
        <v>4641</v>
      </c>
      <c s="34" t="s">
        <v>8005</v>
      </c>
      <c s="35" t="s">
        <v>5</v>
      </c>
      <c s="6" t="s">
        <v>8006</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8007</v>
      </c>
    </row>
    <row r="1553" spans="1:5" ht="12.75">
      <c r="A1553" t="s">
        <v>58</v>
      </c>
      <c r="E1553" s="39" t="s">
        <v>5</v>
      </c>
    </row>
    <row r="1554" spans="1:16" ht="12.75">
      <c r="A1554" t="s">
        <v>48</v>
      </c>
      <c s="34" t="s">
        <v>4644</v>
      </c>
      <c s="34" t="s">
        <v>8008</v>
      </c>
      <c s="35" t="s">
        <v>5</v>
      </c>
      <c s="6" t="s">
        <v>8009</v>
      </c>
      <c s="36" t="s">
        <v>52</v>
      </c>
      <c s="37">
        <v>2</v>
      </c>
      <c s="36">
        <v>0</v>
      </c>
      <c s="36">
        <f>ROUND(G1554*H1554,6)</f>
      </c>
      <c r="L1554" s="38">
        <v>0</v>
      </c>
      <c s="32">
        <f>ROUND(ROUND(L1554,2)*ROUND(G1554,3),2)</f>
      </c>
      <c s="36" t="s">
        <v>1165</v>
      </c>
      <c>
        <f>(M1554*21)/100</f>
      </c>
      <c t="s">
        <v>27</v>
      </c>
    </row>
    <row r="1555" spans="1:5" ht="12.75">
      <c r="A1555" s="35" t="s">
        <v>54</v>
      </c>
      <c r="E1555" s="39" t="s">
        <v>8009</v>
      </c>
    </row>
    <row r="1556" spans="1:5" ht="12.75">
      <c r="A1556" s="35" t="s">
        <v>56</v>
      </c>
      <c r="E1556" s="40" t="s">
        <v>5</v>
      </c>
    </row>
    <row r="1557" spans="1:5" ht="25.5">
      <c r="A1557" t="s">
        <v>58</v>
      </c>
      <c r="E1557" s="39" t="s">
        <v>7494</v>
      </c>
    </row>
    <row r="1558" spans="1:16" ht="12.75">
      <c r="A1558" t="s">
        <v>48</v>
      </c>
      <c s="34" t="s">
        <v>4646</v>
      </c>
      <c s="34" t="s">
        <v>8010</v>
      </c>
      <c s="35" t="s">
        <v>5</v>
      </c>
      <c s="6" t="s">
        <v>8011</v>
      </c>
      <c s="36" t="s">
        <v>52</v>
      </c>
      <c s="37">
        <v>2</v>
      </c>
      <c s="36">
        <v>0</v>
      </c>
      <c s="36">
        <f>ROUND(G1558*H1558,6)</f>
      </c>
      <c r="L1558" s="38">
        <v>0</v>
      </c>
      <c s="32">
        <f>ROUND(ROUND(L1558,2)*ROUND(G1558,3),2)</f>
      </c>
      <c s="36" t="s">
        <v>1165</v>
      </c>
      <c>
        <f>(M1558*21)/100</f>
      </c>
      <c t="s">
        <v>27</v>
      </c>
    </row>
    <row r="1559" spans="1:5" ht="12.75">
      <c r="A1559" s="35" t="s">
        <v>54</v>
      </c>
      <c r="E1559" s="39" t="s">
        <v>8011</v>
      </c>
    </row>
    <row r="1560" spans="1:5" ht="12.75">
      <c r="A1560" s="35" t="s">
        <v>56</v>
      </c>
      <c r="E1560" s="40" t="s">
        <v>5</v>
      </c>
    </row>
    <row r="1561" spans="1:5" ht="25.5">
      <c r="A1561" t="s">
        <v>58</v>
      </c>
      <c r="E1561" s="39" t="s">
        <v>8012</v>
      </c>
    </row>
    <row r="1562" spans="1:16" ht="12.75">
      <c r="A1562" t="s">
        <v>48</v>
      </c>
      <c s="34" t="s">
        <v>4648</v>
      </c>
      <c s="34" t="s">
        <v>8013</v>
      </c>
      <c s="35" t="s">
        <v>5</v>
      </c>
      <c s="6" t="s">
        <v>8014</v>
      </c>
      <c s="36" t="s">
        <v>201</v>
      </c>
      <c s="37">
        <v>2</v>
      </c>
      <c s="36">
        <v>0</v>
      </c>
      <c s="36">
        <f>ROUND(G1562*H1562,6)</f>
      </c>
      <c r="L1562" s="38">
        <v>0</v>
      </c>
      <c s="32">
        <f>ROUND(ROUND(L1562,2)*ROUND(G1562,3),2)</f>
      </c>
      <c s="36" t="s">
        <v>1165</v>
      </c>
      <c>
        <f>(M1562*21)/100</f>
      </c>
      <c t="s">
        <v>27</v>
      </c>
    </row>
    <row r="1563" spans="1:5" ht="12.75">
      <c r="A1563" s="35" t="s">
        <v>54</v>
      </c>
      <c r="E1563" s="39" t="s">
        <v>8014</v>
      </c>
    </row>
    <row r="1564" spans="1:5" ht="12.75">
      <c r="A1564" s="35" t="s">
        <v>56</v>
      </c>
      <c r="E1564" s="40" t="s">
        <v>5</v>
      </c>
    </row>
    <row r="1565" spans="1:5" ht="25.5">
      <c r="A1565" t="s">
        <v>58</v>
      </c>
      <c r="E1565" s="39" t="s">
        <v>7713</v>
      </c>
    </row>
    <row r="1566" spans="1:16" ht="12.75">
      <c r="A1566" t="s">
        <v>48</v>
      </c>
      <c s="34" t="s">
        <v>4651</v>
      </c>
      <c s="34" t="s">
        <v>8015</v>
      </c>
      <c s="35" t="s">
        <v>5</v>
      </c>
      <c s="6" t="s">
        <v>8016</v>
      </c>
      <c s="36" t="s">
        <v>201</v>
      </c>
      <c s="37">
        <v>2</v>
      </c>
      <c s="36">
        <v>0</v>
      </c>
      <c s="36">
        <f>ROUND(G1566*H1566,6)</f>
      </c>
      <c r="L1566" s="38">
        <v>0</v>
      </c>
      <c s="32">
        <f>ROUND(ROUND(L1566,2)*ROUND(G1566,3),2)</f>
      </c>
      <c s="36" t="s">
        <v>1165</v>
      </c>
      <c>
        <f>(M1566*21)/100</f>
      </c>
      <c t="s">
        <v>27</v>
      </c>
    </row>
    <row r="1567" spans="1:5" ht="12.75">
      <c r="A1567" s="35" t="s">
        <v>54</v>
      </c>
      <c r="E1567" s="39" t="s">
        <v>8016</v>
      </c>
    </row>
    <row r="1568" spans="1:5" ht="12.75">
      <c r="A1568" s="35" t="s">
        <v>56</v>
      </c>
      <c r="E1568" s="40" t="s">
        <v>5</v>
      </c>
    </row>
    <row r="1569" spans="1:5" ht="25.5">
      <c r="A1569" t="s">
        <v>58</v>
      </c>
      <c r="E1569" s="39" t="s">
        <v>8017</v>
      </c>
    </row>
    <row r="1570" spans="1:16" ht="12.75">
      <c r="A1570" t="s">
        <v>48</v>
      </c>
      <c s="34" t="s">
        <v>4654</v>
      </c>
      <c s="34" t="s">
        <v>8018</v>
      </c>
      <c s="35" t="s">
        <v>5</v>
      </c>
      <c s="6" t="s">
        <v>8019</v>
      </c>
      <c s="36" t="s">
        <v>201</v>
      </c>
      <c s="37">
        <v>10</v>
      </c>
      <c s="36">
        <v>0</v>
      </c>
      <c s="36">
        <f>ROUND(G1570*H1570,6)</f>
      </c>
      <c r="L1570" s="38">
        <v>0</v>
      </c>
      <c s="32">
        <f>ROUND(ROUND(L1570,2)*ROUND(G1570,3),2)</f>
      </c>
      <c s="36" t="s">
        <v>6972</v>
      </c>
      <c>
        <f>(M1570*21)/100</f>
      </c>
      <c t="s">
        <v>27</v>
      </c>
    </row>
    <row r="1571" spans="1:5" ht="12.75">
      <c r="A1571" s="35" t="s">
        <v>54</v>
      </c>
      <c r="E1571" s="39" t="s">
        <v>5</v>
      </c>
    </row>
    <row r="1572" spans="1:5" ht="89.25">
      <c r="A1572" s="35" t="s">
        <v>56</v>
      </c>
      <c r="E1572" s="40" t="s">
        <v>8020</v>
      </c>
    </row>
    <row r="1573" spans="1:5" ht="12.75">
      <c r="A1573" t="s">
        <v>58</v>
      </c>
      <c r="E1573" s="39" t="s">
        <v>5</v>
      </c>
    </row>
    <row r="1574" spans="1:16" ht="12.75">
      <c r="A1574" t="s">
        <v>48</v>
      </c>
      <c s="34" t="s">
        <v>4657</v>
      </c>
      <c s="34" t="s">
        <v>8021</v>
      </c>
      <c s="35" t="s">
        <v>5</v>
      </c>
      <c s="6" t="s">
        <v>8022</v>
      </c>
      <c s="36" t="s">
        <v>201</v>
      </c>
      <c s="37">
        <v>5</v>
      </c>
      <c s="36">
        <v>0</v>
      </c>
      <c s="36">
        <f>ROUND(G1574*H1574,6)</f>
      </c>
      <c r="L1574" s="38">
        <v>0</v>
      </c>
      <c s="32">
        <f>ROUND(ROUND(L1574,2)*ROUND(G1574,3),2)</f>
      </c>
      <c s="36" t="s">
        <v>6972</v>
      </c>
      <c>
        <f>(M1574*21)/100</f>
      </c>
      <c t="s">
        <v>27</v>
      </c>
    </row>
    <row r="1575" spans="1:5" ht="12.75">
      <c r="A1575" s="35" t="s">
        <v>54</v>
      </c>
      <c r="E1575" s="39" t="s">
        <v>5</v>
      </c>
    </row>
    <row r="1576" spans="1:5" ht="89.25">
      <c r="A1576" s="35" t="s">
        <v>56</v>
      </c>
      <c r="E1576" s="40" t="s">
        <v>8023</v>
      </c>
    </row>
    <row r="1577" spans="1:5" ht="12.75">
      <c r="A1577" t="s">
        <v>58</v>
      </c>
      <c r="E1577" s="39" t="s">
        <v>5</v>
      </c>
    </row>
    <row r="1578" spans="1:16" ht="12.75">
      <c r="A1578" t="s">
        <v>48</v>
      </c>
      <c s="34" t="s">
        <v>4661</v>
      </c>
      <c s="34" t="s">
        <v>8024</v>
      </c>
      <c s="35" t="s">
        <v>5</v>
      </c>
      <c s="6" t="s">
        <v>8025</v>
      </c>
      <c s="36" t="s">
        <v>201</v>
      </c>
      <c s="37">
        <v>4</v>
      </c>
      <c s="36">
        <v>0</v>
      </c>
      <c s="36">
        <f>ROUND(G1578*H1578,6)</f>
      </c>
      <c r="L1578" s="38">
        <v>0</v>
      </c>
      <c s="32">
        <f>ROUND(ROUND(L1578,2)*ROUND(G1578,3),2)</f>
      </c>
      <c s="36" t="s">
        <v>6972</v>
      </c>
      <c>
        <f>(M1578*21)/100</f>
      </c>
      <c t="s">
        <v>27</v>
      </c>
    </row>
    <row r="1579" spans="1:5" ht="12.75">
      <c r="A1579" s="35" t="s">
        <v>54</v>
      </c>
      <c r="E1579" s="39" t="s">
        <v>5</v>
      </c>
    </row>
    <row r="1580" spans="1:5" ht="89.25">
      <c r="A1580" s="35" t="s">
        <v>56</v>
      </c>
      <c r="E1580" s="40" t="s">
        <v>8026</v>
      </c>
    </row>
    <row r="1581" spans="1:5" ht="12.75">
      <c r="A1581" t="s">
        <v>58</v>
      </c>
      <c r="E1581" s="39" t="s">
        <v>5</v>
      </c>
    </row>
    <row r="1582" spans="1:16" ht="12.75">
      <c r="A1582" t="s">
        <v>48</v>
      </c>
      <c s="34" t="s">
        <v>4666</v>
      </c>
      <c s="34" t="s">
        <v>8027</v>
      </c>
      <c s="35" t="s">
        <v>5</v>
      </c>
      <c s="6" t="s">
        <v>8028</v>
      </c>
      <c s="36" t="s">
        <v>201</v>
      </c>
      <c s="37">
        <v>19</v>
      </c>
      <c s="36">
        <v>0</v>
      </c>
      <c s="36">
        <f>ROUND(G1582*H1582,6)</f>
      </c>
      <c r="L1582" s="38">
        <v>0</v>
      </c>
      <c s="32">
        <f>ROUND(ROUND(L1582,2)*ROUND(G1582,3),2)</f>
      </c>
      <c s="36" t="s">
        <v>6972</v>
      </c>
      <c>
        <f>(M1582*21)/100</f>
      </c>
      <c t="s">
        <v>27</v>
      </c>
    </row>
    <row r="1583" spans="1:5" ht="12.75">
      <c r="A1583" s="35" t="s">
        <v>54</v>
      </c>
      <c r="E1583" s="39" t="s">
        <v>5</v>
      </c>
    </row>
    <row r="1584" spans="1:5" ht="25.5">
      <c r="A1584" s="35" t="s">
        <v>56</v>
      </c>
      <c r="E1584" s="40" t="s">
        <v>8029</v>
      </c>
    </row>
    <row r="1585" spans="1:5" ht="12.75">
      <c r="A1585" t="s">
        <v>58</v>
      </c>
      <c r="E1585" s="39" t="s">
        <v>5</v>
      </c>
    </row>
    <row r="1586" spans="1:16" ht="25.5">
      <c r="A1586" t="s">
        <v>48</v>
      </c>
      <c s="34" t="s">
        <v>4670</v>
      </c>
      <c s="34" t="s">
        <v>8030</v>
      </c>
      <c s="35" t="s">
        <v>5</v>
      </c>
      <c s="6" t="s">
        <v>8031</v>
      </c>
      <c s="36" t="s">
        <v>201</v>
      </c>
      <c s="37">
        <v>4</v>
      </c>
      <c s="36">
        <v>0</v>
      </c>
      <c s="36">
        <f>ROUND(G1586*H1586,6)</f>
      </c>
      <c r="L1586" s="38">
        <v>0</v>
      </c>
      <c s="32">
        <f>ROUND(ROUND(L1586,2)*ROUND(G1586,3),2)</f>
      </c>
      <c s="36" t="s">
        <v>1165</v>
      </c>
      <c>
        <f>(M1586*21)/100</f>
      </c>
      <c t="s">
        <v>27</v>
      </c>
    </row>
    <row r="1587" spans="1:5" ht="12.75">
      <c r="A1587" s="35" t="s">
        <v>54</v>
      </c>
      <c r="E1587" s="39" t="s">
        <v>8032</v>
      </c>
    </row>
    <row r="1588" spans="1:5" ht="127.5">
      <c r="A1588" s="35" t="s">
        <v>56</v>
      </c>
      <c r="E1588" s="40" t="s">
        <v>8033</v>
      </c>
    </row>
    <row r="1589" spans="1:5" ht="25.5">
      <c r="A1589" t="s">
        <v>58</v>
      </c>
      <c r="E1589" s="39" t="s">
        <v>7713</v>
      </c>
    </row>
    <row r="1590" spans="1:16" ht="25.5">
      <c r="A1590" t="s">
        <v>48</v>
      </c>
      <c s="34" t="s">
        <v>4674</v>
      </c>
      <c s="34" t="s">
        <v>8034</v>
      </c>
      <c s="35" t="s">
        <v>5</v>
      </c>
      <c s="6" t="s">
        <v>8035</v>
      </c>
      <c s="36" t="s">
        <v>201</v>
      </c>
      <c s="37">
        <v>4</v>
      </c>
      <c s="36">
        <v>0</v>
      </c>
      <c s="36">
        <f>ROUND(G1590*H1590,6)</f>
      </c>
      <c r="L1590" s="38">
        <v>0</v>
      </c>
      <c s="32">
        <f>ROUND(ROUND(L1590,2)*ROUND(G1590,3),2)</f>
      </c>
      <c s="36" t="s">
        <v>6972</v>
      </c>
      <c>
        <f>(M1590*21)/100</f>
      </c>
      <c t="s">
        <v>27</v>
      </c>
    </row>
    <row r="1591" spans="1:5" ht="12.75">
      <c r="A1591" s="35" t="s">
        <v>54</v>
      </c>
      <c r="E1591" s="39" t="s">
        <v>5</v>
      </c>
    </row>
    <row r="1592" spans="1:5" ht="127.5">
      <c r="A1592" s="35" t="s">
        <v>56</v>
      </c>
      <c r="E1592" s="40" t="s">
        <v>8036</v>
      </c>
    </row>
    <row r="1593" spans="1:5" ht="12.75">
      <c r="A1593" t="s">
        <v>58</v>
      </c>
      <c r="E1593" s="39" t="s">
        <v>5</v>
      </c>
    </row>
    <row r="1594" spans="1:16" ht="25.5">
      <c r="A1594" t="s">
        <v>48</v>
      </c>
      <c s="34" t="s">
        <v>4678</v>
      </c>
      <c s="34" t="s">
        <v>8037</v>
      </c>
      <c s="35" t="s">
        <v>5</v>
      </c>
      <c s="6" t="s">
        <v>8038</v>
      </c>
      <c s="36" t="s">
        <v>52</v>
      </c>
      <c s="37">
        <v>5</v>
      </c>
      <c s="36">
        <v>0</v>
      </c>
      <c s="36">
        <f>ROUND(G1594*H1594,6)</f>
      </c>
      <c r="L1594" s="38">
        <v>0</v>
      </c>
      <c s="32">
        <f>ROUND(ROUND(L1594,2)*ROUND(G1594,3),2)</f>
      </c>
      <c s="36" t="s">
        <v>6972</v>
      </c>
      <c>
        <f>(M1594*21)/100</f>
      </c>
      <c t="s">
        <v>27</v>
      </c>
    </row>
    <row r="1595" spans="1:5" ht="12.75">
      <c r="A1595" s="35" t="s">
        <v>54</v>
      </c>
      <c r="E1595" s="39" t="s">
        <v>5</v>
      </c>
    </row>
    <row r="1596" spans="1:5" ht="127.5">
      <c r="A1596" s="35" t="s">
        <v>56</v>
      </c>
      <c r="E1596" s="40" t="s">
        <v>8039</v>
      </c>
    </row>
    <row r="1597" spans="1:5" ht="12.75">
      <c r="A1597" t="s">
        <v>58</v>
      </c>
      <c r="E1597" s="39" t="s">
        <v>5</v>
      </c>
    </row>
    <row r="1598" spans="1:16" ht="25.5">
      <c r="A1598" t="s">
        <v>48</v>
      </c>
      <c s="34" t="s">
        <v>4682</v>
      </c>
      <c s="34" t="s">
        <v>8040</v>
      </c>
      <c s="35" t="s">
        <v>5</v>
      </c>
      <c s="6" t="s">
        <v>8041</v>
      </c>
      <c s="36" t="s">
        <v>201</v>
      </c>
      <c s="37">
        <v>3</v>
      </c>
      <c s="36">
        <v>0</v>
      </c>
      <c s="36">
        <f>ROUND(G1598*H1598,6)</f>
      </c>
      <c r="L1598" s="38">
        <v>0</v>
      </c>
      <c s="32">
        <f>ROUND(ROUND(L1598,2)*ROUND(G1598,3),2)</f>
      </c>
      <c s="36" t="s">
        <v>6972</v>
      </c>
      <c>
        <f>(M1598*21)/100</f>
      </c>
      <c t="s">
        <v>27</v>
      </c>
    </row>
    <row r="1599" spans="1:5" ht="12.75">
      <c r="A1599" s="35" t="s">
        <v>54</v>
      </c>
      <c r="E1599" s="39" t="s">
        <v>5</v>
      </c>
    </row>
    <row r="1600" spans="1:5" ht="127.5">
      <c r="A1600" s="35" t="s">
        <v>56</v>
      </c>
      <c r="E1600" s="40" t="s">
        <v>8042</v>
      </c>
    </row>
    <row r="1601" spans="1:5" ht="12.75">
      <c r="A1601" t="s">
        <v>58</v>
      </c>
      <c r="E1601" s="39" t="s">
        <v>5</v>
      </c>
    </row>
    <row r="1602" spans="1:16" ht="25.5">
      <c r="A1602" t="s">
        <v>48</v>
      </c>
      <c s="34" t="s">
        <v>4686</v>
      </c>
      <c s="34" t="s">
        <v>8043</v>
      </c>
      <c s="35" t="s">
        <v>5</v>
      </c>
      <c s="6" t="s">
        <v>8044</v>
      </c>
      <c s="36" t="s">
        <v>201</v>
      </c>
      <c s="37">
        <v>3</v>
      </c>
      <c s="36">
        <v>0</v>
      </c>
      <c s="36">
        <f>ROUND(G1602*H1602,6)</f>
      </c>
      <c r="L1602" s="38">
        <v>0</v>
      </c>
      <c s="32">
        <f>ROUND(ROUND(L1602,2)*ROUND(G1602,3),2)</f>
      </c>
      <c s="36" t="s">
        <v>6972</v>
      </c>
      <c>
        <f>(M1602*21)/100</f>
      </c>
      <c t="s">
        <v>27</v>
      </c>
    </row>
    <row r="1603" spans="1:5" ht="12.75">
      <c r="A1603" s="35" t="s">
        <v>54</v>
      </c>
      <c r="E1603" s="39" t="s">
        <v>5</v>
      </c>
    </row>
    <row r="1604" spans="1:5" ht="127.5">
      <c r="A1604" s="35" t="s">
        <v>56</v>
      </c>
      <c r="E1604" s="40" t="s">
        <v>8045</v>
      </c>
    </row>
    <row r="1605" spans="1:5" ht="12.75">
      <c r="A1605" t="s">
        <v>58</v>
      </c>
      <c r="E1605" s="39" t="s">
        <v>5</v>
      </c>
    </row>
    <row r="1606" spans="1:16" ht="12.75">
      <c r="A1606" t="s">
        <v>48</v>
      </c>
      <c s="34" t="s">
        <v>4690</v>
      </c>
      <c s="34" t="s">
        <v>8046</v>
      </c>
      <c s="35" t="s">
        <v>5</v>
      </c>
      <c s="6" t="s">
        <v>8047</v>
      </c>
      <c s="36" t="s">
        <v>201</v>
      </c>
      <c s="37">
        <v>16</v>
      </c>
      <c s="36">
        <v>0</v>
      </c>
      <c s="36">
        <f>ROUND(G1606*H1606,6)</f>
      </c>
      <c r="L1606" s="38">
        <v>0</v>
      </c>
      <c s="32">
        <f>ROUND(ROUND(L1606,2)*ROUND(G1606,3),2)</f>
      </c>
      <c s="36" t="s">
        <v>6972</v>
      </c>
      <c>
        <f>(M1606*21)/100</f>
      </c>
      <c t="s">
        <v>27</v>
      </c>
    </row>
    <row r="1607" spans="1:5" ht="12.75">
      <c r="A1607" s="35" t="s">
        <v>54</v>
      </c>
      <c r="E1607" s="39" t="s">
        <v>5</v>
      </c>
    </row>
    <row r="1608" spans="1:5" ht="51">
      <c r="A1608" s="35" t="s">
        <v>56</v>
      </c>
      <c r="E1608" s="40" t="s">
        <v>8048</v>
      </c>
    </row>
    <row r="1609" spans="1:5" ht="12.75">
      <c r="A1609" t="s">
        <v>58</v>
      </c>
      <c r="E1609" s="39" t="s">
        <v>5</v>
      </c>
    </row>
    <row r="1610" spans="1:16" ht="12.75">
      <c r="A1610" t="s">
        <v>48</v>
      </c>
      <c s="34" t="s">
        <v>4694</v>
      </c>
      <c s="34" t="s">
        <v>8049</v>
      </c>
      <c s="35" t="s">
        <v>5</v>
      </c>
      <c s="6" t="s">
        <v>8050</v>
      </c>
      <c s="36" t="s">
        <v>201</v>
      </c>
      <c s="37">
        <v>3</v>
      </c>
      <c s="36">
        <v>0</v>
      </c>
      <c s="36">
        <f>ROUND(G1610*H1610,6)</f>
      </c>
      <c r="L1610" s="38">
        <v>0</v>
      </c>
      <c s="32">
        <f>ROUND(ROUND(L1610,2)*ROUND(G1610,3),2)</f>
      </c>
      <c s="36" t="s">
        <v>6972</v>
      </c>
      <c>
        <f>(M1610*21)/100</f>
      </c>
      <c t="s">
        <v>27</v>
      </c>
    </row>
    <row r="1611" spans="1:5" ht="12.75">
      <c r="A1611" s="35" t="s">
        <v>54</v>
      </c>
      <c r="E1611" s="39" t="s">
        <v>5</v>
      </c>
    </row>
    <row r="1612" spans="1:5" ht="51">
      <c r="A1612" s="35" t="s">
        <v>56</v>
      </c>
      <c r="E1612" s="40" t="s">
        <v>8051</v>
      </c>
    </row>
    <row r="1613" spans="1:5" ht="12.75">
      <c r="A1613" t="s">
        <v>58</v>
      </c>
      <c r="E1613" s="39" t="s">
        <v>5</v>
      </c>
    </row>
    <row r="1614" spans="1:16" ht="25.5">
      <c r="A1614" t="s">
        <v>48</v>
      </c>
      <c s="34" t="s">
        <v>4699</v>
      </c>
      <c s="34" t="s">
        <v>8052</v>
      </c>
      <c s="35" t="s">
        <v>5</v>
      </c>
      <c s="6" t="s">
        <v>8053</v>
      </c>
      <c s="36" t="s">
        <v>52</v>
      </c>
      <c s="37">
        <v>61</v>
      </c>
      <c s="36">
        <v>0</v>
      </c>
      <c s="36">
        <f>ROUND(G1614*H1614,6)</f>
      </c>
      <c r="L1614" s="38">
        <v>0</v>
      </c>
      <c s="32">
        <f>ROUND(ROUND(L1614,2)*ROUND(G1614,3),2)</f>
      </c>
      <c s="36" t="s">
        <v>6972</v>
      </c>
      <c>
        <f>(M1614*21)/100</f>
      </c>
      <c t="s">
        <v>27</v>
      </c>
    </row>
    <row r="1615" spans="1:5" ht="12.75">
      <c r="A1615" s="35" t="s">
        <v>54</v>
      </c>
      <c r="E1615" s="39" t="s">
        <v>5</v>
      </c>
    </row>
    <row r="1616" spans="1:5" ht="102">
      <c r="A1616" s="35" t="s">
        <v>56</v>
      </c>
      <c r="E1616" s="40" t="s">
        <v>8054</v>
      </c>
    </row>
    <row r="1617" spans="1:5" ht="12.75">
      <c r="A1617" t="s">
        <v>58</v>
      </c>
      <c r="E1617" s="39" t="s">
        <v>5</v>
      </c>
    </row>
    <row r="1618" spans="1:16" ht="25.5">
      <c r="A1618" t="s">
        <v>48</v>
      </c>
      <c s="34" t="s">
        <v>4703</v>
      </c>
      <c s="34" t="s">
        <v>8055</v>
      </c>
      <c s="35" t="s">
        <v>5</v>
      </c>
      <c s="6" t="s">
        <v>8056</v>
      </c>
      <c s="36" t="s">
        <v>52</v>
      </c>
      <c s="37">
        <v>38</v>
      </c>
      <c s="36">
        <v>0</v>
      </c>
      <c s="36">
        <f>ROUND(G1618*H1618,6)</f>
      </c>
      <c r="L1618" s="38">
        <v>0</v>
      </c>
      <c s="32">
        <f>ROUND(ROUND(L1618,2)*ROUND(G1618,3),2)</f>
      </c>
      <c s="36" t="s">
        <v>6972</v>
      </c>
      <c>
        <f>(M1618*21)/100</f>
      </c>
      <c t="s">
        <v>27</v>
      </c>
    </row>
    <row r="1619" spans="1:5" ht="12.75">
      <c r="A1619" s="35" t="s">
        <v>54</v>
      </c>
      <c r="E1619" s="39" t="s">
        <v>5</v>
      </c>
    </row>
    <row r="1620" spans="1:5" ht="51">
      <c r="A1620" s="35" t="s">
        <v>56</v>
      </c>
      <c r="E1620" s="40" t="s">
        <v>8057</v>
      </c>
    </row>
    <row r="1621" spans="1:5" ht="12.75">
      <c r="A1621" t="s">
        <v>58</v>
      </c>
      <c r="E1621" s="39" t="s">
        <v>5</v>
      </c>
    </row>
    <row r="1622" spans="1:16" ht="12.75">
      <c r="A1622" t="s">
        <v>48</v>
      </c>
      <c s="34" t="s">
        <v>4707</v>
      </c>
      <c s="34" t="s">
        <v>8058</v>
      </c>
      <c s="35" t="s">
        <v>5</v>
      </c>
      <c s="6" t="s">
        <v>8059</v>
      </c>
      <c s="36" t="s">
        <v>52</v>
      </c>
      <c s="37">
        <v>23</v>
      </c>
      <c s="36">
        <v>0</v>
      </c>
      <c s="36">
        <f>ROUND(G1622*H1622,6)</f>
      </c>
      <c r="L1622" s="38">
        <v>0</v>
      </c>
      <c s="32">
        <f>ROUND(ROUND(L1622,2)*ROUND(G1622,3),2)</f>
      </c>
      <c s="36" t="s">
        <v>6972</v>
      </c>
      <c>
        <f>(M1622*21)/100</f>
      </c>
      <c t="s">
        <v>27</v>
      </c>
    </row>
    <row r="1623" spans="1:5" ht="12.75">
      <c r="A1623" s="35" t="s">
        <v>54</v>
      </c>
      <c r="E1623" s="39" t="s">
        <v>5</v>
      </c>
    </row>
    <row r="1624" spans="1:5" ht="51">
      <c r="A1624" s="35" t="s">
        <v>56</v>
      </c>
      <c r="E1624" s="40" t="s">
        <v>8060</v>
      </c>
    </row>
    <row r="1625" spans="1:5" ht="12.75">
      <c r="A1625" t="s">
        <v>58</v>
      </c>
      <c r="E1625" s="39" t="s">
        <v>5</v>
      </c>
    </row>
    <row r="1626" spans="1:16" ht="12.75">
      <c r="A1626" t="s">
        <v>48</v>
      </c>
      <c s="34" t="s">
        <v>4711</v>
      </c>
      <c s="34" t="s">
        <v>8061</v>
      </c>
      <c s="35" t="s">
        <v>5</v>
      </c>
      <c s="6" t="s">
        <v>8062</v>
      </c>
      <c s="36" t="s">
        <v>52</v>
      </c>
      <c s="37">
        <v>2</v>
      </c>
      <c s="36">
        <v>0</v>
      </c>
      <c s="36">
        <f>ROUND(G1626*H1626,6)</f>
      </c>
      <c r="L1626" s="38">
        <v>0</v>
      </c>
      <c s="32">
        <f>ROUND(ROUND(L1626,2)*ROUND(G1626,3),2)</f>
      </c>
      <c s="36" t="s">
        <v>1165</v>
      </c>
      <c>
        <f>(M1626*21)/100</f>
      </c>
      <c t="s">
        <v>27</v>
      </c>
    </row>
    <row r="1627" spans="1:5" ht="12.75">
      <c r="A1627" s="35" t="s">
        <v>54</v>
      </c>
      <c r="E1627" s="39" t="s">
        <v>8062</v>
      </c>
    </row>
    <row r="1628" spans="1:5" ht="12.75">
      <c r="A1628" s="35" t="s">
        <v>56</v>
      </c>
      <c r="E1628" s="40" t="s">
        <v>5</v>
      </c>
    </row>
    <row r="1629" spans="1:5" ht="25.5">
      <c r="A1629" t="s">
        <v>58</v>
      </c>
      <c r="E1629" s="39" t="s">
        <v>7713</v>
      </c>
    </row>
    <row r="1630" spans="1:16" ht="25.5">
      <c r="A1630" t="s">
        <v>48</v>
      </c>
      <c s="34" t="s">
        <v>4715</v>
      </c>
      <c s="34" t="s">
        <v>8063</v>
      </c>
      <c s="35" t="s">
        <v>5</v>
      </c>
      <c s="6" t="s">
        <v>8064</v>
      </c>
      <c s="36" t="s">
        <v>52</v>
      </c>
      <c s="37">
        <v>2</v>
      </c>
      <c s="36">
        <v>0</v>
      </c>
      <c s="36">
        <f>ROUND(G1630*H1630,6)</f>
      </c>
      <c r="L1630" s="38">
        <v>0</v>
      </c>
      <c s="32">
        <f>ROUND(ROUND(L1630,2)*ROUND(G1630,3),2)</f>
      </c>
      <c s="36" t="s">
        <v>6972</v>
      </c>
      <c>
        <f>(M1630*21)/100</f>
      </c>
      <c t="s">
        <v>27</v>
      </c>
    </row>
    <row r="1631" spans="1:5" ht="12.75">
      <c r="A1631" s="35" t="s">
        <v>54</v>
      </c>
      <c r="E1631" s="39" t="s">
        <v>5</v>
      </c>
    </row>
    <row r="1632" spans="1:5" ht="63.75">
      <c r="A1632" s="35" t="s">
        <v>56</v>
      </c>
      <c r="E1632" s="40" t="s">
        <v>8065</v>
      </c>
    </row>
    <row r="1633" spans="1:5" ht="12.75">
      <c r="A1633" t="s">
        <v>58</v>
      </c>
      <c r="E1633" s="39" t="s">
        <v>5</v>
      </c>
    </row>
    <row r="1634" spans="1:16" ht="12.75">
      <c r="A1634" t="s">
        <v>48</v>
      </c>
      <c s="34" t="s">
        <v>4721</v>
      </c>
      <c s="34" t="s">
        <v>8066</v>
      </c>
      <c s="35" t="s">
        <v>5</v>
      </c>
      <c s="6" t="s">
        <v>8067</v>
      </c>
      <c s="36" t="s">
        <v>52</v>
      </c>
      <c s="37">
        <v>1</v>
      </c>
      <c s="36">
        <v>0</v>
      </c>
      <c s="36">
        <f>ROUND(G1634*H1634,6)</f>
      </c>
      <c r="L1634" s="38">
        <v>0</v>
      </c>
      <c s="32">
        <f>ROUND(ROUND(L1634,2)*ROUND(G1634,3),2)</f>
      </c>
      <c s="36" t="s">
        <v>6972</v>
      </c>
      <c>
        <f>(M1634*21)/100</f>
      </c>
      <c t="s">
        <v>27</v>
      </c>
    </row>
    <row r="1635" spans="1:5" ht="12.75">
      <c r="A1635" s="35" t="s">
        <v>54</v>
      </c>
      <c r="E1635" s="39" t="s">
        <v>5</v>
      </c>
    </row>
    <row r="1636" spans="1:5" ht="89.25">
      <c r="A1636" s="35" t="s">
        <v>56</v>
      </c>
      <c r="E1636" s="40" t="s">
        <v>8068</v>
      </c>
    </row>
    <row r="1637" spans="1:5" ht="12.75">
      <c r="A1637" t="s">
        <v>58</v>
      </c>
      <c r="E1637" s="39" t="s">
        <v>5</v>
      </c>
    </row>
    <row r="1638" spans="1:16" ht="12.75">
      <c r="A1638" t="s">
        <v>48</v>
      </c>
      <c s="34" t="s">
        <v>4725</v>
      </c>
      <c s="34" t="s">
        <v>8069</v>
      </c>
      <c s="35" t="s">
        <v>5</v>
      </c>
      <c s="6" t="s">
        <v>8070</v>
      </c>
      <c s="36" t="s">
        <v>201</v>
      </c>
      <c s="37">
        <v>41</v>
      </c>
      <c s="36">
        <v>0</v>
      </c>
      <c s="36">
        <f>ROUND(G1638*H1638,6)</f>
      </c>
      <c r="L1638" s="38">
        <v>0</v>
      </c>
      <c s="32">
        <f>ROUND(ROUND(L1638,2)*ROUND(G1638,3),2)</f>
      </c>
      <c s="36" t="s">
        <v>6972</v>
      </c>
      <c>
        <f>(M1638*21)/100</f>
      </c>
      <c t="s">
        <v>27</v>
      </c>
    </row>
    <row r="1639" spans="1:5" ht="12.75">
      <c r="A1639" s="35" t="s">
        <v>54</v>
      </c>
      <c r="E1639" s="39" t="s">
        <v>5</v>
      </c>
    </row>
    <row r="1640" spans="1:5" ht="51">
      <c r="A1640" s="35" t="s">
        <v>56</v>
      </c>
      <c r="E1640" s="40" t="s">
        <v>8071</v>
      </c>
    </row>
    <row r="1641" spans="1:5" ht="12.75">
      <c r="A1641" t="s">
        <v>58</v>
      </c>
      <c r="E1641" s="39" t="s">
        <v>5</v>
      </c>
    </row>
    <row r="1642" spans="1:16" ht="12.75">
      <c r="A1642" t="s">
        <v>48</v>
      </c>
      <c s="34" t="s">
        <v>4729</v>
      </c>
      <c s="34" t="s">
        <v>8072</v>
      </c>
      <c s="35" t="s">
        <v>5</v>
      </c>
      <c s="6" t="s">
        <v>8073</v>
      </c>
      <c s="36" t="s">
        <v>52</v>
      </c>
      <c s="37">
        <v>4</v>
      </c>
      <c s="36">
        <v>0</v>
      </c>
      <c s="36">
        <f>ROUND(G1642*H1642,6)</f>
      </c>
      <c r="L1642" s="38">
        <v>0</v>
      </c>
      <c s="32">
        <f>ROUND(ROUND(L1642,2)*ROUND(G1642,3),2)</f>
      </c>
      <c s="36" t="s">
        <v>6972</v>
      </c>
      <c>
        <f>(M1642*21)/100</f>
      </c>
      <c t="s">
        <v>27</v>
      </c>
    </row>
    <row r="1643" spans="1:5" ht="12.75">
      <c r="A1643" s="35" t="s">
        <v>54</v>
      </c>
      <c r="E1643" s="39" t="s">
        <v>5</v>
      </c>
    </row>
    <row r="1644" spans="1:5" ht="89.25">
      <c r="A1644" s="35" t="s">
        <v>56</v>
      </c>
      <c r="E1644" s="40" t="s">
        <v>8074</v>
      </c>
    </row>
    <row r="1645" spans="1:5" ht="12.75">
      <c r="A1645" t="s">
        <v>58</v>
      </c>
      <c r="E1645" s="39" t="s">
        <v>5</v>
      </c>
    </row>
    <row r="1646" spans="1:16" ht="12.75">
      <c r="A1646" t="s">
        <v>48</v>
      </c>
      <c s="34" t="s">
        <v>4733</v>
      </c>
      <c s="34" t="s">
        <v>8075</v>
      </c>
      <c s="35" t="s">
        <v>5</v>
      </c>
      <c s="6" t="s">
        <v>8076</v>
      </c>
      <c s="36" t="s">
        <v>52</v>
      </c>
      <c s="37">
        <v>4</v>
      </c>
      <c s="36">
        <v>0</v>
      </c>
      <c s="36">
        <f>ROUND(G1646*H1646,6)</f>
      </c>
      <c r="L1646" s="38">
        <v>0</v>
      </c>
      <c s="32">
        <f>ROUND(ROUND(L1646,2)*ROUND(G1646,3),2)</f>
      </c>
      <c s="36" t="s">
        <v>6972</v>
      </c>
      <c>
        <f>(M1646*21)/100</f>
      </c>
      <c t="s">
        <v>27</v>
      </c>
    </row>
    <row r="1647" spans="1:5" ht="12.75">
      <c r="A1647" s="35" t="s">
        <v>54</v>
      </c>
      <c r="E1647" s="39" t="s">
        <v>5</v>
      </c>
    </row>
    <row r="1648" spans="1:5" ht="51">
      <c r="A1648" s="35" t="s">
        <v>56</v>
      </c>
      <c r="E1648" s="40" t="s">
        <v>8077</v>
      </c>
    </row>
    <row r="1649" spans="1:5" ht="12.75">
      <c r="A1649" t="s">
        <v>58</v>
      </c>
      <c r="E1649" s="39" t="s">
        <v>5</v>
      </c>
    </row>
    <row r="1650" spans="1:16" ht="12.75">
      <c r="A1650" t="s">
        <v>48</v>
      </c>
      <c s="34" t="s">
        <v>4736</v>
      </c>
      <c s="34" t="s">
        <v>8078</v>
      </c>
      <c s="35" t="s">
        <v>5</v>
      </c>
      <c s="6" t="s">
        <v>8079</v>
      </c>
      <c s="36" t="s">
        <v>52</v>
      </c>
      <c s="37">
        <v>4</v>
      </c>
      <c s="36">
        <v>0</v>
      </c>
      <c s="36">
        <f>ROUND(G1650*H1650,6)</f>
      </c>
      <c r="L1650" s="38">
        <v>0</v>
      </c>
      <c s="32">
        <f>ROUND(ROUND(L1650,2)*ROUND(G1650,3),2)</f>
      </c>
      <c s="36" t="s">
        <v>6972</v>
      </c>
      <c>
        <f>(M1650*21)/100</f>
      </c>
      <c t="s">
        <v>27</v>
      </c>
    </row>
    <row r="1651" spans="1:5" ht="12.75">
      <c r="A1651" s="35" t="s">
        <v>54</v>
      </c>
      <c r="E1651" s="39" t="s">
        <v>5</v>
      </c>
    </row>
    <row r="1652" spans="1:5" ht="51">
      <c r="A1652" s="35" t="s">
        <v>56</v>
      </c>
      <c r="E1652" s="40" t="s">
        <v>8080</v>
      </c>
    </row>
    <row r="1653" spans="1:5" ht="12.75">
      <c r="A1653" t="s">
        <v>58</v>
      </c>
      <c r="E1653" s="39" t="s">
        <v>5</v>
      </c>
    </row>
    <row r="1654" spans="1:16" ht="12.75">
      <c r="A1654" t="s">
        <v>48</v>
      </c>
      <c s="34" t="s">
        <v>4741</v>
      </c>
      <c s="34" t="s">
        <v>8081</v>
      </c>
      <c s="35" t="s">
        <v>5</v>
      </c>
      <c s="6" t="s">
        <v>8082</v>
      </c>
      <c s="36" t="s">
        <v>52</v>
      </c>
      <c s="37">
        <v>14</v>
      </c>
      <c s="36">
        <v>0</v>
      </c>
      <c s="36">
        <f>ROUND(G1654*H1654,6)</f>
      </c>
      <c r="L1654" s="38">
        <v>0</v>
      </c>
      <c s="32">
        <f>ROUND(ROUND(L1654,2)*ROUND(G1654,3),2)</f>
      </c>
      <c s="36" t="s">
        <v>6972</v>
      </c>
      <c>
        <f>(M1654*21)/100</f>
      </c>
      <c t="s">
        <v>27</v>
      </c>
    </row>
    <row r="1655" spans="1:5" ht="12.75">
      <c r="A1655" s="35" t="s">
        <v>54</v>
      </c>
      <c r="E1655" s="39" t="s">
        <v>5</v>
      </c>
    </row>
    <row r="1656" spans="1:5" ht="89.25">
      <c r="A1656" s="35" t="s">
        <v>56</v>
      </c>
      <c r="E1656" s="40" t="s">
        <v>8083</v>
      </c>
    </row>
    <row r="1657" spans="1:5" ht="12.75">
      <c r="A1657" t="s">
        <v>58</v>
      </c>
      <c r="E1657" s="39" t="s">
        <v>5</v>
      </c>
    </row>
    <row r="1658" spans="1:16" ht="12.75">
      <c r="A1658" t="s">
        <v>48</v>
      </c>
      <c s="34" t="s">
        <v>4746</v>
      </c>
      <c s="34" t="s">
        <v>8084</v>
      </c>
      <c s="35" t="s">
        <v>5</v>
      </c>
      <c s="6" t="s">
        <v>8085</v>
      </c>
      <c s="36" t="s">
        <v>52</v>
      </c>
      <c s="37">
        <v>14</v>
      </c>
      <c s="36">
        <v>0</v>
      </c>
      <c s="36">
        <f>ROUND(G1658*H1658,6)</f>
      </c>
      <c r="L1658" s="38">
        <v>0</v>
      </c>
      <c s="32">
        <f>ROUND(ROUND(L1658,2)*ROUND(G1658,3),2)</f>
      </c>
      <c s="36" t="s">
        <v>6972</v>
      </c>
      <c>
        <f>(M1658*21)/100</f>
      </c>
      <c t="s">
        <v>27</v>
      </c>
    </row>
    <row r="1659" spans="1:5" ht="12.75">
      <c r="A1659" s="35" t="s">
        <v>54</v>
      </c>
      <c r="E1659" s="39" t="s">
        <v>5</v>
      </c>
    </row>
    <row r="1660" spans="1:5" ht="51">
      <c r="A1660" s="35" t="s">
        <v>56</v>
      </c>
      <c r="E1660" s="40" t="s">
        <v>8086</v>
      </c>
    </row>
    <row r="1661" spans="1:5" ht="12.75">
      <c r="A1661" t="s">
        <v>58</v>
      </c>
      <c r="E1661" s="39" t="s">
        <v>5</v>
      </c>
    </row>
    <row r="1662" spans="1:16" ht="12.75">
      <c r="A1662" t="s">
        <v>48</v>
      </c>
      <c s="34" t="s">
        <v>4749</v>
      </c>
      <c s="34" t="s">
        <v>8087</v>
      </c>
      <c s="35" t="s">
        <v>5</v>
      </c>
      <c s="6" t="s">
        <v>8088</v>
      </c>
      <c s="36" t="s">
        <v>52</v>
      </c>
      <c s="37">
        <v>2</v>
      </c>
      <c s="36">
        <v>0</v>
      </c>
      <c s="36">
        <f>ROUND(G1662*H1662,6)</f>
      </c>
      <c r="L1662" s="38">
        <v>0</v>
      </c>
      <c s="32">
        <f>ROUND(ROUND(L1662,2)*ROUND(G1662,3),2)</f>
      </c>
      <c s="36" t="s">
        <v>1165</v>
      </c>
      <c>
        <f>(M1662*21)/100</f>
      </c>
      <c t="s">
        <v>27</v>
      </c>
    </row>
    <row r="1663" spans="1:5" ht="12.75">
      <c r="A1663" s="35" t="s">
        <v>54</v>
      </c>
      <c r="E1663" s="39" t="s">
        <v>8088</v>
      </c>
    </row>
    <row r="1664" spans="1:5" ht="12.75">
      <c r="A1664" s="35" t="s">
        <v>56</v>
      </c>
      <c r="E1664" s="40" t="s">
        <v>5</v>
      </c>
    </row>
    <row r="1665" spans="1:5" ht="25.5">
      <c r="A1665" t="s">
        <v>58</v>
      </c>
      <c r="E1665" s="39" t="s">
        <v>7713</v>
      </c>
    </row>
    <row r="1666" spans="1:16" ht="12.75">
      <c r="A1666" t="s">
        <v>48</v>
      </c>
      <c s="34" t="s">
        <v>4753</v>
      </c>
      <c s="34" t="s">
        <v>8089</v>
      </c>
      <c s="35" t="s">
        <v>5</v>
      </c>
      <c s="6" t="s">
        <v>8090</v>
      </c>
      <c s="36" t="s">
        <v>52</v>
      </c>
      <c s="37">
        <v>2</v>
      </c>
      <c s="36">
        <v>0</v>
      </c>
      <c s="36">
        <f>ROUND(G1666*H1666,6)</f>
      </c>
      <c r="L1666" s="38">
        <v>0</v>
      </c>
      <c s="32">
        <f>ROUND(ROUND(L1666,2)*ROUND(G1666,3),2)</f>
      </c>
      <c s="36" t="s">
        <v>1165</v>
      </c>
      <c>
        <f>(M1666*21)/100</f>
      </c>
      <c t="s">
        <v>27</v>
      </c>
    </row>
    <row r="1667" spans="1:5" ht="12.75">
      <c r="A1667" s="35" t="s">
        <v>54</v>
      </c>
      <c r="E1667" s="39" t="s">
        <v>8090</v>
      </c>
    </row>
    <row r="1668" spans="1:5" ht="12.75">
      <c r="A1668" s="35" t="s">
        <v>56</v>
      </c>
      <c r="E1668" s="40" t="s">
        <v>5</v>
      </c>
    </row>
    <row r="1669" spans="1:5" ht="25.5">
      <c r="A1669" t="s">
        <v>58</v>
      </c>
      <c r="E1669" s="39" t="s">
        <v>8017</v>
      </c>
    </row>
    <row r="1670" spans="1:16" ht="12.75">
      <c r="A1670" t="s">
        <v>48</v>
      </c>
      <c s="34" t="s">
        <v>4757</v>
      </c>
      <c s="34" t="s">
        <v>8091</v>
      </c>
      <c s="35" t="s">
        <v>5</v>
      </c>
      <c s="6" t="s">
        <v>8092</v>
      </c>
      <c s="36" t="s">
        <v>52</v>
      </c>
      <c s="37">
        <v>72</v>
      </c>
      <c s="36">
        <v>0</v>
      </c>
      <c s="36">
        <f>ROUND(G1670*H1670,6)</f>
      </c>
      <c r="L1670" s="38">
        <v>0</v>
      </c>
      <c s="32">
        <f>ROUND(ROUND(L1670,2)*ROUND(G1670,3),2)</f>
      </c>
      <c s="36" t="s">
        <v>1165</v>
      </c>
      <c>
        <f>(M1670*21)/100</f>
      </c>
      <c t="s">
        <v>27</v>
      </c>
    </row>
    <row r="1671" spans="1:5" ht="12.75">
      <c r="A1671" s="35" t="s">
        <v>54</v>
      </c>
      <c r="E1671" s="39" t="s">
        <v>8092</v>
      </c>
    </row>
    <row r="1672" spans="1:5" ht="12.75">
      <c r="A1672" s="35" t="s">
        <v>56</v>
      </c>
      <c r="E1672" s="40" t="s">
        <v>5</v>
      </c>
    </row>
    <row r="1673" spans="1:5" ht="25.5">
      <c r="A1673" t="s">
        <v>58</v>
      </c>
      <c r="E1673" s="39" t="s">
        <v>7713</v>
      </c>
    </row>
    <row r="1674" spans="1:16" ht="12.75">
      <c r="A1674" t="s">
        <v>48</v>
      </c>
      <c s="34" t="s">
        <v>4761</v>
      </c>
      <c s="34" t="s">
        <v>8093</v>
      </c>
      <c s="35" t="s">
        <v>5</v>
      </c>
      <c s="6" t="s">
        <v>8094</v>
      </c>
      <c s="36" t="s">
        <v>52</v>
      </c>
      <c s="37">
        <v>2</v>
      </c>
      <c s="36">
        <v>0</v>
      </c>
      <c s="36">
        <f>ROUND(G1674*H1674,6)</f>
      </c>
      <c r="L1674" s="38">
        <v>0</v>
      </c>
      <c s="32">
        <f>ROUND(ROUND(L1674,2)*ROUND(G1674,3),2)</f>
      </c>
      <c s="36" t="s">
        <v>6972</v>
      </c>
      <c>
        <f>(M1674*21)/100</f>
      </c>
      <c t="s">
        <v>27</v>
      </c>
    </row>
    <row r="1675" spans="1:5" ht="12.75">
      <c r="A1675" s="35" t="s">
        <v>54</v>
      </c>
      <c r="E1675" s="39" t="s">
        <v>5</v>
      </c>
    </row>
    <row r="1676" spans="1:5" ht="51">
      <c r="A1676" s="35" t="s">
        <v>56</v>
      </c>
      <c r="E1676" s="40" t="s">
        <v>8095</v>
      </c>
    </row>
    <row r="1677" spans="1:5" ht="12.75">
      <c r="A1677" t="s">
        <v>58</v>
      </c>
      <c r="E1677" s="39" t="s">
        <v>5</v>
      </c>
    </row>
    <row r="1678" spans="1:16" ht="12.75">
      <c r="A1678" t="s">
        <v>48</v>
      </c>
      <c s="34" t="s">
        <v>4765</v>
      </c>
      <c s="34" t="s">
        <v>8096</v>
      </c>
      <c s="35" t="s">
        <v>5</v>
      </c>
      <c s="6" t="s">
        <v>8097</v>
      </c>
      <c s="36" t="s">
        <v>52</v>
      </c>
      <c s="37">
        <v>74</v>
      </c>
      <c s="36">
        <v>0</v>
      </c>
      <c s="36">
        <f>ROUND(G1678*H1678,6)</f>
      </c>
      <c r="L1678" s="38">
        <v>0</v>
      </c>
      <c s="32">
        <f>ROUND(ROUND(L1678,2)*ROUND(G1678,3),2)</f>
      </c>
      <c s="36" t="s">
        <v>6972</v>
      </c>
      <c>
        <f>(M1678*21)/100</f>
      </c>
      <c t="s">
        <v>27</v>
      </c>
    </row>
    <row r="1679" spans="1:5" ht="12.75">
      <c r="A1679" s="35" t="s">
        <v>54</v>
      </c>
      <c r="E1679" s="39" t="s">
        <v>5</v>
      </c>
    </row>
    <row r="1680" spans="1:5" ht="51">
      <c r="A1680" s="35" t="s">
        <v>56</v>
      </c>
      <c r="E1680" s="40" t="s">
        <v>8098</v>
      </c>
    </row>
    <row r="1681" spans="1:5" ht="12.75">
      <c r="A1681" t="s">
        <v>58</v>
      </c>
      <c r="E1681" s="39" t="s">
        <v>5</v>
      </c>
    </row>
    <row r="1682" spans="1:16" ht="25.5">
      <c r="A1682" t="s">
        <v>48</v>
      </c>
      <c s="34" t="s">
        <v>4769</v>
      </c>
      <c s="34" t="s">
        <v>8099</v>
      </c>
      <c s="35" t="s">
        <v>5</v>
      </c>
      <c s="6" t="s">
        <v>8100</v>
      </c>
      <c s="36" t="s">
        <v>52</v>
      </c>
      <c s="37">
        <v>23</v>
      </c>
      <c s="36">
        <v>0</v>
      </c>
      <c s="36">
        <f>ROUND(G1682*H1682,6)</f>
      </c>
      <c r="L1682" s="38">
        <v>0</v>
      </c>
      <c s="32">
        <f>ROUND(ROUND(L1682,2)*ROUND(G1682,3),2)</f>
      </c>
      <c s="36" t="s">
        <v>6972</v>
      </c>
      <c>
        <f>(M1682*21)/100</f>
      </c>
      <c t="s">
        <v>27</v>
      </c>
    </row>
    <row r="1683" spans="1:5" ht="12.75">
      <c r="A1683" s="35" t="s">
        <v>54</v>
      </c>
      <c r="E1683" s="39" t="s">
        <v>5</v>
      </c>
    </row>
    <row r="1684" spans="1:5" ht="63.75">
      <c r="A1684" s="35" t="s">
        <v>56</v>
      </c>
      <c r="E1684" s="40" t="s">
        <v>8101</v>
      </c>
    </row>
    <row r="1685" spans="1:5" ht="12.75">
      <c r="A1685" t="s">
        <v>58</v>
      </c>
      <c r="E1685" s="39" t="s">
        <v>5</v>
      </c>
    </row>
    <row r="1686" spans="1:16" ht="12.75">
      <c r="A1686" t="s">
        <v>48</v>
      </c>
      <c s="34" t="s">
        <v>4773</v>
      </c>
      <c s="34" t="s">
        <v>8102</v>
      </c>
      <c s="35" t="s">
        <v>5</v>
      </c>
      <c s="6" t="s">
        <v>8103</v>
      </c>
      <c s="36" t="s">
        <v>52</v>
      </c>
      <c s="37">
        <v>51</v>
      </c>
      <c s="36">
        <v>0</v>
      </c>
      <c s="36">
        <f>ROUND(G1686*H1686,6)</f>
      </c>
      <c r="L1686" s="38">
        <v>0</v>
      </c>
      <c s="32">
        <f>ROUND(ROUND(L1686,2)*ROUND(G1686,3),2)</f>
      </c>
      <c s="36" t="s">
        <v>6972</v>
      </c>
      <c>
        <f>(M1686*21)/100</f>
      </c>
      <c t="s">
        <v>27</v>
      </c>
    </row>
    <row r="1687" spans="1:5" ht="12.75">
      <c r="A1687" s="35" t="s">
        <v>54</v>
      </c>
      <c r="E1687" s="39" t="s">
        <v>5</v>
      </c>
    </row>
    <row r="1688" spans="1:5" ht="51">
      <c r="A1688" s="35" t="s">
        <v>56</v>
      </c>
      <c r="E1688" s="40" t="s">
        <v>8104</v>
      </c>
    </row>
    <row r="1689" spans="1:5" ht="12.75">
      <c r="A1689" t="s">
        <v>58</v>
      </c>
      <c r="E1689" s="39" t="s">
        <v>5</v>
      </c>
    </row>
    <row r="1690" spans="1:16" ht="12.75">
      <c r="A1690" t="s">
        <v>48</v>
      </c>
      <c s="34" t="s">
        <v>4777</v>
      </c>
      <c s="34" t="s">
        <v>8105</v>
      </c>
      <c s="35" t="s">
        <v>5</v>
      </c>
      <c s="6" t="s">
        <v>8106</v>
      </c>
      <c s="36" t="s">
        <v>52</v>
      </c>
      <c s="37">
        <v>28</v>
      </c>
      <c s="36">
        <v>0</v>
      </c>
      <c s="36">
        <f>ROUND(G1690*H1690,6)</f>
      </c>
      <c r="L1690" s="38">
        <v>0</v>
      </c>
      <c s="32">
        <f>ROUND(ROUND(L1690,2)*ROUND(G1690,3),2)</f>
      </c>
      <c s="36" t="s">
        <v>6972</v>
      </c>
      <c>
        <f>(M1690*21)/100</f>
      </c>
      <c t="s">
        <v>27</v>
      </c>
    </row>
    <row r="1691" spans="1:5" ht="12.75">
      <c r="A1691" s="35" t="s">
        <v>54</v>
      </c>
      <c r="E1691" s="39" t="s">
        <v>5</v>
      </c>
    </row>
    <row r="1692" spans="1:5" ht="51">
      <c r="A1692" s="35" t="s">
        <v>56</v>
      </c>
      <c r="E1692" s="40" t="s">
        <v>8107</v>
      </c>
    </row>
    <row r="1693" spans="1:5" ht="12.75">
      <c r="A1693" t="s">
        <v>58</v>
      </c>
      <c r="E1693" s="39" t="s">
        <v>5</v>
      </c>
    </row>
    <row r="1694" spans="1:16" ht="25.5">
      <c r="A1694" t="s">
        <v>48</v>
      </c>
      <c s="34" t="s">
        <v>4781</v>
      </c>
      <c s="34" t="s">
        <v>8108</v>
      </c>
      <c s="35" t="s">
        <v>5</v>
      </c>
      <c s="6" t="s">
        <v>8109</v>
      </c>
      <c s="36" t="s">
        <v>52</v>
      </c>
      <c s="37">
        <v>13</v>
      </c>
      <c s="36">
        <v>0</v>
      </c>
      <c s="36">
        <f>ROUND(G1694*H1694,6)</f>
      </c>
      <c r="L1694" s="38">
        <v>0</v>
      </c>
      <c s="32">
        <f>ROUND(ROUND(L1694,2)*ROUND(G1694,3),2)</f>
      </c>
      <c s="36" t="s">
        <v>6972</v>
      </c>
      <c>
        <f>(M1694*21)/100</f>
      </c>
      <c t="s">
        <v>27</v>
      </c>
    </row>
    <row r="1695" spans="1:5" ht="12.75">
      <c r="A1695" s="35" t="s">
        <v>54</v>
      </c>
      <c r="E1695" s="39" t="s">
        <v>5</v>
      </c>
    </row>
    <row r="1696" spans="1:5" ht="63.75">
      <c r="A1696" s="35" t="s">
        <v>56</v>
      </c>
      <c r="E1696" s="40" t="s">
        <v>8110</v>
      </c>
    </row>
    <row r="1697" spans="1:5" ht="12.75">
      <c r="A1697" t="s">
        <v>58</v>
      </c>
      <c r="E1697" s="39" t="s">
        <v>5</v>
      </c>
    </row>
    <row r="1698" spans="1:16" ht="12.75">
      <c r="A1698" t="s">
        <v>48</v>
      </c>
      <c s="34" t="s">
        <v>4785</v>
      </c>
      <c s="34" t="s">
        <v>7856</v>
      </c>
      <c s="35" t="s">
        <v>7113</v>
      </c>
      <c s="6" t="s">
        <v>7857</v>
      </c>
      <c s="36" t="s">
        <v>52</v>
      </c>
      <c s="37">
        <v>13</v>
      </c>
      <c s="36">
        <v>0</v>
      </c>
      <c s="36">
        <f>ROUND(G1698*H1698,6)</f>
      </c>
      <c r="L1698" s="38">
        <v>0</v>
      </c>
      <c s="32">
        <f>ROUND(ROUND(L1698,2)*ROUND(G1698,3),2)</f>
      </c>
      <c s="36" t="s">
        <v>6972</v>
      </c>
      <c>
        <f>(M1698*21)/100</f>
      </c>
      <c t="s">
        <v>27</v>
      </c>
    </row>
    <row r="1699" spans="1:5" ht="12.75">
      <c r="A1699" s="35" t="s">
        <v>54</v>
      </c>
      <c r="E1699" s="39" t="s">
        <v>5</v>
      </c>
    </row>
    <row r="1700" spans="1:5" ht="51">
      <c r="A1700" s="35" t="s">
        <v>56</v>
      </c>
      <c r="E1700" s="40" t="s">
        <v>8111</v>
      </c>
    </row>
    <row r="1701" spans="1:5" ht="12.75">
      <c r="A1701" t="s">
        <v>58</v>
      </c>
      <c r="E1701" s="39" t="s">
        <v>5</v>
      </c>
    </row>
    <row r="1702" spans="1:16" ht="12.75">
      <c r="A1702" t="s">
        <v>48</v>
      </c>
      <c s="34" t="s">
        <v>4789</v>
      </c>
      <c s="34" t="s">
        <v>8112</v>
      </c>
      <c s="35" t="s">
        <v>5</v>
      </c>
      <c s="6" t="s">
        <v>7498</v>
      </c>
      <c s="36" t="s">
        <v>201</v>
      </c>
      <c s="37">
        <v>1</v>
      </c>
      <c s="36">
        <v>0</v>
      </c>
      <c s="36">
        <f>ROUND(G1702*H1702,6)</f>
      </c>
      <c r="L1702" s="38">
        <v>0</v>
      </c>
      <c s="32">
        <f>ROUND(ROUND(L1702,2)*ROUND(G1702,3),2)</f>
      </c>
      <c s="36" t="s">
        <v>1165</v>
      </c>
      <c>
        <f>(M1702*21)/100</f>
      </c>
      <c t="s">
        <v>27</v>
      </c>
    </row>
    <row r="1703" spans="1:5" ht="12.75">
      <c r="A1703" s="35" t="s">
        <v>54</v>
      </c>
      <c r="E1703" s="39" t="s">
        <v>7498</v>
      </c>
    </row>
    <row r="1704" spans="1:5" ht="12.75">
      <c r="A1704" s="35" t="s">
        <v>56</v>
      </c>
      <c r="E1704" s="40" t="s">
        <v>5</v>
      </c>
    </row>
    <row r="1705" spans="1:5" ht="12.75">
      <c r="A1705" t="s">
        <v>58</v>
      </c>
      <c r="E1705" s="39" t="s">
        <v>6988</v>
      </c>
    </row>
    <row r="1706" spans="1:16" ht="12.75">
      <c r="A1706" t="s">
        <v>48</v>
      </c>
      <c s="34" t="s">
        <v>4794</v>
      </c>
      <c s="34" t="s">
        <v>8113</v>
      </c>
      <c s="35" t="s">
        <v>5</v>
      </c>
      <c s="6" t="s">
        <v>7500</v>
      </c>
      <c s="36" t="s">
        <v>201</v>
      </c>
      <c s="37">
        <v>1</v>
      </c>
      <c s="36">
        <v>0</v>
      </c>
      <c s="36">
        <f>ROUND(G1706*H1706,6)</f>
      </c>
      <c r="L1706" s="38">
        <v>0</v>
      </c>
      <c s="32">
        <f>ROUND(ROUND(L1706,2)*ROUND(G1706,3),2)</f>
      </c>
      <c s="36" t="s">
        <v>1165</v>
      </c>
      <c>
        <f>(M1706*21)/100</f>
      </c>
      <c t="s">
        <v>27</v>
      </c>
    </row>
    <row r="1707" spans="1:5" ht="12.75">
      <c r="A1707" s="35" t="s">
        <v>54</v>
      </c>
      <c r="E1707" s="39" t="s">
        <v>7500</v>
      </c>
    </row>
    <row r="1708" spans="1:5" ht="12.75">
      <c r="A1708" s="35" t="s">
        <v>56</v>
      </c>
      <c r="E1708" s="40" t="s">
        <v>5</v>
      </c>
    </row>
    <row r="1709" spans="1:5" ht="12.75">
      <c r="A1709" t="s">
        <v>58</v>
      </c>
      <c r="E1709" s="39" t="s">
        <v>6988</v>
      </c>
    </row>
    <row r="1710" spans="1:16" ht="12.75">
      <c r="A1710" t="s">
        <v>48</v>
      </c>
      <c s="34" t="s">
        <v>4800</v>
      </c>
      <c s="34" t="s">
        <v>8114</v>
      </c>
      <c s="35" t="s">
        <v>5</v>
      </c>
      <c s="6" t="s">
        <v>8115</v>
      </c>
      <c s="36" t="s">
        <v>201</v>
      </c>
      <c s="37">
        <v>1</v>
      </c>
      <c s="36">
        <v>0</v>
      </c>
      <c s="36">
        <f>ROUND(G1710*H1710,6)</f>
      </c>
      <c r="L1710" s="38">
        <v>0</v>
      </c>
      <c s="32">
        <f>ROUND(ROUND(L1710,2)*ROUND(G1710,3),2)</f>
      </c>
      <c s="36" t="s">
        <v>1165</v>
      </c>
      <c>
        <f>(M1710*21)/100</f>
      </c>
      <c t="s">
        <v>27</v>
      </c>
    </row>
    <row r="1711" spans="1:5" ht="12.75">
      <c r="A1711" s="35" t="s">
        <v>54</v>
      </c>
      <c r="E1711" s="39" t="s">
        <v>8115</v>
      </c>
    </row>
    <row r="1712" spans="1:5" ht="12.75">
      <c r="A1712" s="35" t="s">
        <v>56</v>
      </c>
      <c r="E1712" s="40" t="s">
        <v>5</v>
      </c>
    </row>
    <row r="1713" spans="1:5" ht="12.75">
      <c r="A1713" t="s">
        <v>58</v>
      </c>
      <c r="E1713" s="39" t="s">
        <v>5</v>
      </c>
    </row>
    <row r="1714" spans="1:16" ht="12.75">
      <c r="A1714" t="s">
        <v>48</v>
      </c>
      <c s="34" t="s">
        <v>4805</v>
      </c>
      <c s="34" t="s">
        <v>8116</v>
      </c>
      <c s="35" t="s">
        <v>5</v>
      </c>
      <c s="6" t="s">
        <v>7504</v>
      </c>
      <c s="36" t="s">
        <v>201</v>
      </c>
      <c s="37">
        <v>1</v>
      </c>
      <c s="36">
        <v>0</v>
      </c>
      <c s="36">
        <f>ROUND(G1714*H1714,6)</f>
      </c>
      <c r="L1714" s="38">
        <v>0</v>
      </c>
      <c s="32">
        <f>ROUND(ROUND(L1714,2)*ROUND(G1714,3),2)</f>
      </c>
      <c s="36" t="s">
        <v>1165</v>
      </c>
      <c>
        <f>(M1714*21)/100</f>
      </c>
      <c t="s">
        <v>27</v>
      </c>
    </row>
    <row r="1715" spans="1:5" ht="12.75">
      <c r="A1715" s="35" t="s">
        <v>54</v>
      </c>
      <c r="E1715" s="39" t="s">
        <v>7504</v>
      </c>
    </row>
    <row r="1716" spans="1:5" ht="12.75">
      <c r="A1716" s="35" t="s">
        <v>56</v>
      </c>
      <c r="E1716" s="40" t="s">
        <v>5</v>
      </c>
    </row>
    <row r="1717" spans="1:5" ht="12.75">
      <c r="A1717" t="s">
        <v>58</v>
      </c>
      <c r="E1717" s="39" t="s">
        <v>5</v>
      </c>
    </row>
    <row r="1718" spans="1:16" ht="12.75">
      <c r="A1718" t="s">
        <v>48</v>
      </c>
      <c s="34" t="s">
        <v>4809</v>
      </c>
      <c s="34" t="s">
        <v>8117</v>
      </c>
      <c s="35" t="s">
        <v>5</v>
      </c>
      <c s="6" t="s">
        <v>7506</v>
      </c>
      <c s="36" t="s">
        <v>201</v>
      </c>
      <c s="37">
        <v>1</v>
      </c>
      <c s="36">
        <v>0</v>
      </c>
      <c s="36">
        <f>ROUND(G1718*H1718,6)</f>
      </c>
      <c r="L1718" s="38">
        <v>0</v>
      </c>
      <c s="32">
        <f>ROUND(ROUND(L1718,2)*ROUND(G1718,3),2)</f>
      </c>
      <c s="36" t="s">
        <v>1165</v>
      </c>
      <c>
        <f>(M1718*21)/100</f>
      </c>
      <c t="s">
        <v>27</v>
      </c>
    </row>
    <row r="1719" spans="1:5" ht="12.75">
      <c r="A1719" s="35" t="s">
        <v>54</v>
      </c>
      <c r="E1719" s="39" t="s">
        <v>7506</v>
      </c>
    </row>
    <row r="1720" spans="1:5" ht="12.75">
      <c r="A1720" s="35" t="s">
        <v>56</v>
      </c>
      <c r="E1720" s="40" t="s">
        <v>5</v>
      </c>
    </row>
    <row r="1721" spans="1:5" ht="12.75">
      <c r="A1721" t="s">
        <v>58</v>
      </c>
      <c r="E1721" s="39" t="s">
        <v>6988</v>
      </c>
    </row>
    <row r="1722" spans="1:16" ht="12.75">
      <c r="A1722" t="s">
        <v>48</v>
      </c>
      <c s="34" t="s">
        <v>4813</v>
      </c>
      <c s="34" t="s">
        <v>8118</v>
      </c>
      <c s="35" t="s">
        <v>5</v>
      </c>
      <c s="6" t="s">
        <v>7509</v>
      </c>
      <c s="36" t="s">
        <v>201</v>
      </c>
      <c s="37">
        <v>1</v>
      </c>
      <c s="36">
        <v>0</v>
      </c>
      <c s="36">
        <f>ROUND(G1722*H1722,6)</f>
      </c>
      <c r="L1722" s="38">
        <v>0</v>
      </c>
      <c s="32">
        <f>ROUND(ROUND(L1722,2)*ROUND(G1722,3),2)</f>
      </c>
      <c s="36" t="s">
        <v>1165</v>
      </c>
      <c>
        <f>(M1722*21)/100</f>
      </c>
      <c t="s">
        <v>27</v>
      </c>
    </row>
    <row r="1723" spans="1:5" ht="12.75">
      <c r="A1723" s="35" t="s">
        <v>54</v>
      </c>
      <c r="E1723" s="39" t="s">
        <v>7509</v>
      </c>
    </row>
    <row r="1724" spans="1:5" ht="12.75">
      <c r="A1724" s="35" t="s">
        <v>56</v>
      </c>
      <c r="E1724" s="40" t="s">
        <v>5</v>
      </c>
    </row>
    <row r="1725" spans="1:5" ht="12.75">
      <c r="A1725" t="s">
        <v>58</v>
      </c>
      <c r="E1725" s="39" t="s">
        <v>5</v>
      </c>
    </row>
    <row r="1726" spans="1:16" ht="12.75">
      <c r="A1726" t="s">
        <v>48</v>
      </c>
      <c s="34" t="s">
        <v>4817</v>
      </c>
      <c s="34" t="s">
        <v>8119</v>
      </c>
      <c s="35" t="s">
        <v>5</v>
      </c>
      <c s="6" t="s">
        <v>7511</v>
      </c>
      <c s="36" t="s">
        <v>201</v>
      </c>
      <c s="37">
        <v>1</v>
      </c>
      <c s="36">
        <v>0</v>
      </c>
      <c s="36">
        <f>ROUND(G1726*H1726,6)</f>
      </c>
      <c r="L1726" s="38">
        <v>0</v>
      </c>
      <c s="32">
        <f>ROUND(ROUND(L1726,2)*ROUND(G1726,3),2)</f>
      </c>
      <c s="36" t="s">
        <v>1165</v>
      </c>
      <c>
        <f>(M1726*21)/100</f>
      </c>
      <c t="s">
        <v>27</v>
      </c>
    </row>
    <row r="1727" spans="1:5" ht="12.75">
      <c r="A1727" s="35" t="s">
        <v>54</v>
      </c>
      <c r="E1727" s="39" t="s">
        <v>7511</v>
      </c>
    </row>
    <row r="1728" spans="1:5" ht="12.75">
      <c r="A1728" s="35" t="s">
        <v>56</v>
      </c>
      <c r="E1728" s="40" t="s">
        <v>5</v>
      </c>
    </row>
    <row r="1729" spans="1:5" ht="12.75">
      <c r="A1729" t="s">
        <v>58</v>
      </c>
      <c r="E1729" s="39" t="s">
        <v>5</v>
      </c>
    </row>
    <row r="1730" spans="1:16" ht="12.75">
      <c r="A1730" t="s">
        <v>48</v>
      </c>
      <c s="34" t="s">
        <v>4821</v>
      </c>
      <c s="34" t="s">
        <v>8120</v>
      </c>
      <c s="35" t="s">
        <v>5</v>
      </c>
      <c s="6" t="s">
        <v>7513</v>
      </c>
      <c s="36" t="s">
        <v>201</v>
      </c>
      <c s="37">
        <v>1</v>
      </c>
      <c s="36">
        <v>0</v>
      </c>
      <c s="36">
        <f>ROUND(G1730*H1730,6)</f>
      </c>
      <c r="L1730" s="38">
        <v>0</v>
      </c>
      <c s="32">
        <f>ROUND(ROUND(L1730,2)*ROUND(G1730,3),2)</f>
      </c>
      <c s="36" t="s">
        <v>1165</v>
      </c>
      <c>
        <f>(M1730*21)/100</f>
      </c>
      <c t="s">
        <v>27</v>
      </c>
    </row>
    <row r="1731" spans="1:5" ht="12.75">
      <c r="A1731" s="35" t="s">
        <v>54</v>
      </c>
      <c r="E1731" s="39" t="s">
        <v>7513</v>
      </c>
    </row>
    <row r="1732" spans="1:5" ht="12.75">
      <c r="A1732" s="35" t="s">
        <v>56</v>
      </c>
      <c r="E1732" s="40" t="s">
        <v>5</v>
      </c>
    </row>
    <row r="1733" spans="1:5" ht="12.75">
      <c r="A1733" t="s">
        <v>58</v>
      </c>
      <c r="E1733" s="39" t="s">
        <v>5</v>
      </c>
    </row>
    <row r="1734" spans="1:16" ht="25.5">
      <c r="A1734" t="s">
        <v>48</v>
      </c>
      <c s="34" t="s">
        <v>4827</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8121</v>
      </c>
    </row>
    <row r="1737" spans="1:5" ht="165.75">
      <c r="A1737" t="s">
        <v>58</v>
      </c>
      <c r="E1737" s="39" t="s">
        <v>1212</v>
      </c>
    </row>
    <row r="1738" spans="1:16" ht="12.75">
      <c r="A1738" t="s">
        <v>48</v>
      </c>
      <c s="34" t="s">
        <v>4831</v>
      </c>
      <c s="34" t="s">
        <v>8122</v>
      </c>
      <c s="35" t="s">
        <v>5</v>
      </c>
      <c s="6" t="s">
        <v>7517</v>
      </c>
      <c s="36" t="s">
        <v>201</v>
      </c>
      <c s="37">
        <v>1</v>
      </c>
      <c s="36">
        <v>0</v>
      </c>
      <c s="36">
        <f>ROUND(G1738*H1738,6)</f>
      </c>
      <c r="L1738" s="38">
        <v>0</v>
      </c>
      <c s="32">
        <f>ROUND(ROUND(L1738,2)*ROUND(G1738,3),2)</f>
      </c>
      <c s="36" t="s">
        <v>1165</v>
      </c>
      <c>
        <f>(M1738*21)/100</f>
      </c>
      <c t="s">
        <v>27</v>
      </c>
    </row>
    <row r="1739" spans="1:5" ht="12.75">
      <c r="A1739" s="35" t="s">
        <v>54</v>
      </c>
      <c r="E1739" s="39" t="s">
        <v>7517</v>
      </c>
    </row>
    <row r="1740" spans="1:5" ht="12.75">
      <c r="A1740" s="35" t="s">
        <v>56</v>
      </c>
      <c r="E1740" s="40" t="s">
        <v>5</v>
      </c>
    </row>
    <row r="1741" spans="1:5" ht="12.75">
      <c r="A1741" t="s">
        <v>58</v>
      </c>
      <c r="E1741" s="39" t="s">
        <v>6988</v>
      </c>
    </row>
    <row r="1742" spans="1:16" ht="25.5">
      <c r="A1742" t="s">
        <v>48</v>
      </c>
      <c s="34" t="s">
        <v>4835</v>
      </c>
      <c s="34" t="s">
        <v>8123</v>
      </c>
      <c s="35" t="s">
        <v>5</v>
      </c>
      <c s="6" t="s">
        <v>7530</v>
      </c>
      <c s="36" t="s">
        <v>201</v>
      </c>
      <c s="37">
        <v>1</v>
      </c>
      <c s="36">
        <v>0</v>
      </c>
      <c s="36">
        <f>ROUND(G1742*H1742,6)</f>
      </c>
      <c r="L1742" s="38">
        <v>0</v>
      </c>
      <c s="32">
        <f>ROUND(ROUND(L1742,2)*ROUND(G1742,3),2)</f>
      </c>
      <c s="36" t="s">
        <v>1165</v>
      </c>
      <c>
        <f>(M1742*21)/100</f>
      </c>
      <c t="s">
        <v>27</v>
      </c>
    </row>
    <row r="1743" spans="1:5" ht="25.5">
      <c r="A1743" s="35" t="s">
        <v>54</v>
      </c>
      <c r="E1743" s="39" t="s">
        <v>7530</v>
      </c>
    </row>
    <row r="1744" spans="1:5" ht="12.75">
      <c r="A1744" s="35" t="s">
        <v>56</v>
      </c>
      <c r="E1744" s="40" t="s">
        <v>5</v>
      </c>
    </row>
    <row r="1745" spans="1:5" ht="12.75">
      <c r="A1745" t="s">
        <v>58</v>
      </c>
      <c r="E1745" s="39" t="s">
        <v>5</v>
      </c>
    </row>
    <row r="1746" spans="1:16" ht="12.75">
      <c r="A1746" t="s">
        <v>48</v>
      </c>
      <c s="34" t="s">
        <v>4841</v>
      </c>
      <c s="34" t="s">
        <v>8124</v>
      </c>
      <c s="35" t="s">
        <v>5</v>
      </c>
      <c s="6" t="s">
        <v>7532</v>
      </c>
      <c s="36" t="s">
        <v>201</v>
      </c>
      <c s="37">
        <v>1</v>
      </c>
      <c s="36">
        <v>0</v>
      </c>
      <c s="36">
        <f>ROUND(G1746*H1746,6)</f>
      </c>
      <c r="L1746" s="38">
        <v>0</v>
      </c>
      <c s="32">
        <f>ROUND(ROUND(L1746,2)*ROUND(G1746,3),2)</f>
      </c>
      <c s="36" t="s">
        <v>1165</v>
      </c>
      <c>
        <f>(M1746*21)/100</f>
      </c>
      <c t="s">
        <v>27</v>
      </c>
    </row>
    <row r="1747" spans="1:5" ht="12.75">
      <c r="A1747" s="35" t="s">
        <v>54</v>
      </c>
      <c r="E1747" s="39" t="s">
        <v>7532</v>
      </c>
    </row>
    <row r="1748" spans="1:5" ht="12.75">
      <c r="A1748" s="35" t="s">
        <v>56</v>
      </c>
      <c r="E1748" s="40" t="s">
        <v>2869</v>
      </c>
    </row>
    <row r="1749" spans="1:5" ht="25.5">
      <c r="A1749" t="s">
        <v>58</v>
      </c>
      <c r="E1749" s="39" t="s">
        <v>7533</v>
      </c>
    </row>
    <row r="1750" spans="1:16" ht="12.75">
      <c r="A1750" t="s">
        <v>48</v>
      </c>
      <c s="34" t="s">
        <v>4845</v>
      </c>
      <c s="34" t="s">
        <v>7534</v>
      </c>
      <c s="35" t="s">
        <v>7282</v>
      </c>
      <c s="6" t="s">
        <v>7535</v>
      </c>
      <c s="36" t="s">
        <v>246</v>
      </c>
      <c s="37">
        <v>1</v>
      </c>
      <c s="36">
        <v>0</v>
      </c>
      <c s="36">
        <f>ROUND(G1750*H1750,6)</f>
      </c>
      <c r="L1750" s="38">
        <v>0</v>
      </c>
      <c s="32">
        <f>ROUND(ROUND(L1750,2)*ROUND(G1750,3),2)</f>
      </c>
      <c s="36" t="s">
        <v>6972</v>
      </c>
      <c>
        <f>(M1750*21)/100</f>
      </c>
      <c t="s">
        <v>27</v>
      </c>
    </row>
    <row r="1751" spans="1:5" ht="12.75">
      <c r="A1751" s="35" t="s">
        <v>54</v>
      </c>
      <c r="E1751" s="39" t="s">
        <v>5</v>
      </c>
    </row>
    <row r="1752" spans="1:5" ht="51">
      <c r="A1752" s="35" t="s">
        <v>56</v>
      </c>
      <c r="E1752" s="40" t="s">
        <v>7536</v>
      </c>
    </row>
    <row r="1753" spans="1:5" ht="12.75">
      <c r="A1753" t="s">
        <v>58</v>
      </c>
      <c r="E1753" s="39" t="s">
        <v>6550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8127</v>
      </c>
      <c r="E8" s="30" t="s">
        <v>8126</v>
      </c>
      <c r="J8" s="29">
        <f>0+J9+J26+J91+J104</f>
      </c>
      <c s="29">
        <f>0+K9+K26+K91+K104</f>
      </c>
      <c s="29">
        <f>0+L9+L26+L91+L104</f>
      </c>
      <c s="29">
        <f>0+M9+M26+M91+M104</f>
      </c>
    </row>
    <row r="9" spans="1:13" ht="12.75">
      <c r="A9" t="s">
        <v>46</v>
      </c>
      <c r="C9" s="31" t="s">
        <v>3651</v>
      </c>
      <c r="E9" s="33" t="s">
        <v>8128</v>
      </c>
      <c r="J9" s="32">
        <f>0</f>
      </c>
      <c s="32">
        <f>0</f>
      </c>
      <c s="32">
        <f>0+L10+L14+L18+L22</f>
      </c>
      <c s="32">
        <f>0+M10+M14+M18+M22</f>
      </c>
    </row>
    <row r="10" spans="1:16" ht="25.5">
      <c r="A10" t="s">
        <v>48</v>
      </c>
      <c s="34" t="s">
        <v>49</v>
      </c>
      <c s="34" t="s">
        <v>8129</v>
      </c>
      <c s="35" t="s">
        <v>5</v>
      </c>
      <c s="6" t="s">
        <v>8130</v>
      </c>
      <c s="36" t="s">
        <v>215</v>
      </c>
      <c s="37">
        <v>16</v>
      </c>
      <c s="36">
        <v>0</v>
      </c>
      <c s="36">
        <f>ROUND(G10*H10,6)</f>
      </c>
      <c r="L10" s="38">
        <v>0</v>
      </c>
      <c s="32">
        <f>ROUND(ROUND(L10,2)*ROUND(G10,3),2)</f>
      </c>
      <c s="36" t="s">
        <v>1501</v>
      </c>
      <c>
        <f>(M10*21)/100</f>
      </c>
      <c t="s">
        <v>27</v>
      </c>
    </row>
    <row r="11" spans="1:5" ht="25.5">
      <c r="A11" s="35" t="s">
        <v>54</v>
      </c>
      <c r="E11" s="39" t="s">
        <v>8130</v>
      </c>
    </row>
    <row r="12" spans="1:5" ht="12.75">
      <c r="A12" s="35" t="s">
        <v>56</v>
      </c>
      <c r="E12" s="40" t="s">
        <v>5</v>
      </c>
    </row>
    <row r="13" spans="1:5" ht="51">
      <c r="A13" t="s">
        <v>58</v>
      </c>
      <c r="E13" s="39" t="s">
        <v>8131</v>
      </c>
    </row>
    <row r="14" spans="1:16" ht="25.5">
      <c r="A14" t="s">
        <v>48</v>
      </c>
      <c s="34" t="s">
        <v>27</v>
      </c>
      <c s="34" t="s">
        <v>8132</v>
      </c>
      <c s="35" t="s">
        <v>5</v>
      </c>
      <c s="6" t="s">
        <v>8133</v>
      </c>
      <c s="36" t="s">
        <v>52</v>
      </c>
      <c s="37">
        <v>1</v>
      </c>
      <c s="36">
        <v>0</v>
      </c>
      <c s="36">
        <f>ROUND(G14*H14,6)</f>
      </c>
      <c r="L14" s="38">
        <v>0</v>
      </c>
      <c s="32">
        <f>ROUND(ROUND(L14,2)*ROUND(G14,3),2)</f>
      </c>
      <c s="36" t="s">
        <v>1501</v>
      </c>
      <c>
        <f>(M14*21)/100</f>
      </c>
      <c t="s">
        <v>27</v>
      </c>
    </row>
    <row r="15" spans="1:5" ht="25.5">
      <c r="A15" s="35" t="s">
        <v>54</v>
      </c>
      <c r="E15" s="39" t="s">
        <v>8133</v>
      </c>
    </row>
    <row r="16" spans="1:5" ht="12.75">
      <c r="A16" s="35" t="s">
        <v>56</v>
      </c>
      <c r="E16" s="40" t="s">
        <v>5</v>
      </c>
    </row>
    <row r="17" spans="1:5" ht="51">
      <c r="A17" t="s">
        <v>58</v>
      </c>
      <c r="E17" s="39" t="s">
        <v>8134</v>
      </c>
    </row>
    <row r="18" spans="1:16" ht="25.5">
      <c r="A18" t="s">
        <v>48</v>
      </c>
      <c s="34" t="s">
        <v>26</v>
      </c>
      <c s="34" t="s">
        <v>8135</v>
      </c>
      <c s="35" t="s">
        <v>5</v>
      </c>
      <c s="6" t="s">
        <v>8136</v>
      </c>
      <c s="36" t="s">
        <v>52</v>
      </c>
      <c s="37">
        <v>20</v>
      </c>
      <c s="36">
        <v>0</v>
      </c>
      <c s="36">
        <f>ROUND(G18*H18,6)</f>
      </c>
      <c r="L18" s="38">
        <v>0</v>
      </c>
      <c s="32">
        <f>ROUND(ROUND(L18,2)*ROUND(G18,3),2)</f>
      </c>
      <c s="36" t="s">
        <v>1501</v>
      </c>
      <c>
        <f>(M18*21)/100</f>
      </c>
      <c t="s">
        <v>27</v>
      </c>
    </row>
    <row r="19" spans="1:5" ht="38.25">
      <c r="A19" s="35" t="s">
        <v>54</v>
      </c>
      <c r="E19" s="39" t="s">
        <v>8137</v>
      </c>
    </row>
    <row r="20" spans="1:5" ht="25.5">
      <c r="A20" s="35" t="s">
        <v>56</v>
      </c>
      <c r="E20" s="40" t="s">
        <v>8138</v>
      </c>
    </row>
    <row r="21" spans="1:5" ht="51">
      <c r="A21" t="s">
        <v>58</v>
      </c>
      <c r="E21" s="39" t="s">
        <v>8134</v>
      </c>
    </row>
    <row r="22" spans="1:16" ht="25.5">
      <c r="A22" t="s">
        <v>48</v>
      </c>
      <c s="34" t="s">
        <v>67</v>
      </c>
      <c s="34" t="s">
        <v>8139</v>
      </c>
      <c s="35" t="s">
        <v>5</v>
      </c>
      <c s="6" t="s">
        <v>8140</v>
      </c>
      <c s="36" t="s">
        <v>52</v>
      </c>
      <c s="37">
        <v>1</v>
      </c>
      <c s="36">
        <v>0</v>
      </c>
      <c s="36">
        <f>ROUND(G22*H22,6)</f>
      </c>
      <c r="L22" s="38">
        <v>0</v>
      </c>
      <c s="32">
        <f>ROUND(ROUND(L22,2)*ROUND(G22,3),2)</f>
      </c>
      <c s="36" t="s">
        <v>1501</v>
      </c>
      <c>
        <f>(M22*21)/100</f>
      </c>
      <c t="s">
        <v>27</v>
      </c>
    </row>
    <row r="23" spans="1:5" ht="25.5">
      <c r="A23" s="35" t="s">
        <v>54</v>
      </c>
      <c r="E23" s="39" t="s">
        <v>8140</v>
      </c>
    </row>
    <row r="24" spans="1:5" ht="12.75">
      <c r="A24" s="35" t="s">
        <v>56</v>
      </c>
      <c r="E24" s="40" t="s">
        <v>5</v>
      </c>
    </row>
    <row r="25" spans="1:5" ht="38.25">
      <c r="A25" t="s">
        <v>58</v>
      </c>
      <c r="E25" s="39" t="s">
        <v>8141</v>
      </c>
    </row>
    <row r="26" spans="1:13" ht="12.75">
      <c r="A26" t="s">
        <v>46</v>
      </c>
      <c r="C26" s="31" t="s">
        <v>3655</v>
      </c>
      <c r="E26" s="33" t="s">
        <v>8142</v>
      </c>
      <c r="J26" s="32">
        <f>0</f>
      </c>
      <c s="32">
        <f>0</f>
      </c>
      <c s="32">
        <f>0+L27+L31+L35+L39+L43+L47+L51+L55+L59+L63+L67+L71+L75+L79+L83+L87</f>
      </c>
      <c s="32">
        <f>0+M27+M31+M35+M39+M43+M47+M51+M55+M59+M63+M67+M71+M75+M79+M83+M87</f>
      </c>
    </row>
    <row r="27" spans="1:16" ht="12.75">
      <c r="A27" t="s">
        <v>48</v>
      </c>
      <c s="34" t="s">
        <v>72</v>
      </c>
      <c s="34" t="s">
        <v>8143</v>
      </c>
      <c s="35" t="s">
        <v>5</v>
      </c>
      <c s="6" t="s">
        <v>8144</v>
      </c>
      <c s="36" t="s">
        <v>52</v>
      </c>
      <c s="37">
        <v>1</v>
      </c>
      <c s="36">
        <v>0</v>
      </c>
      <c s="36">
        <f>ROUND(G27*H27,6)</f>
      </c>
      <c r="L27" s="38">
        <v>0</v>
      </c>
      <c s="32">
        <f>ROUND(ROUND(L27,2)*ROUND(G27,3),2)</f>
      </c>
      <c s="36" t="s">
        <v>1501</v>
      </c>
      <c>
        <f>(M27*21)/100</f>
      </c>
      <c t="s">
        <v>27</v>
      </c>
    </row>
    <row r="28" spans="1:5" ht="12.75">
      <c r="A28" s="35" t="s">
        <v>54</v>
      </c>
      <c r="E28" s="39" t="s">
        <v>8144</v>
      </c>
    </row>
    <row r="29" spans="1:5" ht="12.75">
      <c r="A29" s="35" t="s">
        <v>56</v>
      </c>
      <c r="E29" s="40" t="s">
        <v>5</v>
      </c>
    </row>
    <row r="30" spans="1:5" ht="12.75">
      <c r="A30" t="s">
        <v>58</v>
      </c>
      <c r="E30" s="39" t="s">
        <v>8145</v>
      </c>
    </row>
    <row r="31" spans="1:16" ht="12.75">
      <c r="A31" t="s">
        <v>48</v>
      </c>
      <c s="34" t="s">
        <v>77</v>
      </c>
      <c s="34" t="s">
        <v>8146</v>
      </c>
      <c s="35" t="s">
        <v>5</v>
      </c>
      <c s="6" t="s">
        <v>8147</v>
      </c>
      <c s="36" t="s">
        <v>52</v>
      </c>
      <c s="37">
        <v>1</v>
      </c>
      <c s="36">
        <v>0</v>
      </c>
      <c s="36">
        <f>ROUND(G31*H31,6)</f>
      </c>
      <c r="L31" s="38">
        <v>0</v>
      </c>
      <c s="32">
        <f>ROUND(ROUND(L31,2)*ROUND(G31,3),2)</f>
      </c>
      <c s="36" t="s">
        <v>1165</v>
      </c>
      <c>
        <f>(M31*21)/100</f>
      </c>
      <c t="s">
        <v>27</v>
      </c>
    </row>
    <row r="32" spans="1:5" ht="12.75">
      <c r="A32" s="35" t="s">
        <v>54</v>
      </c>
      <c r="E32" s="39" t="s">
        <v>8147</v>
      </c>
    </row>
    <row r="33" spans="1:5" ht="12.75">
      <c r="A33" s="35" t="s">
        <v>56</v>
      </c>
      <c r="E33" s="40" t="s">
        <v>5</v>
      </c>
    </row>
    <row r="34" spans="1:5" ht="89.25">
      <c r="A34" t="s">
        <v>58</v>
      </c>
      <c r="E34" s="39" t="s">
        <v>8148</v>
      </c>
    </row>
    <row r="35" spans="1:16" ht="12.75">
      <c r="A35" t="s">
        <v>48</v>
      </c>
      <c s="34" t="s">
        <v>82</v>
      </c>
      <c s="34" t="s">
        <v>8149</v>
      </c>
      <c s="35" t="s">
        <v>5</v>
      </c>
      <c s="6" t="s">
        <v>8150</v>
      </c>
      <c s="36" t="s">
        <v>52</v>
      </c>
      <c s="37">
        <v>1</v>
      </c>
      <c s="36">
        <v>0</v>
      </c>
      <c s="36">
        <f>ROUND(G35*H35,6)</f>
      </c>
      <c r="L35" s="38">
        <v>0</v>
      </c>
      <c s="32">
        <f>ROUND(ROUND(L35,2)*ROUND(G35,3),2)</f>
      </c>
      <c s="36" t="s">
        <v>1501</v>
      </c>
      <c>
        <f>(M35*21)/100</f>
      </c>
      <c t="s">
        <v>27</v>
      </c>
    </row>
    <row r="36" spans="1:5" ht="12.75">
      <c r="A36" s="35" t="s">
        <v>54</v>
      </c>
      <c r="E36" s="39" t="s">
        <v>8150</v>
      </c>
    </row>
    <row r="37" spans="1:5" ht="12.75">
      <c r="A37" s="35" t="s">
        <v>56</v>
      </c>
      <c r="E37" s="40" t="s">
        <v>5</v>
      </c>
    </row>
    <row r="38" spans="1:5" ht="12.75">
      <c r="A38" t="s">
        <v>58</v>
      </c>
      <c r="E38" s="39" t="s">
        <v>8145</v>
      </c>
    </row>
    <row r="39" spans="1:16" ht="12.75">
      <c r="A39" t="s">
        <v>48</v>
      </c>
      <c s="34" t="s">
        <v>87</v>
      </c>
      <c s="34" t="s">
        <v>8151</v>
      </c>
      <c s="35" t="s">
        <v>5</v>
      </c>
      <c s="6" t="s">
        <v>8152</v>
      </c>
      <c s="36" t="s">
        <v>52</v>
      </c>
      <c s="37">
        <v>1</v>
      </c>
      <c s="36">
        <v>0</v>
      </c>
      <c s="36">
        <f>ROUND(G39*H39,6)</f>
      </c>
      <c r="L39" s="38">
        <v>0</v>
      </c>
      <c s="32">
        <f>ROUND(ROUND(L39,2)*ROUND(G39,3),2)</f>
      </c>
      <c s="36" t="s">
        <v>1501</v>
      </c>
      <c>
        <f>(M39*21)/100</f>
      </c>
      <c t="s">
        <v>27</v>
      </c>
    </row>
    <row r="40" spans="1:5" ht="12.75">
      <c r="A40" s="35" t="s">
        <v>54</v>
      </c>
      <c r="E40" s="39" t="s">
        <v>8152</v>
      </c>
    </row>
    <row r="41" spans="1:5" ht="12.75">
      <c r="A41" s="35" t="s">
        <v>56</v>
      </c>
      <c r="E41" s="40" t="s">
        <v>5</v>
      </c>
    </row>
    <row r="42" spans="1:5" ht="12.75">
      <c r="A42" t="s">
        <v>58</v>
      </c>
      <c r="E42" s="39" t="s">
        <v>8145</v>
      </c>
    </row>
    <row r="43" spans="1:16" ht="12.75">
      <c r="A43" t="s">
        <v>48</v>
      </c>
      <c s="34" t="s">
        <v>93</v>
      </c>
      <c s="34" t="s">
        <v>8153</v>
      </c>
      <c s="35" t="s">
        <v>5</v>
      </c>
      <c s="6" t="s">
        <v>8154</v>
      </c>
      <c s="36" t="s">
        <v>52</v>
      </c>
      <c s="37">
        <v>1</v>
      </c>
      <c s="36">
        <v>0</v>
      </c>
      <c s="36">
        <f>ROUND(G43*H43,6)</f>
      </c>
      <c r="L43" s="38">
        <v>0</v>
      </c>
      <c s="32">
        <f>ROUND(ROUND(L43,2)*ROUND(G43,3),2)</f>
      </c>
      <c s="36" t="s">
        <v>1501</v>
      </c>
      <c>
        <f>(M43*21)/100</f>
      </c>
      <c t="s">
        <v>27</v>
      </c>
    </row>
    <row r="44" spans="1:5" ht="12.75">
      <c r="A44" s="35" t="s">
        <v>54</v>
      </c>
      <c r="E44" s="39" t="s">
        <v>8154</v>
      </c>
    </row>
    <row r="45" spans="1:5" ht="12.75">
      <c r="A45" s="35" t="s">
        <v>56</v>
      </c>
      <c r="E45" s="40" t="s">
        <v>5</v>
      </c>
    </row>
    <row r="46" spans="1:5" ht="12.75">
      <c r="A46" t="s">
        <v>58</v>
      </c>
      <c r="E46" s="39" t="s">
        <v>8145</v>
      </c>
    </row>
    <row r="47" spans="1:16" ht="12.75">
      <c r="A47" t="s">
        <v>48</v>
      </c>
      <c s="34" t="s">
        <v>97</v>
      </c>
      <c s="34" t="s">
        <v>8155</v>
      </c>
      <c s="35" t="s">
        <v>5</v>
      </c>
      <c s="6" t="s">
        <v>8156</v>
      </c>
      <c s="36" t="s">
        <v>52</v>
      </c>
      <c s="37">
        <v>1</v>
      </c>
      <c s="36">
        <v>0</v>
      </c>
      <c s="36">
        <f>ROUND(G47*H47,6)</f>
      </c>
      <c r="L47" s="38">
        <v>0</v>
      </c>
      <c s="32">
        <f>ROUND(ROUND(L47,2)*ROUND(G47,3),2)</f>
      </c>
      <c s="36" t="s">
        <v>1165</v>
      </c>
      <c>
        <f>(M47*21)/100</f>
      </c>
      <c t="s">
        <v>27</v>
      </c>
    </row>
    <row r="48" spans="1:5" ht="12.75">
      <c r="A48" s="35" t="s">
        <v>54</v>
      </c>
      <c r="E48" s="39" t="s">
        <v>8156</v>
      </c>
    </row>
    <row r="49" spans="1:5" ht="12.75">
      <c r="A49" s="35" t="s">
        <v>56</v>
      </c>
      <c r="E49" s="40" t="s">
        <v>5</v>
      </c>
    </row>
    <row r="50" spans="1:5" ht="25.5">
      <c r="A50" t="s">
        <v>58</v>
      </c>
      <c r="E50" s="39" t="s">
        <v>8157</v>
      </c>
    </row>
    <row r="51" spans="1:16" ht="12.75">
      <c r="A51" t="s">
        <v>48</v>
      </c>
      <c s="34" t="s">
        <v>101</v>
      </c>
      <c s="34" t="s">
        <v>8158</v>
      </c>
      <c s="35" t="s">
        <v>5</v>
      </c>
      <c s="6" t="s">
        <v>8159</v>
      </c>
      <c s="36" t="s">
        <v>52</v>
      </c>
      <c s="37">
        <v>1</v>
      </c>
      <c s="36">
        <v>0</v>
      </c>
      <c s="36">
        <f>ROUND(G51*H51,6)</f>
      </c>
      <c r="L51" s="38">
        <v>0</v>
      </c>
      <c s="32">
        <f>ROUND(ROUND(L51,2)*ROUND(G51,3),2)</f>
      </c>
      <c s="36" t="s">
        <v>1501</v>
      </c>
      <c>
        <f>(M51*21)/100</f>
      </c>
      <c t="s">
        <v>27</v>
      </c>
    </row>
    <row r="52" spans="1:5" ht="12.75">
      <c r="A52" s="35" t="s">
        <v>54</v>
      </c>
      <c r="E52" s="39" t="s">
        <v>8159</v>
      </c>
    </row>
    <row r="53" spans="1:5" ht="12.75">
      <c r="A53" s="35" t="s">
        <v>56</v>
      </c>
      <c r="E53" s="40" t="s">
        <v>5</v>
      </c>
    </row>
    <row r="54" spans="1:5" ht="12.75">
      <c r="A54" t="s">
        <v>58</v>
      </c>
      <c r="E54" s="39" t="s">
        <v>8145</v>
      </c>
    </row>
    <row r="55" spans="1:16" ht="12.75">
      <c r="A55" t="s">
        <v>48</v>
      </c>
      <c s="34" t="s">
        <v>106</v>
      </c>
      <c s="34" t="s">
        <v>8160</v>
      </c>
      <c s="35" t="s">
        <v>5</v>
      </c>
      <c s="6" t="s">
        <v>8161</v>
      </c>
      <c s="36" t="s">
        <v>52</v>
      </c>
      <c s="37">
        <v>8</v>
      </c>
      <c s="36">
        <v>0</v>
      </c>
      <c s="36">
        <f>ROUND(G55*H55,6)</f>
      </c>
      <c r="L55" s="38">
        <v>0</v>
      </c>
      <c s="32">
        <f>ROUND(ROUND(L55,2)*ROUND(G55,3),2)</f>
      </c>
      <c s="36" t="s">
        <v>1501</v>
      </c>
      <c>
        <f>(M55*21)/100</f>
      </c>
      <c t="s">
        <v>27</v>
      </c>
    </row>
    <row r="56" spans="1:5" ht="12.75">
      <c r="A56" s="35" t="s">
        <v>54</v>
      </c>
      <c r="E56" s="39" t="s">
        <v>8161</v>
      </c>
    </row>
    <row r="57" spans="1:5" ht="12.75">
      <c r="A57" s="35" t="s">
        <v>56</v>
      </c>
      <c r="E57" s="40" t="s">
        <v>5</v>
      </c>
    </row>
    <row r="58" spans="1:5" ht="12.75">
      <c r="A58" t="s">
        <v>58</v>
      </c>
      <c r="E58" s="39" t="s">
        <v>8145</v>
      </c>
    </row>
    <row r="59" spans="1:16" ht="12.75">
      <c r="A59" t="s">
        <v>48</v>
      </c>
      <c s="34" t="s">
        <v>107</v>
      </c>
      <c s="34" t="s">
        <v>8162</v>
      </c>
      <c s="35" t="s">
        <v>5</v>
      </c>
      <c s="6" t="s">
        <v>8163</v>
      </c>
      <c s="36" t="s">
        <v>52</v>
      </c>
      <c s="37">
        <v>1</v>
      </c>
      <c s="36">
        <v>0</v>
      </c>
      <c s="36">
        <f>ROUND(G59*H59,6)</f>
      </c>
      <c r="L59" s="38">
        <v>0</v>
      </c>
      <c s="32">
        <f>ROUND(ROUND(L59,2)*ROUND(G59,3),2)</f>
      </c>
      <c s="36" t="s">
        <v>1501</v>
      </c>
      <c>
        <f>(M59*21)/100</f>
      </c>
      <c t="s">
        <v>27</v>
      </c>
    </row>
    <row r="60" spans="1:5" ht="12.75">
      <c r="A60" s="35" t="s">
        <v>54</v>
      </c>
      <c r="E60" s="39" t="s">
        <v>8163</v>
      </c>
    </row>
    <row r="61" spans="1:5" ht="12.75">
      <c r="A61" s="35" t="s">
        <v>56</v>
      </c>
      <c r="E61" s="40" t="s">
        <v>5</v>
      </c>
    </row>
    <row r="62" spans="1:5" ht="12.75">
      <c r="A62" t="s">
        <v>58</v>
      </c>
      <c r="E62" s="39" t="s">
        <v>8145</v>
      </c>
    </row>
    <row r="63" spans="1:16" ht="12.75">
      <c r="A63" t="s">
        <v>48</v>
      </c>
      <c s="34" t="s">
        <v>110</v>
      </c>
      <c s="34" t="s">
        <v>8164</v>
      </c>
      <c s="35" t="s">
        <v>5</v>
      </c>
      <c s="6" t="s">
        <v>8165</v>
      </c>
      <c s="36" t="s">
        <v>52</v>
      </c>
      <c s="37">
        <v>1</v>
      </c>
      <c s="36">
        <v>0</v>
      </c>
      <c s="36">
        <f>ROUND(G63*H63,6)</f>
      </c>
      <c r="L63" s="38">
        <v>0</v>
      </c>
      <c s="32">
        <f>ROUND(ROUND(L63,2)*ROUND(G63,3),2)</f>
      </c>
      <c s="36" t="s">
        <v>1501</v>
      </c>
      <c>
        <f>(M63*21)/100</f>
      </c>
      <c t="s">
        <v>27</v>
      </c>
    </row>
    <row r="64" spans="1:5" ht="12.75">
      <c r="A64" s="35" t="s">
        <v>54</v>
      </c>
      <c r="E64" s="39" t="s">
        <v>8165</v>
      </c>
    </row>
    <row r="65" spans="1:5" ht="12.75">
      <c r="A65" s="35" t="s">
        <v>56</v>
      </c>
      <c r="E65" s="40" t="s">
        <v>5</v>
      </c>
    </row>
    <row r="66" spans="1:5" ht="12.75">
      <c r="A66" t="s">
        <v>58</v>
      </c>
      <c r="E66" s="39" t="s">
        <v>8145</v>
      </c>
    </row>
    <row r="67" spans="1:16" ht="12.75">
      <c r="A67" t="s">
        <v>48</v>
      </c>
      <c s="34" t="s">
        <v>116</v>
      </c>
      <c s="34" t="s">
        <v>8166</v>
      </c>
      <c s="35" t="s">
        <v>5</v>
      </c>
      <c s="6" t="s">
        <v>8167</v>
      </c>
      <c s="36" t="s">
        <v>52</v>
      </c>
      <c s="37">
        <v>8</v>
      </c>
      <c s="36">
        <v>0</v>
      </c>
      <c s="36">
        <f>ROUND(G67*H67,6)</f>
      </c>
      <c r="L67" s="38">
        <v>0</v>
      </c>
      <c s="32">
        <f>ROUND(ROUND(L67,2)*ROUND(G67,3),2)</f>
      </c>
      <c s="36" t="s">
        <v>1501</v>
      </c>
      <c>
        <f>(M67*21)/100</f>
      </c>
      <c t="s">
        <v>27</v>
      </c>
    </row>
    <row r="68" spans="1:5" ht="12.75">
      <c r="A68" s="35" t="s">
        <v>54</v>
      </c>
      <c r="E68" s="39" t="s">
        <v>8167</v>
      </c>
    </row>
    <row r="69" spans="1:5" ht="12.75">
      <c r="A69" s="35" t="s">
        <v>56</v>
      </c>
      <c r="E69" s="40" t="s">
        <v>5</v>
      </c>
    </row>
    <row r="70" spans="1:5" ht="12.75">
      <c r="A70" t="s">
        <v>58</v>
      </c>
      <c r="E70" s="39" t="s">
        <v>8145</v>
      </c>
    </row>
    <row r="71" spans="1:16" ht="12.75">
      <c r="A71" t="s">
        <v>48</v>
      </c>
      <c s="34" t="s">
        <v>121</v>
      </c>
      <c s="34" t="s">
        <v>8168</v>
      </c>
      <c s="35" t="s">
        <v>5</v>
      </c>
      <c s="6" t="s">
        <v>8169</v>
      </c>
      <c s="36" t="s">
        <v>52</v>
      </c>
      <c s="37">
        <v>1</v>
      </c>
      <c s="36">
        <v>0</v>
      </c>
      <c s="36">
        <f>ROUND(G71*H71,6)</f>
      </c>
      <c r="L71" s="38">
        <v>0</v>
      </c>
      <c s="32">
        <f>ROUND(ROUND(L71,2)*ROUND(G71,3),2)</f>
      </c>
      <c s="36" t="s">
        <v>1165</v>
      </c>
      <c>
        <f>(M71*21)/100</f>
      </c>
      <c t="s">
        <v>27</v>
      </c>
    </row>
    <row r="72" spans="1:5" ht="12.75">
      <c r="A72" s="35" t="s">
        <v>54</v>
      </c>
      <c r="E72" s="39" t="s">
        <v>8169</v>
      </c>
    </row>
    <row r="73" spans="1:5" ht="12.75">
      <c r="A73" s="35" t="s">
        <v>56</v>
      </c>
      <c r="E73" s="40" t="s">
        <v>5</v>
      </c>
    </row>
    <row r="74" spans="1:5" ht="12.75">
      <c r="A74" t="s">
        <v>58</v>
      </c>
      <c r="E74" s="39" t="s">
        <v>8170</v>
      </c>
    </row>
    <row r="75" spans="1:16" ht="12.75">
      <c r="A75" t="s">
        <v>48</v>
      </c>
      <c s="34" t="s">
        <v>126</v>
      </c>
      <c s="34" t="s">
        <v>8171</v>
      </c>
      <c s="35" t="s">
        <v>5</v>
      </c>
      <c s="6" t="s">
        <v>8172</v>
      </c>
      <c s="36" t="s">
        <v>52</v>
      </c>
      <c s="37">
        <v>1</v>
      </c>
      <c s="36">
        <v>0</v>
      </c>
      <c s="36">
        <f>ROUND(G75*H75,6)</f>
      </c>
      <c r="L75" s="38">
        <v>0</v>
      </c>
      <c s="32">
        <f>ROUND(ROUND(L75,2)*ROUND(G75,3),2)</f>
      </c>
      <c s="36" t="s">
        <v>1165</v>
      </c>
      <c>
        <f>(M75*21)/100</f>
      </c>
      <c t="s">
        <v>27</v>
      </c>
    </row>
    <row r="76" spans="1:5" ht="12.75">
      <c r="A76" s="35" t="s">
        <v>54</v>
      </c>
      <c r="E76" s="39" t="s">
        <v>8172</v>
      </c>
    </row>
    <row r="77" spans="1:5" ht="12.75">
      <c r="A77" s="35" t="s">
        <v>56</v>
      </c>
      <c r="E77" s="40" t="s">
        <v>5</v>
      </c>
    </row>
    <row r="78" spans="1:5" ht="12.75">
      <c r="A78" t="s">
        <v>58</v>
      </c>
      <c r="E78" s="39" t="s">
        <v>8173</v>
      </c>
    </row>
    <row r="79" spans="1:16" ht="12.75">
      <c r="A79" t="s">
        <v>48</v>
      </c>
      <c s="34" t="s">
        <v>131</v>
      </c>
      <c s="34" t="s">
        <v>8174</v>
      </c>
      <c s="35" t="s">
        <v>5</v>
      </c>
      <c s="6" t="s">
        <v>8175</v>
      </c>
      <c s="36" t="s">
        <v>52</v>
      </c>
      <c s="37">
        <v>1</v>
      </c>
      <c s="36">
        <v>0</v>
      </c>
      <c s="36">
        <f>ROUND(G79*H79,6)</f>
      </c>
      <c r="L79" s="38">
        <v>0</v>
      </c>
      <c s="32">
        <f>ROUND(ROUND(L79,2)*ROUND(G79,3),2)</f>
      </c>
      <c s="36" t="s">
        <v>1501</v>
      </c>
      <c>
        <f>(M79*21)/100</f>
      </c>
      <c t="s">
        <v>27</v>
      </c>
    </row>
    <row r="80" spans="1:5" ht="12.75">
      <c r="A80" s="35" t="s">
        <v>54</v>
      </c>
      <c r="E80" s="39" t="s">
        <v>8175</v>
      </c>
    </row>
    <row r="81" spans="1:5" ht="12.75">
      <c r="A81" s="35" t="s">
        <v>56</v>
      </c>
      <c r="E81" s="40" t="s">
        <v>5</v>
      </c>
    </row>
    <row r="82" spans="1:5" ht="12.75">
      <c r="A82" t="s">
        <v>58</v>
      </c>
      <c r="E82" s="39" t="s">
        <v>8145</v>
      </c>
    </row>
    <row r="83" spans="1:16" ht="12.75">
      <c r="A83" t="s">
        <v>48</v>
      </c>
      <c s="34" t="s">
        <v>136</v>
      </c>
      <c s="34" t="s">
        <v>8176</v>
      </c>
      <c s="35" t="s">
        <v>5</v>
      </c>
      <c s="6" t="s">
        <v>8177</v>
      </c>
      <c s="36" t="s">
        <v>52</v>
      </c>
      <c s="37">
        <v>1</v>
      </c>
      <c s="36">
        <v>0</v>
      </c>
      <c s="36">
        <f>ROUND(G83*H83,6)</f>
      </c>
      <c r="L83" s="38">
        <v>0</v>
      </c>
      <c s="32">
        <f>ROUND(ROUND(L83,2)*ROUND(G83,3),2)</f>
      </c>
      <c s="36" t="s">
        <v>1165</v>
      </c>
      <c>
        <f>(M83*21)/100</f>
      </c>
      <c t="s">
        <v>27</v>
      </c>
    </row>
    <row r="84" spans="1:5" ht="12.75">
      <c r="A84" s="35" t="s">
        <v>54</v>
      </c>
      <c r="E84" s="39" t="s">
        <v>8177</v>
      </c>
    </row>
    <row r="85" spans="1:5" ht="12.75">
      <c r="A85" s="35" t="s">
        <v>56</v>
      </c>
      <c r="E85" s="40" t="s">
        <v>5</v>
      </c>
    </row>
    <row r="86" spans="1:5" ht="25.5">
      <c r="A86" t="s">
        <v>58</v>
      </c>
      <c r="E86" s="39" t="s">
        <v>8178</v>
      </c>
    </row>
    <row r="87" spans="1:16" ht="25.5">
      <c r="A87" t="s">
        <v>48</v>
      </c>
      <c s="34" t="s">
        <v>142</v>
      </c>
      <c s="34" t="s">
        <v>8179</v>
      </c>
      <c s="35" t="s">
        <v>5</v>
      </c>
      <c s="6" t="s">
        <v>8180</v>
      </c>
      <c s="36" t="s">
        <v>246</v>
      </c>
      <c s="37">
        <v>0.055</v>
      </c>
      <c s="36">
        <v>0</v>
      </c>
      <c s="36">
        <f>ROUND(G87*H87,6)</f>
      </c>
      <c r="L87" s="38">
        <v>0</v>
      </c>
      <c s="32">
        <f>ROUND(ROUND(L87,2)*ROUND(G87,3),2)</f>
      </c>
      <c s="36" t="s">
        <v>1501</v>
      </c>
      <c>
        <f>(M87*21)/100</f>
      </c>
      <c t="s">
        <v>27</v>
      </c>
    </row>
    <row r="88" spans="1:5" ht="25.5">
      <c r="A88" s="35" t="s">
        <v>54</v>
      </c>
      <c r="E88" s="39" t="s">
        <v>8180</v>
      </c>
    </row>
    <row r="89" spans="1:5" ht="12.75">
      <c r="A89" s="35" t="s">
        <v>56</v>
      </c>
      <c r="E89" s="40" t="s">
        <v>5</v>
      </c>
    </row>
    <row r="90" spans="1:5" ht="114.75">
      <c r="A90" t="s">
        <v>58</v>
      </c>
      <c r="E90" s="39" t="s">
        <v>8181</v>
      </c>
    </row>
    <row r="91" spans="1:13" ht="12.75">
      <c r="A91" t="s">
        <v>46</v>
      </c>
      <c r="C91" s="31" t="s">
        <v>3662</v>
      </c>
      <c r="E91" s="33" t="s">
        <v>8182</v>
      </c>
      <c r="J91" s="32">
        <f>0</f>
      </c>
      <c s="32">
        <f>0</f>
      </c>
      <c s="32">
        <f>0+L92+L96+L100</f>
      </c>
      <c s="32">
        <f>0+M92+M96+M100</f>
      </c>
    </row>
    <row r="92" spans="1:16" ht="12.75">
      <c r="A92" t="s">
        <v>48</v>
      </c>
      <c s="34" t="s">
        <v>147</v>
      </c>
      <c s="34" t="s">
        <v>8183</v>
      </c>
      <c s="35" t="s">
        <v>5</v>
      </c>
      <c s="6" t="s">
        <v>8184</v>
      </c>
      <c s="36" t="s">
        <v>52</v>
      </c>
      <c s="37">
        <v>8</v>
      </c>
      <c s="36">
        <v>0</v>
      </c>
      <c s="36">
        <f>ROUND(G92*H92,6)</f>
      </c>
      <c r="L92" s="38">
        <v>0</v>
      </c>
      <c s="32">
        <f>ROUND(ROUND(L92,2)*ROUND(G92,3),2)</f>
      </c>
      <c s="36" t="s">
        <v>1165</v>
      </c>
      <c>
        <f>(M92*21)/100</f>
      </c>
      <c t="s">
        <v>27</v>
      </c>
    </row>
    <row r="93" spans="1:5" ht="12.75">
      <c r="A93" s="35" t="s">
        <v>54</v>
      </c>
      <c r="E93" s="39" t="s">
        <v>8184</v>
      </c>
    </row>
    <row r="94" spans="1:5" ht="12.75">
      <c r="A94" s="35" t="s">
        <v>56</v>
      </c>
      <c r="E94" s="40" t="s">
        <v>5</v>
      </c>
    </row>
    <row r="95" spans="1:5" ht="12.75">
      <c r="A95" t="s">
        <v>58</v>
      </c>
      <c r="E95" s="39" t="s">
        <v>8170</v>
      </c>
    </row>
    <row r="96" spans="1:16" ht="12.75">
      <c r="A96" t="s">
        <v>48</v>
      </c>
      <c s="34" t="s">
        <v>152</v>
      </c>
      <c s="34" t="s">
        <v>8185</v>
      </c>
      <c s="35" t="s">
        <v>5</v>
      </c>
      <c s="6" t="s">
        <v>8186</v>
      </c>
      <c s="36" t="s">
        <v>52</v>
      </c>
      <c s="37">
        <v>8</v>
      </c>
      <c s="36">
        <v>0</v>
      </c>
      <c s="36">
        <f>ROUND(G96*H96,6)</f>
      </c>
      <c r="L96" s="38">
        <v>0</v>
      </c>
      <c s="32">
        <f>ROUND(ROUND(L96,2)*ROUND(G96,3),2)</f>
      </c>
      <c s="36" t="s">
        <v>1165</v>
      </c>
      <c>
        <f>(M96*21)/100</f>
      </c>
      <c t="s">
        <v>27</v>
      </c>
    </row>
    <row r="97" spans="1:5" ht="12.75">
      <c r="A97" s="35" t="s">
        <v>54</v>
      </c>
      <c r="E97" s="39" t="s">
        <v>8186</v>
      </c>
    </row>
    <row r="98" spans="1:5" ht="12.75">
      <c r="A98" s="35" t="s">
        <v>56</v>
      </c>
      <c r="E98" s="40" t="s">
        <v>5</v>
      </c>
    </row>
    <row r="99" spans="1:5" ht="114.75">
      <c r="A99" t="s">
        <v>58</v>
      </c>
      <c r="E99" s="39" t="s">
        <v>8187</v>
      </c>
    </row>
    <row r="100" spans="1:16" ht="25.5">
      <c r="A100" t="s">
        <v>48</v>
      </c>
      <c s="34" t="s">
        <v>156</v>
      </c>
      <c s="34" t="s">
        <v>8188</v>
      </c>
      <c s="35" t="s">
        <v>5</v>
      </c>
      <c s="6" t="s">
        <v>8189</v>
      </c>
      <c s="36" t="s">
        <v>246</v>
      </c>
      <c s="37">
        <v>1.2</v>
      </c>
      <c s="36">
        <v>0</v>
      </c>
      <c s="36">
        <f>ROUND(G100*H100,6)</f>
      </c>
      <c r="L100" s="38">
        <v>0</v>
      </c>
      <c s="32">
        <f>ROUND(ROUND(L100,2)*ROUND(G100,3),2)</f>
      </c>
      <c s="36" t="s">
        <v>1501</v>
      </c>
      <c>
        <f>(M100*21)/100</f>
      </c>
      <c t="s">
        <v>27</v>
      </c>
    </row>
    <row r="101" spans="1:5" ht="25.5">
      <c r="A101" s="35" t="s">
        <v>54</v>
      </c>
      <c r="E101" s="39" t="s">
        <v>8189</v>
      </c>
    </row>
    <row r="102" spans="1:5" ht="12.75">
      <c r="A102" s="35" t="s">
        <v>56</v>
      </c>
      <c r="E102" s="40" t="s">
        <v>5</v>
      </c>
    </row>
    <row r="103" spans="1:5" ht="114.75">
      <c r="A103" t="s">
        <v>58</v>
      </c>
      <c r="E103" s="39" t="s">
        <v>8190</v>
      </c>
    </row>
    <row r="104" spans="1:13" ht="12.75">
      <c r="A104" t="s">
        <v>46</v>
      </c>
      <c r="C104" s="31" t="s">
        <v>3667</v>
      </c>
      <c r="E104" s="33" t="s">
        <v>8191</v>
      </c>
      <c r="J104" s="32">
        <f>0</f>
      </c>
      <c s="32">
        <f>0</f>
      </c>
      <c s="32">
        <f>0+L105</f>
      </c>
      <c s="32">
        <f>0+M105</f>
      </c>
    </row>
    <row r="105" spans="1:16" ht="12.75">
      <c r="A105" t="s">
        <v>48</v>
      </c>
      <c s="34" t="s">
        <v>160</v>
      </c>
      <c s="34" t="s">
        <v>8192</v>
      </c>
      <c s="35" t="s">
        <v>5</v>
      </c>
      <c s="6" t="s">
        <v>8193</v>
      </c>
      <c s="36" t="s">
        <v>52</v>
      </c>
      <c s="37">
        <v>1</v>
      </c>
      <c s="36">
        <v>0</v>
      </c>
      <c s="36">
        <f>ROUND(G105*H105,6)</f>
      </c>
      <c r="L105" s="38">
        <v>0</v>
      </c>
      <c s="32">
        <f>ROUND(ROUND(L105,2)*ROUND(G105,3),2)</f>
      </c>
      <c s="36" t="s">
        <v>1501</v>
      </c>
      <c>
        <f>(M105*21)/100</f>
      </c>
      <c t="s">
        <v>27</v>
      </c>
    </row>
    <row r="106" spans="1:5" ht="12.75">
      <c r="A106" s="35" t="s">
        <v>54</v>
      </c>
      <c r="E106" s="39" t="s">
        <v>8193</v>
      </c>
    </row>
    <row r="107" spans="1:5" ht="12.75">
      <c r="A107" s="35" t="s">
        <v>56</v>
      </c>
      <c r="E107" s="40" t="s">
        <v>5</v>
      </c>
    </row>
    <row r="108" spans="1:5" ht="12.75">
      <c r="A108" t="s">
        <v>58</v>
      </c>
      <c r="E108" s="39" t="s">
        <v>8145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8196</v>
      </c>
      <c r="E8" s="30" t="s">
        <v>8195</v>
      </c>
      <c r="J8" s="29">
        <f>0+J9</f>
      </c>
      <c s="29">
        <f>0+K9</f>
      </c>
      <c s="29">
        <f>0+L9</f>
      </c>
      <c s="29">
        <f>0+M9</f>
      </c>
    </row>
    <row r="9" spans="1:13" ht="12.75">
      <c r="A9" t="s">
        <v>8197</v>
      </c>
      <c r="C9" s="31" t="s">
        <v>8198</v>
      </c>
      <c r="E9" s="33" t="s">
        <v>8199</v>
      </c>
      <c r="J9" s="32">
        <f>0+J10+J31+J84+J101+J138+J207+J256+J273+J286+J307</f>
      </c>
      <c s="32">
        <f>0+K10+K31+K84+K101+K138+K207+K256+K273+K286+K307</f>
      </c>
      <c s="32">
        <f>0+L10+L31+L84+L101+L138+L207+L256+L273+L286+L307</f>
      </c>
      <c s="32">
        <f>0+M10+M31+M84+M101+M138+M207+M256+M273+M286+M307</f>
      </c>
    </row>
    <row r="10" spans="1:13" ht="12.75">
      <c r="A10" t="s">
        <v>46</v>
      </c>
      <c r="C10" s="31" t="s">
        <v>8200</v>
      </c>
      <c r="E10" s="33" t="s">
        <v>8201</v>
      </c>
      <c r="J10" s="32">
        <f>0</f>
      </c>
      <c s="32">
        <f>0</f>
      </c>
      <c s="32">
        <f>0+L11+L15+L19+L23+L27</f>
      </c>
      <c s="32">
        <f>0+M11+M15+M19+M23+M27</f>
      </c>
    </row>
    <row r="11" spans="1:16" ht="25.5">
      <c r="A11" t="s">
        <v>48</v>
      </c>
      <c s="34" t="s">
        <v>49</v>
      </c>
      <c s="34" t="s">
        <v>8202</v>
      </c>
      <c s="35" t="s">
        <v>7113</v>
      </c>
      <c s="6" t="s">
        <v>8203</v>
      </c>
      <c s="36" t="s">
        <v>52</v>
      </c>
      <c s="37">
        <v>1</v>
      </c>
      <c s="36">
        <v>0</v>
      </c>
      <c s="36">
        <f>ROUND(G11*H11,6)</f>
      </c>
      <c r="L11" s="38">
        <v>0</v>
      </c>
      <c s="32">
        <f>ROUND(ROUND(L11,2)*ROUND(G11,3),2)</f>
      </c>
      <c s="36" t="s">
        <v>8204</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8205</v>
      </c>
      <c s="35" t="s">
        <v>5</v>
      </c>
      <c s="6" t="s">
        <v>8206</v>
      </c>
      <c s="36" t="s">
        <v>52</v>
      </c>
      <c s="37">
        <v>1</v>
      </c>
      <c s="36">
        <v>0</v>
      </c>
      <c s="36">
        <f>ROUND(G15*H15,6)</f>
      </c>
      <c r="L15" s="38">
        <v>0</v>
      </c>
      <c s="32">
        <f>ROUND(ROUND(L15,2)*ROUND(G15,3),2)</f>
      </c>
      <c s="36" t="s">
        <v>8207</v>
      </c>
      <c>
        <f>(M15*21)/100</f>
      </c>
      <c t="s">
        <v>27</v>
      </c>
    </row>
    <row r="16" spans="1:5" ht="216.75">
      <c r="A16" s="35" t="s">
        <v>54</v>
      </c>
      <c r="E16" s="39" t="s">
        <v>8208</v>
      </c>
    </row>
    <row r="17" spans="1:5" ht="12.75">
      <c r="A17" s="35" t="s">
        <v>56</v>
      </c>
      <c r="E17" s="40" t="s">
        <v>5</v>
      </c>
    </row>
    <row r="18" spans="1:5" ht="12.75">
      <c r="A18" t="s">
        <v>58</v>
      </c>
      <c r="E18" s="39" t="s">
        <v>5</v>
      </c>
    </row>
    <row r="19" spans="1:16" ht="12.75">
      <c r="A19" t="s">
        <v>48</v>
      </c>
      <c s="34" t="s">
        <v>26</v>
      </c>
      <c s="34" t="s">
        <v>8209</v>
      </c>
      <c s="35" t="s">
        <v>5</v>
      </c>
      <c s="6" t="s">
        <v>8210</v>
      </c>
      <c s="36" t="s">
        <v>52</v>
      </c>
      <c s="37">
        <v>1</v>
      </c>
      <c s="36">
        <v>0</v>
      </c>
      <c s="36">
        <f>ROUND(G19*H19,6)</f>
      </c>
      <c r="L19" s="38">
        <v>0</v>
      </c>
      <c s="32">
        <f>ROUND(ROUND(L19,2)*ROUND(G19,3),2)</f>
      </c>
      <c s="36" t="s">
        <v>8207</v>
      </c>
      <c>
        <f>(M19*21)/100</f>
      </c>
      <c t="s">
        <v>27</v>
      </c>
    </row>
    <row r="20" spans="1:5" ht="12.75">
      <c r="A20" s="35" t="s">
        <v>54</v>
      </c>
      <c r="E20" s="39" t="s">
        <v>8210</v>
      </c>
    </row>
    <row r="21" spans="1:5" ht="12.75">
      <c r="A21" s="35" t="s">
        <v>56</v>
      </c>
      <c r="E21" s="40" t="s">
        <v>5</v>
      </c>
    </row>
    <row r="22" spans="1:5" ht="12.75">
      <c r="A22" t="s">
        <v>58</v>
      </c>
      <c r="E22" s="39" t="s">
        <v>5</v>
      </c>
    </row>
    <row r="23" spans="1:16" ht="12.75">
      <c r="A23" t="s">
        <v>48</v>
      </c>
      <c s="34" t="s">
        <v>67</v>
      </c>
      <c s="34" t="s">
        <v>8211</v>
      </c>
      <c s="35" t="s">
        <v>5</v>
      </c>
      <c s="6" t="s">
        <v>8212</v>
      </c>
      <c s="36" t="s">
        <v>52</v>
      </c>
      <c s="37">
        <v>1</v>
      </c>
      <c s="36">
        <v>0</v>
      </c>
      <c s="36">
        <f>ROUND(G23*H23,6)</f>
      </c>
      <c r="L23" s="38">
        <v>0</v>
      </c>
      <c s="32">
        <f>ROUND(ROUND(L23,2)*ROUND(G23,3),2)</f>
      </c>
      <c s="36" t="s">
        <v>8207</v>
      </c>
      <c>
        <f>(M23*21)/100</f>
      </c>
      <c t="s">
        <v>27</v>
      </c>
    </row>
    <row r="24" spans="1:5" ht="12.75">
      <c r="A24" s="35" t="s">
        <v>54</v>
      </c>
      <c r="E24" s="39" t="s">
        <v>8212</v>
      </c>
    </row>
    <row r="25" spans="1:5" ht="12.75">
      <c r="A25" s="35" t="s">
        <v>56</v>
      </c>
      <c r="E25" s="40" t="s">
        <v>5</v>
      </c>
    </row>
    <row r="26" spans="1:5" ht="12.75">
      <c r="A26" t="s">
        <v>58</v>
      </c>
      <c r="E26" s="39" t="s">
        <v>5</v>
      </c>
    </row>
    <row r="27" spans="1:16" ht="25.5">
      <c r="A27" t="s">
        <v>48</v>
      </c>
      <c s="34" t="s">
        <v>72</v>
      </c>
      <c s="34" t="s">
        <v>8213</v>
      </c>
      <c s="35" t="s">
        <v>5</v>
      </c>
      <c s="6" t="s">
        <v>8214</v>
      </c>
      <c s="36" t="s">
        <v>52</v>
      </c>
      <c s="37">
        <v>1</v>
      </c>
      <c s="36">
        <v>0</v>
      </c>
      <c s="36">
        <f>ROUND(G27*H27,6)</f>
      </c>
      <c r="L27" s="38">
        <v>0</v>
      </c>
      <c s="32">
        <f>ROUND(ROUND(L27,2)*ROUND(G27,3),2)</f>
      </c>
      <c s="36" t="s">
        <v>8207</v>
      </c>
      <c>
        <f>(M27*21)/100</f>
      </c>
      <c t="s">
        <v>27</v>
      </c>
    </row>
    <row r="28" spans="1:5" ht="38.25">
      <c r="A28" s="35" t="s">
        <v>54</v>
      </c>
      <c r="E28" s="39" t="s">
        <v>8215</v>
      </c>
    </row>
    <row r="29" spans="1:5" ht="12.75">
      <c r="A29" s="35" t="s">
        <v>56</v>
      </c>
      <c r="E29" s="40" t="s">
        <v>5</v>
      </c>
    </row>
    <row r="30" spans="1:5" ht="12.75">
      <c r="A30" t="s">
        <v>58</v>
      </c>
      <c r="E30" s="39" t="s">
        <v>5</v>
      </c>
    </row>
    <row r="31" spans="1:13" ht="12.75">
      <c r="A31" t="s">
        <v>46</v>
      </c>
      <c r="C31" s="31" t="s">
        <v>8216</v>
      </c>
      <c r="E31" s="33" t="s">
        <v>8217</v>
      </c>
      <c r="J31" s="32">
        <f>0</f>
      </c>
      <c s="32">
        <f>0</f>
      </c>
      <c s="32">
        <f>0+L32+L36+L40+L44+L48+L52+L56+L60+L64+L68+L72+L76+L80</f>
      </c>
      <c s="32">
        <f>0+M32+M36+M40+M44+M48+M52+M56+M60+M64+M68+M72+M76+M80</f>
      </c>
    </row>
    <row r="32" spans="1:16" ht="12.75">
      <c r="A32" t="s">
        <v>48</v>
      </c>
      <c s="34" t="s">
        <v>77</v>
      </c>
      <c s="34" t="s">
        <v>8218</v>
      </c>
      <c s="35" t="s">
        <v>7113</v>
      </c>
      <c s="6" t="s">
        <v>8219</v>
      </c>
      <c s="36" t="s">
        <v>52</v>
      </c>
      <c s="37">
        <v>2</v>
      </c>
      <c s="36">
        <v>0</v>
      </c>
      <c s="36">
        <f>ROUND(G32*H32,6)</f>
      </c>
      <c r="L32" s="38">
        <v>0</v>
      </c>
      <c s="32">
        <f>ROUND(ROUND(L32,2)*ROUND(G32,3),2)</f>
      </c>
      <c s="36" t="s">
        <v>8204</v>
      </c>
      <c>
        <f>(M32*21)/100</f>
      </c>
      <c t="s">
        <v>27</v>
      </c>
    </row>
    <row r="33" spans="1:5" ht="12.75">
      <c r="A33" s="35" t="s">
        <v>54</v>
      </c>
      <c r="E33" s="39" t="s">
        <v>8220</v>
      </c>
    </row>
    <row r="34" spans="1:5" ht="12.75">
      <c r="A34" s="35" t="s">
        <v>56</v>
      </c>
      <c r="E34" s="40" t="s">
        <v>5</v>
      </c>
    </row>
    <row r="35" spans="1:5" ht="12.75">
      <c r="A35" t="s">
        <v>58</v>
      </c>
      <c r="E35" s="39" t="s">
        <v>5</v>
      </c>
    </row>
    <row r="36" spans="1:16" ht="25.5">
      <c r="A36" t="s">
        <v>48</v>
      </c>
      <c s="34" t="s">
        <v>82</v>
      </c>
      <c s="34" t="s">
        <v>8221</v>
      </c>
      <c s="35" t="s">
        <v>5</v>
      </c>
      <c s="6" t="s">
        <v>8222</v>
      </c>
      <c s="36" t="s">
        <v>52</v>
      </c>
      <c s="37">
        <v>2</v>
      </c>
      <c s="36">
        <v>0</v>
      </c>
      <c s="36">
        <f>ROUND(G36*H36,6)</f>
      </c>
      <c r="L36" s="38">
        <v>0</v>
      </c>
      <c s="32">
        <f>ROUND(ROUND(L36,2)*ROUND(G36,3),2)</f>
      </c>
      <c s="36" t="s">
        <v>8207</v>
      </c>
      <c>
        <f>(M36*21)/100</f>
      </c>
      <c t="s">
        <v>27</v>
      </c>
    </row>
    <row r="37" spans="1:5" ht="25.5">
      <c r="A37" s="35" t="s">
        <v>54</v>
      </c>
      <c r="E37" s="39" t="s">
        <v>8222</v>
      </c>
    </row>
    <row r="38" spans="1:5" ht="12.75">
      <c r="A38" s="35" t="s">
        <v>56</v>
      </c>
      <c r="E38" s="40" t="s">
        <v>5</v>
      </c>
    </row>
    <row r="39" spans="1:5" ht="12.75">
      <c r="A39" t="s">
        <v>58</v>
      </c>
      <c r="E39" s="39" t="s">
        <v>5</v>
      </c>
    </row>
    <row r="40" spans="1:16" ht="12.75">
      <c r="A40" t="s">
        <v>48</v>
      </c>
      <c s="34" t="s">
        <v>87</v>
      </c>
      <c s="34" t="s">
        <v>8223</v>
      </c>
      <c s="35" t="s">
        <v>7113</v>
      </c>
      <c s="6" t="s">
        <v>8224</v>
      </c>
      <c s="36" t="s">
        <v>52</v>
      </c>
      <c s="37">
        <v>2</v>
      </c>
      <c s="36">
        <v>0</v>
      </c>
      <c s="36">
        <f>ROUND(G40*H40,6)</f>
      </c>
      <c r="L40" s="38">
        <v>0</v>
      </c>
      <c s="32">
        <f>ROUND(ROUND(L40,2)*ROUND(G40,3),2)</f>
      </c>
      <c s="36" t="s">
        <v>8204</v>
      </c>
      <c>
        <f>(M40*21)/100</f>
      </c>
      <c t="s">
        <v>27</v>
      </c>
    </row>
    <row r="41" spans="1:5" ht="12.75">
      <c r="A41" s="35" t="s">
        <v>54</v>
      </c>
      <c r="E41" s="39" t="s">
        <v>8225</v>
      </c>
    </row>
    <row r="42" spans="1:5" ht="12.75">
      <c r="A42" s="35" t="s">
        <v>56</v>
      </c>
      <c r="E42" s="40" t="s">
        <v>5</v>
      </c>
    </row>
    <row r="43" spans="1:5" ht="12.75">
      <c r="A43" t="s">
        <v>58</v>
      </c>
      <c r="E43" s="39" t="s">
        <v>5</v>
      </c>
    </row>
    <row r="44" spans="1:16" ht="25.5">
      <c r="A44" t="s">
        <v>48</v>
      </c>
      <c s="34" t="s">
        <v>93</v>
      </c>
      <c s="34" t="s">
        <v>8226</v>
      </c>
      <c s="35" t="s">
        <v>5</v>
      </c>
      <c s="6" t="s">
        <v>8227</v>
      </c>
      <c s="36" t="s">
        <v>52</v>
      </c>
      <c s="37">
        <v>2</v>
      </c>
      <c s="36">
        <v>0</v>
      </c>
      <c s="36">
        <f>ROUND(G44*H44,6)</f>
      </c>
      <c r="L44" s="38">
        <v>0</v>
      </c>
      <c s="32">
        <f>ROUND(ROUND(L44,2)*ROUND(G44,3),2)</f>
      </c>
      <c s="36" t="s">
        <v>8207</v>
      </c>
      <c>
        <f>(M44*21)/100</f>
      </c>
      <c t="s">
        <v>27</v>
      </c>
    </row>
    <row r="45" spans="1:5" ht="25.5">
      <c r="A45" s="35" t="s">
        <v>54</v>
      </c>
      <c r="E45" s="39" t="s">
        <v>8227</v>
      </c>
    </row>
    <row r="46" spans="1:5" ht="12.75">
      <c r="A46" s="35" t="s">
        <v>56</v>
      </c>
      <c r="E46" s="40" t="s">
        <v>5</v>
      </c>
    </row>
    <row r="47" spans="1:5" ht="12.75">
      <c r="A47" t="s">
        <v>58</v>
      </c>
      <c r="E47" s="39" t="s">
        <v>5</v>
      </c>
    </row>
    <row r="48" spans="1:16" ht="12.75">
      <c r="A48" t="s">
        <v>48</v>
      </c>
      <c s="34" t="s">
        <v>97</v>
      </c>
      <c s="34" t="s">
        <v>8228</v>
      </c>
      <c s="35" t="s">
        <v>7113</v>
      </c>
      <c s="6" t="s">
        <v>8229</v>
      </c>
      <c s="36" t="s">
        <v>52</v>
      </c>
      <c s="37">
        <v>1</v>
      </c>
      <c s="36">
        <v>0</v>
      </c>
      <c s="36">
        <f>ROUND(G48*H48,6)</f>
      </c>
      <c r="L48" s="38">
        <v>0</v>
      </c>
      <c s="32">
        <f>ROUND(ROUND(L48,2)*ROUND(G48,3),2)</f>
      </c>
      <c s="36" t="s">
        <v>8204</v>
      </c>
      <c>
        <f>(M48*21)/100</f>
      </c>
      <c t="s">
        <v>27</v>
      </c>
    </row>
    <row r="49" spans="1:5" ht="12.75">
      <c r="A49" s="35" t="s">
        <v>54</v>
      </c>
      <c r="E49" s="39" t="s">
        <v>8230</v>
      </c>
    </row>
    <row r="50" spans="1:5" ht="12.75">
      <c r="A50" s="35" t="s">
        <v>56</v>
      </c>
      <c r="E50" s="40" t="s">
        <v>5</v>
      </c>
    </row>
    <row r="51" spans="1:5" ht="12.75">
      <c r="A51" t="s">
        <v>58</v>
      </c>
      <c r="E51" s="39" t="s">
        <v>5</v>
      </c>
    </row>
    <row r="52" spans="1:16" ht="12.75">
      <c r="A52" t="s">
        <v>48</v>
      </c>
      <c s="34" t="s">
        <v>101</v>
      </c>
      <c s="34" t="s">
        <v>8231</v>
      </c>
      <c s="35" t="s">
        <v>5</v>
      </c>
      <c s="6" t="s">
        <v>8232</v>
      </c>
      <c s="36" t="s">
        <v>52</v>
      </c>
      <c s="37">
        <v>1</v>
      </c>
      <c s="36">
        <v>0</v>
      </c>
      <c s="36">
        <f>ROUND(G52*H52,6)</f>
      </c>
      <c r="L52" s="38">
        <v>0</v>
      </c>
      <c s="32">
        <f>ROUND(ROUND(L52,2)*ROUND(G52,3),2)</f>
      </c>
      <c s="36" t="s">
        <v>8207</v>
      </c>
      <c>
        <f>(M52*21)/100</f>
      </c>
      <c t="s">
        <v>27</v>
      </c>
    </row>
    <row r="53" spans="1:5" ht="12.75">
      <c r="A53" s="35" t="s">
        <v>54</v>
      </c>
      <c r="E53" s="39" t="s">
        <v>8232</v>
      </c>
    </row>
    <row r="54" spans="1:5" ht="12.75">
      <c r="A54" s="35" t="s">
        <v>56</v>
      </c>
      <c r="E54" s="40" t="s">
        <v>5</v>
      </c>
    </row>
    <row r="55" spans="1:5" ht="12.75">
      <c r="A55" t="s">
        <v>58</v>
      </c>
      <c r="E55" s="39" t="s">
        <v>5</v>
      </c>
    </row>
    <row r="56" spans="1:16" ht="12.75">
      <c r="A56" t="s">
        <v>48</v>
      </c>
      <c s="34" t="s">
        <v>106</v>
      </c>
      <c s="34" t="s">
        <v>8233</v>
      </c>
      <c s="35" t="s">
        <v>7113</v>
      </c>
      <c s="6" t="s">
        <v>8234</v>
      </c>
      <c s="36" t="s">
        <v>52</v>
      </c>
      <c s="37">
        <v>3</v>
      </c>
      <c s="36">
        <v>0</v>
      </c>
      <c s="36">
        <f>ROUND(G56*H56,6)</f>
      </c>
      <c r="L56" s="38">
        <v>0</v>
      </c>
      <c s="32">
        <f>ROUND(ROUND(L56,2)*ROUND(G56,3),2)</f>
      </c>
      <c s="36" t="s">
        <v>8204</v>
      </c>
      <c>
        <f>(M56*21)/100</f>
      </c>
      <c t="s">
        <v>27</v>
      </c>
    </row>
    <row r="57" spans="1:5" ht="25.5">
      <c r="A57" s="35" t="s">
        <v>54</v>
      </c>
      <c r="E57" s="39" t="s">
        <v>8235</v>
      </c>
    </row>
    <row r="58" spans="1:5" ht="12.75">
      <c r="A58" s="35" t="s">
        <v>56</v>
      </c>
      <c r="E58" s="40" t="s">
        <v>5</v>
      </c>
    </row>
    <row r="59" spans="1:5" ht="12.75">
      <c r="A59" t="s">
        <v>58</v>
      </c>
      <c r="E59" s="39" t="s">
        <v>5</v>
      </c>
    </row>
    <row r="60" spans="1:16" ht="12.75">
      <c r="A60" t="s">
        <v>48</v>
      </c>
      <c s="34" t="s">
        <v>107</v>
      </c>
      <c s="34" t="s">
        <v>8236</v>
      </c>
      <c s="35" t="s">
        <v>5</v>
      </c>
      <c s="6" t="s">
        <v>8237</v>
      </c>
      <c s="36" t="s">
        <v>52</v>
      </c>
      <c s="37">
        <v>1</v>
      </c>
      <c s="36">
        <v>0</v>
      </c>
      <c s="36">
        <f>ROUND(G60*H60,6)</f>
      </c>
      <c r="L60" s="38">
        <v>0</v>
      </c>
      <c s="32">
        <f>ROUND(ROUND(L60,2)*ROUND(G60,3),2)</f>
      </c>
      <c s="36" t="s">
        <v>8207</v>
      </c>
      <c>
        <f>(M60*21)/100</f>
      </c>
      <c t="s">
        <v>27</v>
      </c>
    </row>
    <row r="61" spans="1:5" ht="12.75">
      <c r="A61" s="35" t="s">
        <v>54</v>
      </c>
      <c r="E61" s="39" t="s">
        <v>8237</v>
      </c>
    </row>
    <row r="62" spans="1:5" ht="12.75">
      <c r="A62" s="35" t="s">
        <v>56</v>
      </c>
      <c r="E62" s="40" t="s">
        <v>5</v>
      </c>
    </row>
    <row r="63" spans="1:5" ht="12.75">
      <c r="A63" t="s">
        <v>58</v>
      </c>
      <c r="E63" s="39" t="s">
        <v>5</v>
      </c>
    </row>
    <row r="64" spans="1:16" ht="12.75">
      <c r="A64" t="s">
        <v>48</v>
      </c>
      <c s="34" t="s">
        <v>110</v>
      </c>
      <c s="34" t="s">
        <v>8238</v>
      </c>
      <c s="35" t="s">
        <v>5</v>
      </c>
      <c s="6" t="s">
        <v>8239</v>
      </c>
      <c s="36" t="s">
        <v>52</v>
      </c>
      <c s="37">
        <v>2</v>
      </c>
      <c s="36">
        <v>0</v>
      </c>
      <c s="36">
        <f>ROUND(G64*H64,6)</f>
      </c>
      <c r="L64" s="38">
        <v>0</v>
      </c>
      <c s="32">
        <f>ROUND(ROUND(L64,2)*ROUND(G64,3),2)</f>
      </c>
      <c s="36" t="s">
        <v>8207</v>
      </c>
      <c>
        <f>(M64*21)/100</f>
      </c>
      <c t="s">
        <v>27</v>
      </c>
    </row>
    <row r="65" spans="1:5" ht="12.75">
      <c r="A65" s="35" t="s">
        <v>54</v>
      </c>
      <c r="E65" s="39" t="s">
        <v>8239</v>
      </c>
    </row>
    <row r="66" spans="1:5" ht="12.75">
      <c r="A66" s="35" t="s">
        <v>56</v>
      </c>
      <c r="E66" s="40" t="s">
        <v>5</v>
      </c>
    </row>
    <row r="67" spans="1:5" ht="12.75">
      <c r="A67" t="s">
        <v>58</v>
      </c>
      <c r="E67" s="39" t="s">
        <v>5</v>
      </c>
    </row>
    <row r="68" spans="1:16" ht="12.75">
      <c r="A68" t="s">
        <v>48</v>
      </c>
      <c s="34" t="s">
        <v>116</v>
      </c>
      <c s="34" t="s">
        <v>8240</v>
      </c>
      <c s="35" t="s">
        <v>7113</v>
      </c>
      <c s="6" t="s">
        <v>8241</v>
      </c>
      <c s="36" t="s">
        <v>52</v>
      </c>
      <c s="37">
        <v>5</v>
      </c>
      <c s="36">
        <v>0</v>
      </c>
      <c s="36">
        <f>ROUND(G68*H68,6)</f>
      </c>
      <c r="L68" s="38">
        <v>0</v>
      </c>
      <c s="32">
        <f>ROUND(ROUND(L68,2)*ROUND(G68,3),2)</f>
      </c>
      <c s="36" t="s">
        <v>8204</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8242</v>
      </c>
      <c s="35" t="s">
        <v>5</v>
      </c>
      <c s="6" t="s">
        <v>8243</v>
      </c>
      <c s="36" t="s">
        <v>52</v>
      </c>
      <c s="37">
        <v>1</v>
      </c>
      <c s="36">
        <v>0</v>
      </c>
      <c s="36">
        <f>ROUND(G72*H72,6)</f>
      </c>
      <c r="L72" s="38">
        <v>0</v>
      </c>
      <c s="32">
        <f>ROUND(ROUND(L72,2)*ROUND(G72,3),2)</f>
      </c>
      <c s="36" t="s">
        <v>8207</v>
      </c>
      <c>
        <f>(M72*21)/100</f>
      </c>
      <c t="s">
        <v>27</v>
      </c>
    </row>
    <row r="73" spans="1:5" ht="12.75">
      <c r="A73" s="35" t="s">
        <v>54</v>
      </c>
      <c r="E73" s="39" t="s">
        <v>8243</v>
      </c>
    </row>
    <row r="74" spans="1:5" ht="12.75">
      <c r="A74" s="35" t="s">
        <v>56</v>
      </c>
      <c r="E74" s="40" t="s">
        <v>5</v>
      </c>
    </row>
    <row r="75" spans="1:5" ht="12.75">
      <c r="A75" t="s">
        <v>58</v>
      </c>
      <c r="E75" s="39" t="s">
        <v>5</v>
      </c>
    </row>
    <row r="76" spans="1:16" ht="12.75">
      <c r="A76" t="s">
        <v>48</v>
      </c>
      <c s="34" t="s">
        <v>126</v>
      </c>
      <c s="34" t="s">
        <v>8244</v>
      </c>
      <c s="35" t="s">
        <v>5</v>
      </c>
      <c s="6" t="s">
        <v>8245</v>
      </c>
      <c s="36" t="s">
        <v>52</v>
      </c>
      <c s="37">
        <v>3</v>
      </c>
      <c s="36">
        <v>0</v>
      </c>
      <c s="36">
        <f>ROUND(G76*H76,6)</f>
      </c>
      <c r="L76" s="38">
        <v>0</v>
      </c>
      <c s="32">
        <f>ROUND(ROUND(L76,2)*ROUND(G76,3),2)</f>
      </c>
      <c s="36" t="s">
        <v>8207</v>
      </c>
      <c>
        <f>(M76*21)/100</f>
      </c>
      <c t="s">
        <v>27</v>
      </c>
    </row>
    <row r="77" spans="1:5" ht="12.75">
      <c r="A77" s="35" t="s">
        <v>54</v>
      </c>
      <c r="E77" s="39" t="s">
        <v>8245</v>
      </c>
    </row>
    <row r="78" spans="1:5" ht="12.75">
      <c r="A78" s="35" t="s">
        <v>56</v>
      </c>
      <c r="E78" s="40" t="s">
        <v>5</v>
      </c>
    </row>
    <row r="79" spans="1:5" ht="12.75">
      <c r="A79" t="s">
        <v>58</v>
      </c>
      <c r="E79" s="39" t="s">
        <v>5</v>
      </c>
    </row>
    <row r="80" spans="1:16" ht="12.75">
      <c r="A80" t="s">
        <v>48</v>
      </c>
      <c s="34" t="s">
        <v>131</v>
      </c>
      <c s="34" t="s">
        <v>8246</v>
      </c>
      <c s="35" t="s">
        <v>5</v>
      </c>
      <c s="6" t="s">
        <v>8247</v>
      </c>
      <c s="36" t="s">
        <v>52</v>
      </c>
      <c s="37">
        <v>1</v>
      </c>
      <c s="36">
        <v>0</v>
      </c>
      <c s="36">
        <f>ROUND(G80*H80,6)</f>
      </c>
      <c r="L80" s="38">
        <v>0</v>
      </c>
      <c s="32">
        <f>ROUND(ROUND(L80,2)*ROUND(G80,3),2)</f>
      </c>
      <c s="36" t="s">
        <v>8207</v>
      </c>
      <c>
        <f>(M80*21)/100</f>
      </c>
      <c t="s">
        <v>27</v>
      </c>
    </row>
    <row r="81" spans="1:5" ht="12.75">
      <c r="A81" s="35" t="s">
        <v>54</v>
      </c>
      <c r="E81" s="39" t="s">
        <v>8247</v>
      </c>
    </row>
    <row r="82" spans="1:5" ht="12.75">
      <c r="A82" s="35" t="s">
        <v>56</v>
      </c>
      <c r="E82" s="40" t="s">
        <v>5</v>
      </c>
    </row>
    <row r="83" spans="1:5" ht="12.75">
      <c r="A83" t="s">
        <v>58</v>
      </c>
      <c r="E83" s="39" t="s">
        <v>5</v>
      </c>
    </row>
    <row r="84" spans="1:13" ht="12.75">
      <c r="A84" t="s">
        <v>46</v>
      </c>
      <c r="C84" s="31" t="s">
        <v>8248</v>
      </c>
      <c r="E84" s="33" t="s">
        <v>8249</v>
      </c>
      <c r="J84" s="32">
        <f>0</f>
      </c>
      <c s="32">
        <f>0</f>
      </c>
      <c s="32">
        <f>0+L85+L89+L93+L97</f>
      </c>
      <c s="32">
        <f>0+M85+M89+M93+M97</f>
      </c>
    </row>
    <row r="85" spans="1:16" ht="12.75">
      <c r="A85" t="s">
        <v>48</v>
      </c>
      <c s="34" t="s">
        <v>136</v>
      </c>
      <c s="34" t="s">
        <v>8250</v>
      </c>
      <c s="35" t="s">
        <v>5</v>
      </c>
      <c s="6" t="s">
        <v>8251</v>
      </c>
      <c s="36" t="s">
        <v>52</v>
      </c>
      <c s="37">
        <v>1</v>
      </c>
      <c s="36">
        <v>0</v>
      </c>
      <c s="36">
        <f>ROUND(G85*H85,6)</f>
      </c>
      <c r="L85" s="38">
        <v>0</v>
      </c>
      <c s="32">
        <f>ROUND(ROUND(L85,2)*ROUND(G85,3),2)</f>
      </c>
      <c s="36" t="s">
        <v>8207</v>
      </c>
      <c>
        <f>(M85*21)/100</f>
      </c>
      <c t="s">
        <v>27</v>
      </c>
    </row>
    <row r="86" spans="1:5" ht="38.25">
      <c r="A86" s="35" t="s">
        <v>54</v>
      </c>
      <c r="E86" s="39" t="s">
        <v>8252</v>
      </c>
    </row>
    <row r="87" spans="1:5" ht="12.75">
      <c r="A87" s="35" t="s">
        <v>56</v>
      </c>
      <c r="E87" s="40" t="s">
        <v>5</v>
      </c>
    </row>
    <row r="88" spans="1:5" ht="12.75">
      <c r="A88" t="s">
        <v>58</v>
      </c>
      <c r="E88" s="39" t="s">
        <v>5</v>
      </c>
    </row>
    <row r="89" spans="1:16" ht="12.75">
      <c r="A89" t="s">
        <v>48</v>
      </c>
      <c s="34" t="s">
        <v>142</v>
      </c>
      <c s="34" t="s">
        <v>8253</v>
      </c>
      <c s="35" t="s">
        <v>5</v>
      </c>
      <c s="6" t="s">
        <v>8254</v>
      </c>
      <c s="36" t="s">
        <v>52</v>
      </c>
      <c s="37">
        <v>1</v>
      </c>
      <c s="36">
        <v>0</v>
      </c>
      <c s="36">
        <f>ROUND(G89*H89,6)</f>
      </c>
      <c r="L89" s="38">
        <v>0</v>
      </c>
      <c s="32">
        <f>ROUND(ROUND(L89,2)*ROUND(G89,3),2)</f>
      </c>
      <c s="36" t="s">
        <v>8207</v>
      </c>
      <c>
        <f>(M89*21)/100</f>
      </c>
      <c t="s">
        <v>27</v>
      </c>
    </row>
    <row r="90" spans="1:5" ht="38.25">
      <c r="A90" s="35" t="s">
        <v>54</v>
      </c>
      <c r="E90" s="39" t="s">
        <v>8252</v>
      </c>
    </row>
    <row r="91" spans="1:5" ht="12.75">
      <c r="A91" s="35" t="s">
        <v>56</v>
      </c>
      <c r="E91" s="40" t="s">
        <v>5</v>
      </c>
    </row>
    <row r="92" spans="1:5" ht="12.75">
      <c r="A92" t="s">
        <v>58</v>
      </c>
      <c r="E92" s="39" t="s">
        <v>5</v>
      </c>
    </row>
    <row r="93" spans="1:16" ht="12.75">
      <c r="A93" t="s">
        <v>48</v>
      </c>
      <c s="34" t="s">
        <v>147</v>
      </c>
      <c s="34" t="s">
        <v>8255</v>
      </c>
      <c s="35" t="s">
        <v>5</v>
      </c>
      <c s="6" t="s">
        <v>8256</v>
      </c>
      <c s="36" t="s">
        <v>52</v>
      </c>
      <c s="37">
        <v>4</v>
      </c>
      <c s="36">
        <v>0</v>
      </c>
      <c s="36">
        <f>ROUND(G93*H93,6)</f>
      </c>
      <c r="L93" s="38">
        <v>0</v>
      </c>
      <c s="32">
        <f>ROUND(ROUND(L93,2)*ROUND(G93,3),2)</f>
      </c>
      <c s="36" t="s">
        <v>8207</v>
      </c>
      <c>
        <f>(M93*21)/100</f>
      </c>
      <c t="s">
        <v>27</v>
      </c>
    </row>
    <row r="94" spans="1:5" ht="38.25">
      <c r="A94" s="35" t="s">
        <v>54</v>
      </c>
      <c r="E94" s="39" t="s">
        <v>8252</v>
      </c>
    </row>
    <row r="95" spans="1:5" ht="12.75">
      <c r="A95" s="35" t="s">
        <v>56</v>
      </c>
      <c r="E95" s="40" t="s">
        <v>5</v>
      </c>
    </row>
    <row r="96" spans="1:5" ht="12.75">
      <c r="A96" t="s">
        <v>58</v>
      </c>
      <c r="E96" s="39" t="s">
        <v>5</v>
      </c>
    </row>
    <row r="97" spans="1:16" ht="12.75">
      <c r="A97" t="s">
        <v>48</v>
      </c>
      <c s="34" t="s">
        <v>152</v>
      </c>
      <c s="34" t="s">
        <v>8257</v>
      </c>
      <c s="35" t="s">
        <v>5</v>
      </c>
      <c s="6" t="s">
        <v>8258</v>
      </c>
      <c s="36" t="s">
        <v>52</v>
      </c>
      <c s="37">
        <v>1</v>
      </c>
      <c s="36">
        <v>0</v>
      </c>
      <c s="36">
        <f>ROUND(G97*H97,6)</f>
      </c>
      <c r="L97" s="38">
        <v>0</v>
      </c>
      <c s="32">
        <f>ROUND(ROUND(L97,2)*ROUND(G97,3),2)</f>
      </c>
      <c s="36" t="s">
        <v>8207</v>
      </c>
      <c>
        <f>(M97*21)/100</f>
      </c>
      <c t="s">
        <v>27</v>
      </c>
    </row>
    <row r="98" spans="1:5" ht="38.25">
      <c r="A98" s="35" t="s">
        <v>54</v>
      </c>
      <c r="E98" s="39" t="s">
        <v>8252</v>
      </c>
    </row>
    <row r="99" spans="1:5" ht="12.75">
      <c r="A99" s="35" t="s">
        <v>56</v>
      </c>
      <c r="E99" s="40" t="s">
        <v>5</v>
      </c>
    </row>
    <row r="100" spans="1:5" ht="12.75">
      <c r="A100" t="s">
        <v>58</v>
      </c>
      <c r="E100" s="39" t="s">
        <v>5</v>
      </c>
    </row>
    <row r="101" spans="1:13" ht="12.75">
      <c r="A101" t="s">
        <v>46</v>
      </c>
      <c r="C101" s="31" t="s">
        <v>8259</v>
      </c>
      <c r="E101" s="33" t="s">
        <v>8260</v>
      </c>
      <c r="J101" s="32">
        <f>0</f>
      </c>
      <c s="32">
        <f>0</f>
      </c>
      <c s="32">
        <f>0+L102+L106+L110+L114+L118+L122+L126+L130+L134</f>
      </c>
      <c s="32">
        <f>0+M102+M106+M110+M114+M118+M122+M126+M130+M134</f>
      </c>
    </row>
    <row r="102" spans="1:16" ht="12.75">
      <c r="A102" t="s">
        <v>48</v>
      </c>
      <c s="34" t="s">
        <v>156</v>
      </c>
      <c s="34" t="s">
        <v>8261</v>
      </c>
      <c s="35" t="s">
        <v>5</v>
      </c>
      <c s="6" t="s">
        <v>8262</v>
      </c>
      <c s="36" t="s">
        <v>52</v>
      </c>
      <c s="37">
        <v>2</v>
      </c>
      <c s="36">
        <v>0</v>
      </c>
      <c s="36">
        <f>ROUND(G102*H102,6)</f>
      </c>
      <c r="L102" s="38">
        <v>0</v>
      </c>
      <c s="32">
        <f>ROUND(ROUND(L102,2)*ROUND(G102,3),2)</f>
      </c>
      <c s="36" t="s">
        <v>8207</v>
      </c>
      <c>
        <f>(M102*21)/100</f>
      </c>
      <c t="s">
        <v>27</v>
      </c>
    </row>
    <row r="103" spans="1:5" ht="63.75">
      <c r="A103" s="35" t="s">
        <v>54</v>
      </c>
      <c r="E103" s="39" t="s">
        <v>8263</v>
      </c>
    </row>
    <row r="104" spans="1:5" ht="12.75">
      <c r="A104" s="35" t="s">
        <v>56</v>
      </c>
      <c r="E104" s="40" t="s">
        <v>5</v>
      </c>
    </row>
    <row r="105" spans="1:5" ht="12.75">
      <c r="A105" t="s">
        <v>58</v>
      </c>
      <c r="E105" s="39" t="s">
        <v>5</v>
      </c>
    </row>
    <row r="106" spans="1:16" ht="12.75">
      <c r="A106" t="s">
        <v>48</v>
      </c>
      <c s="34" t="s">
        <v>160</v>
      </c>
      <c s="34" t="s">
        <v>8264</v>
      </c>
      <c s="35" t="s">
        <v>5</v>
      </c>
      <c s="6" t="s">
        <v>8265</v>
      </c>
      <c s="36" t="s">
        <v>52</v>
      </c>
      <c s="37">
        <v>1</v>
      </c>
      <c s="36">
        <v>0</v>
      </c>
      <c s="36">
        <f>ROUND(G106*H106,6)</f>
      </c>
      <c r="L106" s="38">
        <v>0</v>
      </c>
      <c s="32">
        <f>ROUND(ROUND(L106,2)*ROUND(G106,3),2)</f>
      </c>
      <c s="36" t="s">
        <v>8207</v>
      </c>
      <c>
        <f>(M106*21)/100</f>
      </c>
      <c t="s">
        <v>27</v>
      </c>
    </row>
    <row r="107" spans="1:5" ht="63.75">
      <c r="A107" s="35" t="s">
        <v>54</v>
      </c>
      <c r="E107" s="39" t="s">
        <v>8263</v>
      </c>
    </row>
    <row r="108" spans="1:5" ht="12.75">
      <c r="A108" s="35" t="s">
        <v>56</v>
      </c>
      <c r="E108" s="40" t="s">
        <v>5</v>
      </c>
    </row>
    <row r="109" spans="1:5" ht="12.75">
      <c r="A109" t="s">
        <v>58</v>
      </c>
      <c r="E109" s="39" t="s">
        <v>5</v>
      </c>
    </row>
    <row r="110" spans="1:16" ht="12.75">
      <c r="A110" t="s">
        <v>48</v>
      </c>
      <c s="34" t="s">
        <v>166</v>
      </c>
      <c s="34" t="s">
        <v>8266</v>
      </c>
      <c s="35" t="s">
        <v>5</v>
      </c>
      <c s="6" t="s">
        <v>8267</v>
      </c>
      <c s="36" t="s">
        <v>52</v>
      </c>
      <c s="37">
        <v>1</v>
      </c>
      <c s="36">
        <v>0</v>
      </c>
      <c s="36">
        <f>ROUND(G110*H110,6)</f>
      </c>
      <c r="L110" s="38">
        <v>0</v>
      </c>
      <c s="32">
        <f>ROUND(ROUND(L110,2)*ROUND(G110,3),2)</f>
      </c>
      <c s="36" t="s">
        <v>8207</v>
      </c>
      <c>
        <f>(M110*21)/100</f>
      </c>
      <c t="s">
        <v>27</v>
      </c>
    </row>
    <row r="111" spans="1:5" ht="63.75">
      <c r="A111" s="35" t="s">
        <v>54</v>
      </c>
      <c r="E111" s="39" t="s">
        <v>8263</v>
      </c>
    </row>
    <row r="112" spans="1:5" ht="12.75">
      <c r="A112" s="35" t="s">
        <v>56</v>
      </c>
      <c r="E112" s="40" t="s">
        <v>5</v>
      </c>
    </row>
    <row r="113" spans="1:5" ht="12.75">
      <c r="A113" t="s">
        <v>58</v>
      </c>
      <c r="E113" s="39" t="s">
        <v>5</v>
      </c>
    </row>
    <row r="114" spans="1:16" ht="12.75">
      <c r="A114" t="s">
        <v>48</v>
      </c>
      <c s="34" t="s">
        <v>171</v>
      </c>
      <c s="34" t="s">
        <v>8268</v>
      </c>
      <c s="35" t="s">
        <v>7113</v>
      </c>
      <c s="6" t="s">
        <v>8269</v>
      </c>
      <c s="36" t="s">
        <v>52</v>
      </c>
      <c s="37">
        <v>2</v>
      </c>
      <c s="36">
        <v>0</v>
      </c>
      <c s="36">
        <f>ROUND(G114*H114,6)</f>
      </c>
      <c r="L114" s="38">
        <v>0</v>
      </c>
      <c s="32">
        <f>ROUND(ROUND(L114,2)*ROUND(G114,3),2)</f>
      </c>
      <c s="36" t="s">
        <v>8204</v>
      </c>
      <c>
        <f>(M114*21)/100</f>
      </c>
      <c t="s">
        <v>27</v>
      </c>
    </row>
    <row r="115" spans="1:5" ht="12.75">
      <c r="A115" s="35" t="s">
        <v>54</v>
      </c>
      <c r="E115" s="39" t="s">
        <v>8270</v>
      </c>
    </row>
    <row r="116" spans="1:5" ht="12.75">
      <c r="A116" s="35" t="s">
        <v>56</v>
      </c>
      <c r="E116" s="40" t="s">
        <v>5</v>
      </c>
    </row>
    <row r="117" spans="1:5" ht="12.75">
      <c r="A117" t="s">
        <v>58</v>
      </c>
      <c r="E117" s="39" t="s">
        <v>5</v>
      </c>
    </row>
    <row r="118" spans="1:16" ht="12.75">
      <c r="A118" t="s">
        <v>48</v>
      </c>
      <c s="34" t="s">
        <v>176</v>
      </c>
      <c s="34" t="s">
        <v>8271</v>
      </c>
      <c s="35" t="s">
        <v>5</v>
      </c>
      <c s="6" t="s">
        <v>8272</v>
      </c>
      <c s="36" t="s">
        <v>52</v>
      </c>
      <c s="37">
        <v>2</v>
      </c>
      <c s="36">
        <v>0</v>
      </c>
      <c s="36">
        <f>ROUND(G118*H118,6)</f>
      </c>
      <c r="L118" s="38">
        <v>0</v>
      </c>
      <c s="32">
        <f>ROUND(ROUND(L118,2)*ROUND(G118,3),2)</f>
      </c>
      <c s="36" t="s">
        <v>8207</v>
      </c>
      <c>
        <f>(M118*21)/100</f>
      </c>
      <c t="s">
        <v>27</v>
      </c>
    </row>
    <row r="119" spans="1:5" ht="38.25">
      <c r="A119" s="35" t="s">
        <v>54</v>
      </c>
      <c r="E119" s="39" t="s">
        <v>8273</v>
      </c>
    </row>
    <row r="120" spans="1:5" ht="12.75">
      <c r="A120" s="35" t="s">
        <v>56</v>
      </c>
      <c r="E120" s="40" t="s">
        <v>5</v>
      </c>
    </row>
    <row r="121" spans="1:5" ht="12.75">
      <c r="A121" t="s">
        <v>58</v>
      </c>
      <c r="E121" s="39" t="s">
        <v>5</v>
      </c>
    </row>
    <row r="122" spans="1:16" ht="12.75">
      <c r="A122" t="s">
        <v>48</v>
      </c>
      <c s="34" t="s">
        <v>183</v>
      </c>
      <c s="34" t="s">
        <v>8274</v>
      </c>
      <c s="35" t="s">
        <v>7113</v>
      </c>
      <c s="6" t="s">
        <v>8275</v>
      </c>
      <c s="36" t="s">
        <v>52</v>
      </c>
      <c s="37">
        <v>15</v>
      </c>
      <c s="36">
        <v>0</v>
      </c>
      <c s="36">
        <f>ROUND(G122*H122,6)</f>
      </c>
      <c r="L122" s="38">
        <v>0</v>
      </c>
      <c s="32">
        <f>ROUND(ROUND(L122,2)*ROUND(G122,3),2)</f>
      </c>
      <c s="36" t="s">
        <v>8204</v>
      </c>
      <c>
        <f>(M122*21)/100</f>
      </c>
      <c t="s">
        <v>27</v>
      </c>
    </row>
    <row r="123" spans="1:5" ht="38.25">
      <c r="A123" s="35" t="s">
        <v>54</v>
      </c>
      <c r="E123" s="39" t="s">
        <v>8276</v>
      </c>
    </row>
    <row r="124" spans="1:5" ht="12.75">
      <c r="A124" s="35" t="s">
        <v>56</v>
      </c>
      <c r="E124" s="40" t="s">
        <v>5</v>
      </c>
    </row>
    <row r="125" spans="1:5" ht="12.75">
      <c r="A125" t="s">
        <v>58</v>
      </c>
      <c r="E125" s="39" t="s">
        <v>5</v>
      </c>
    </row>
    <row r="126" spans="1:16" ht="12.75">
      <c r="A126" t="s">
        <v>48</v>
      </c>
      <c s="34" t="s">
        <v>188</v>
      </c>
      <c s="34" t="s">
        <v>8277</v>
      </c>
      <c s="35" t="s">
        <v>5</v>
      </c>
      <c s="6" t="s">
        <v>8278</v>
      </c>
      <c s="36" t="s">
        <v>52</v>
      </c>
      <c s="37">
        <v>4</v>
      </c>
      <c s="36">
        <v>0</v>
      </c>
      <c s="36">
        <f>ROUND(G126*H126,6)</f>
      </c>
      <c r="L126" s="38">
        <v>0</v>
      </c>
      <c s="32">
        <f>ROUND(ROUND(L126,2)*ROUND(G126,3),2)</f>
      </c>
      <c s="36" t="s">
        <v>8207</v>
      </c>
      <c>
        <f>(M126*21)/100</f>
      </c>
      <c t="s">
        <v>27</v>
      </c>
    </row>
    <row r="127" spans="1:5" ht="38.25">
      <c r="A127" s="35" t="s">
        <v>54</v>
      </c>
      <c r="E127" s="39" t="s">
        <v>8273</v>
      </c>
    </row>
    <row r="128" spans="1:5" ht="12.75">
      <c r="A128" s="35" t="s">
        <v>56</v>
      </c>
      <c r="E128" s="40" t="s">
        <v>5</v>
      </c>
    </row>
    <row r="129" spans="1:5" ht="12.75">
      <c r="A129" t="s">
        <v>58</v>
      </c>
      <c r="E129" s="39" t="s">
        <v>5</v>
      </c>
    </row>
    <row r="130" spans="1:16" ht="12.75">
      <c r="A130" t="s">
        <v>48</v>
      </c>
      <c s="34" t="s">
        <v>193</v>
      </c>
      <c s="34" t="s">
        <v>8279</v>
      </c>
      <c s="35" t="s">
        <v>5</v>
      </c>
      <c s="6" t="s">
        <v>8280</v>
      </c>
      <c s="36" t="s">
        <v>52</v>
      </c>
      <c s="37">
        <v>10</v>
      </c>
      <c s="36">
        <v>0</v>
      </c>
      <c s="36">
        <f>ROUND(G130*H130,6)</f>
      </c>
      <c r="L130" s="38">
        <v>0</v>
      </c>
      <c s="32">
        <f>ROUND(ROUND(L130,2)*ROUND(G130,3),2)</f>
      </c>
      <c s="36" t="s">
        <v>8207</v>
      </c>
      <c>
        <f>(M130*21)/100</f>
      </c>
      <c t="s">
        <v>27</v>
      </c>
    </row>
    <row r="131" spans="1:5" ht="38.25">
      <c r="A131" s="35" t="s">
        <v>54</v>
      </c>
      <c r="E131" s="39" t="s">
        <v>8273</v>
      </c>
    </row>
    <row r="132" spans="1:5" ht="12.75">
      <c r="A132" s="35" t="s">
        <v>56</v>
      </c>
      <c r="E132" s="40" t="s">
        <v>5</v>
      </c>
    </row>
    <row r="133" spans="1:5" ht="12.75">
      <c r="A133" t="s">
        <v>58</v>
      </c>
      <c r="E133" s="39" t="s">
        <v>5</v>
      </c>
    </row>
    <row r="134" spans="1:16" ht="12.75">
      <c r="A134" t="s">
        <v>48</v>
      </c>
      <c s="34" t="s">
        <v>198</v>
      </c>
      <c s="34" t="s">
        <v>8281</v>
      </c>
      <c s="35" t="s">
        <v>5</v>
      </c>
      <c s="6" t="s">
        <v>8282</v>
      </c>
      <c s="36" t="s">
        <v>52</v>
      </c>
      <c s="37">
        <v>1</v>
      </c>
      <c s="36">
        <v>0</v>
      </c>
      <c s="36">
        <f>ROUND(G134*H134,6)</f>
      </c>
      <c r="L134" s="38">
        <v>0</v>
      </c>
      <c s="32">
        <f>ROUND(ROUND(L134,2)*ROUND(G134,3),2)</f>
      </c>
      <c s="36" t="s">
        <v>8207</v>
      </c>
      <c>
        <f>(M134*21)/100</f>
      </c>
      <c t="s">
        <v>27</v>
      </c>
    </row>
    <row r="135" spans="1:5" ht="38.25">
      <c r="A135" s="35" t="s">
        <v>54</v>
      </c>
      <c r="E135" s="39" t="s">
        <v>8273</v>
      </c>
    </row>
    <row r="136" spans="1:5" ht="12.75">
      <c r="A136" s="35" t="s">
        <v>56</v>
      </c>
      <c r="E136" s="40" t="s">
        <v>5</v>
      </c>
    </row>
    <row r="137" spans="1:5" ht="12.75">
      <c r="A137" t="s">
        <v>58</v>
      </c>
      <c r="E137" s="39" t="s">
        <v>5</v>
      </c>
    </row>
    <row r="138" spans="1:13" ht="12.75">
      <c r="A138" t="s">
        <v>46</v>
      </c>
      <c r="C138" s="31" t="s">
        <v>8283</v>
      </c>
      <c r="E138" s="33" t="s">
        <v>8284</v>
      </c>
      <c r="J138" s="32">
        <f>0</f>
      </c>
      <c s="32">
        <f>0</f>
      </c>
      <c s="32">
        <f>0+L139+L143+L147+L151+L155+L159+L163+L167+L171+L175+L179+L183+L187+L191+L195+L199+L203</f>
      </c>
      <c s="32">
        <f>0+M139+M143+M147+M151+M155+M159+M163+M167+M171+M175+M179+M183+M187+M191+M195+M199+M203</f>
      </c>
    </row>
    <row r="139" spans="1:16" ht="12.75">
      <c r="A139" t="s">
        <v>48</v>
      </c>
      <c s="34" t="s">
        <v>204</v>
      </c>
      <c s="34" t="s">
        <v>8285</v>
      </c>
      <c s="35" t="s">
        <v>7113</v>
      </c>
      <c s="6" t="s">
        <v>8286</v>
      </c>
      <c s="36" t="s">
        <v>163</v>
      </c>
      <c s="37">
        <v>97</v>
      </c>
      <c s="36">
        <v>0</v>
      </c>
      <c s="36">
        <f>ROUND(G139*H139,6)</f>
      </c>
      <c r="L139" s="38">
        <v>0</v>
      </c>
      <c s="32">
        <f>ROUND(ROUND(L139,2)*ROUND(G139,3),2)</f>
      </c>
      <c s="36" t="s">
        <v>8204</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8287</v>
      </c>
      <c s="35" t="s">
        <v>7113</v>
      </c>
      <c s="6" t="s">
        <v>8288</v>
      </c>
      <c s="36" t="s">
        <v>163</v>
      </c>
      <c s="37">
        <v>97</v>
      </c>
      <c s="36">
        <v>0</v>
      </c>
      <c s="36">
        <f>ROUND(G143*H143,6)</f>
      </c>
      <c r="L143" s="38">
        <v>0</v>
      </c>
      <c s="32">
        <f>ROUND(ROUND(L143,2)*ROUND(G143,3),2)</f>
      </c>
      <c s="36" t="s">
        <v>8204</v>
      </c>
      <c>
        <f>(M143*21)/100</f>
      </c>
      <c t="s">
        <v>27</v>
      </c>
    </row>
    <row r="144" spans="1:5" ht="140.25">
      <c r="A144" s="35" t="s">
        <v>54</v>
      </c>
      <c r="E144" s="39" t="s">
        <v>8289</v>
      </c>
    </row>
    <row r="145" spans="1:5" ht="25.5">
      <c r="A145" s="35" t="s">
        <v>56</v>
      </c>
      <c r="E145" s="40" t="s">
        <v>8290</v>
      </c>
    </row>
    <row r="146" spans="1:5" ht="12.75">
      <c r="A146" t="s">
        <v>58</v>
      </c>
      <c r="E146" s="39" t="s">
        <v>5</v>
      </c>
    </row>
    <row r="147" spans="1:16" ht="12.75">
      <c r="A147" t="s">
        <v>48</v>
      </c>
      <c s="34" t="s">
        <v>212</v>
      </c>
      <c s="34" t="s">
        <v>8291</v>
      </c>
      <c s="35" t="s">
        <v>7113</v>
      </c>
      <c s="6" t="s">
        <v>8292</v>
      </c>
      <c s="36" t="s">
        <v>163</v>
      </c>
      <c s="37">
        <v>6</v>
      </c>
      <c s="36">
        <v>0</v>
      </c>
      <c s="36">
        <f>ROUND(G147*H147,6)</f>
      </c>
      <c r="L147" s="38">
        <v>0</v>
      </c>
      <c s="32">
        <f>ROUND(ROUND(L147,2)*ROUND(G147,3),2)</f>
      </c>
      <c s="36" t="s">
        <v>8204</v>
      </c>
      <c>
        <f>(M147*21)/100</f>
      </c>
      <c t="s">
        <v>27</v>
      </c>
    </row>
    <row r="148" spans="1:5" ht="12.75">
      <c r="A148" s="35" t="s">
        <v>54</v>
      </c>
      <c r="E148" s="39" t="s">
        <v>8293</v>
      </c>
    </row>
    <row r="149" spans="1:5" ht="12.75">
      <c r="A149" s="35" t="s">
        <v>56</v>
      </c>
      <c r="E149" s="40" t="s">
        <v>5</v>
      </c>
    </row>
    <row r="150" spans="1:5" ht="12.75">
      <c r="A150" t="s">
        <v>58</v>
      </c>
      <c r="E150" s="39" t="s">
        <v>5</v>
      </c>
    </row>
    <row r="151" spans="1:16" ht="12.75">
      <c r="A151" t="s">
        <v>48</v>
      </c>
      <c s="34" t="s">
        <v>218</v>
      </c>
      <c s="34" t="s">
        <v>8294</v>
      </c>
      <c s="35" t="s">
        <v>5</v>
      </c>
      <c s="6" t="s">
        <v>8295</v>
      </c>
      <c s="36" t="s">
        <v>163</v>
      </c>
      <c s="37">
        <v>6</v>
      </c>
      <c s="36">
        <v>0</v>
      </c>
      <c s="36">
        <f>ROUND(G151*H151,6)</f>
      </c>
      <c r="L151" s="38">
        <v>0</v>
      </c>
      <c s="32">
        <f>ROUND(ROUND(L151,2)*ROUND(G151,3),2)</f>
      </c>
      <c s="36" t="s">
        <v>8207</v>
      </c>
      <c>
        <f>(M151*21)/100</f>
      </c>
      <c t="s">
        <v>27</v>
      </c>
    </row>
    <row r="152" spans="1:5" ht="127.5">
      <c r="A152" s="35" t="s">
        <v>54</v>
      </c>
      <c r="E152" s="39" t="s">
        <v>8296</v>
      </c>
    </row>
    <row r="153" spans="1:5" ht="25.5">
      <c r="A153" s="35" t="s">
        <v>56</v>
      </c>
      <c r="E153" s="40" t="s">
        <v>8297</v>
      </c>
    </row>
    <row r="154" spans="1:5" ht="12.75">
      <c r="A154" t="s">
        <v>58</v>
      </c>
      <c r="E154" s="39" t="s">
        <v>5</v>
      </c>
    </row>
    <row r="155" spans="1:16" ht="12.75">
      <c r="A155" t="s">
        <v>48</v>
      </c>
      <c s="34" t="s">
        <v>226</v>
      </c>
      <c s="34" t="s">
        <v>8298</v>
      </c>
      <c s="35" t="s">
        <v>7113</v>
      </c>
      <c s="6" t="s">
        <v>8299</v>
      </c>
      <c s="36" t="s">
        <v>163</v>
      </c>
      <c s="37">
        <v>115</v>
      </c>
      <c s="36">
        <v>0</v>
      </c>
      <c s="36">
        <f>ROUND(G155*H155,6)</f>
      </c>
      <c r="L155" s="38">
        <v>0</v>
      </c>
      <c s="32">
        <f>ROUND(ROUND(L155,2)*ROUND(G155,3),2)</f>
      </c>
      <c s="36" t="s">
        <v>8204</v>
      </c>
      <c>
        <f>(M155*21)/100</f>
      </c>
      <c t="s">
        <v>27</v>
      </c>
    </row>
    <row r="156" spans="1:5" ht="25.5">
      <c r="A156" s="35" t="s">
        <v>54</v>
      </c>
      <c r="E156" s="39" t="s">
        <v>8300</v>
      </c>
    </row>
    <row r="157" spans="1:5" ht="12.75">
      <c r="A157" s="35" t="s">
        <v>56</v>
      </c>
      <c r="E157" s="40" t="s">
        <v>5</v>
      </c>
    </row>
    <row r="158" spans="1:5" ht="12.75">
      <c r="A158" t="s">
        <v>58</v>
      </c>
      <c r="E158" s="39" t="s">
        <v>5</v>
      </c>
    </row>
    <row r="159" spans="1:16" ht="12.75">
      <c r="A159" t="s">
        <v>48</v>
      </c>
      <c s="34" t="s">
        <v>231</v>
      </c>
      <c s="34" t="s">
        <v>8301</v>
      </c>
      <c s="35" t="s">
        <v>5</v>
      </c>
      <c s="6" t="s">
        <v>8302</v>
      </c>
      <c s="36" t="s">
        <v>163</v>
      </c>
      <c s="37">
        <v>30</v>
      </c>
      <c s="36">
        <v>0</v>
      </c>
      <c s="36">
        <f>ROUND(G159*H159,6)</f>
      </c>
      <c r="L159" s="38">
        <v>0</v>
      </c>
      <c s="32">
        <f>ROUND(ROUND(L159,2)*ROUND(G159,3),2)</f>
      </c>
      <c s="36" t="s">
        <v>8207</v>
      </c>
      <c>
        <f>(M159*21)/100</f>
      </c>
      <c t="s">
        <v>27</v>
      </c>
    </row>
    <row r="160" spans="1:5" ht="127.5">
      <c r="A160" s="35" t="s">
        <v>54</v>
      </c>
      <c r="E160" s="39" t="s">
        <v>8296</v>
      </c>
    </row>
    <row r="161" spans="1:5" ht="25.5">
      <c r="A161" s="35" t="s">
        <v>56</v>
      </c>
      <c r="E161" s="40" t="s">
        <v>8303</v>
      </c>
    </row>
    <row r="162" spans="1:5" ht="12.75">
      <c r="A162" t="s">
        <v>58</v>
      </c>
      <c r="E162" s="39" t="s">
        <v>5</v>
      </c>
    </row>
    <row r="163" spans="1:16" ht="12.75">
      <c r="A163" t="s">
        <v>48</v>
      </c>
      <c s="34" t="s">
        <v>236</v>
      </c>
      <c s="34" t="s">
        <v>8304</v>
      </c>
      <c s="35" t="s">
        <v>5</v>
      </c>
      <c s="6" t="s">
        <v>8305</v>
      </c>
      <c s="36" t="s">
        <v>163</v>
      </c>
      <c s="37">
        <v>85</v>
      </c>
      <c s="36">
        <v>0</v>
      </c>
      <c s="36">
        <f>ROUND(G163*H163,6)</f>
      </c>
      <c r="L163" s="38">
        <v>0</v>
      </c>
      <c s="32">
        <f>ROUND(ROUND(L163,2)*ROUND(G163,3),2)</f>
      </c>
      <c s="36" t="s">
        <v>8207</v>
      </c>
      <c>
        <f>(M163*21)/100</f>
      </c>
      <c t="s">
        <v>27</v>
      </c>
    </row>
    <row r="164" spans="1:5" ht="127.5">
      <c r="A164" s="35" t="s">
        <v>54</v>
      </c>
      <c r="E164" s="39" t="s">
        <v>8296</v>
      </c>
    </row>
    <row r="165" spans="1:5" ht="25.5">
      <c r="A165" s="35" t="s">
        <v>56</v>
      </c>
      <c r="E165" s="40" t="s">
        <v>8306</v>
      </c>
    </row>
    <row r="166" spans="1:5" ht="12.75">
      <c r="A166" t="s">
        <v>58</v>
      </c>
      <c r="E166" s="39" t="s">
        <v>5</v>
      </c>
    </row>
    <row r="167" spans="1:16" ht="12.75">
      <c r="A167" t="s">
        <v>48</v>
      </c>
      <c s="34" t="s">
        <v>242</v>
      </c>
      <c s="34" t="s">
        <v>8307</v>
      </c>
      <c s="35" t="s">
        <v>7113</v>
      </c>
      <c s="6" t="s">
        <v>8308</v>
      </c>
      <c s="36" t="s">
        <v>163</v>
      </c>
      <c s="37">
        <v>194</v>
      </c>
      <c s="36">
        <v>0</v>
      </c>
      <c s="36">
        <f>ROUND(G167*H167,6)</f>
      </c>
      <c r="L167" s="38">
        <v>0</v>
      </c>
      <c s="32">
        <f>ROUND(ROUND(L167,2)*ROUND(G167,3),2)</f>
      </c>
      <c s="36" t="s">
        <v>8204</v>
      </c>
      <c>
        <f>(M167*21)/100</f>
      </c>
      <c t="s">
        <v>27</v>
      </c>
    </row>
    <row r="168" spans="1:5" ht="63.75">
      <c r="A168" s="35" t="s">
        <v>54</v>
      </c>
      <c r="E168" s="39" t="s">
        <v>8309</v>
      </c>
    </row>
    <row r="169" spans="1:5" ht="12.75">
      <c r="A169" s="35" t="s">
        <v>56</v>
      </c>
      <c r="E169" s="40" t="s">
        <v>5</v>
      </c>
    </row>
    <row r="170" spans="1:5" ht="12.75">
      <c r="A170" t="s">
        <v>58</v>
      </c>
      <c r="E170" s="39" t="s">
        <v>5</v>
      </c>
    </row>
    <row r="171" spans="1:16" ht="12.75">
      <c r="A171" t="s">
        <v>48</v>
      </c>
      <c s="34" t="s">
        <v>250</v>
      </c>
      <c s="34" t="s">
        <v>8310</v>
      </c>
      <c s="35" t="s">
        <v>5</v>
      </c>
      <c s="6" t="s">
        <v>8311</v>
      </c>
      <c s="36" t="s">
        <v>163</v>
      </c>
      <c s="37">
        <v>50</v>
      </c>
      <c s="36">
        <v>0</v>
      </c>
      <c s="36">
        <f>ROUND(G171*H171,6)</f>
      </c>
      <c r="L171" s="38">
        <v>0</v>
      </c>
      <c s="32">
        <f>ROUND(ROUND(L171,2)*ROUND(G171,3),2)</f>
      </c>
      <c s="36" t="s">
        <v>8207</v>
      </c>
      <c>
        <f>(M171*21)/100</f>
      </c>
      <c t="s">
        <v>27</v>
      </c>
    </row>
    <row r="172" spans="1:5" ht="127.5">
      <c r="A172" s="35" t="s">
        <v>54</v>
      </c>
      <c r="E172" s="39" t="s">
        <v>8296</v>
      </c>
    </row>
    <row r="173" spans="1:5" ht="25.5">
      <c r="A173" s="35" t="s">
        <v>56</v>
      </c>
      <c r="E173" s="40" t="s">
        <v>8312</v>
      </c>
    </row>
    <row r="174" spans="1:5" ht="12.75">
      <c r="A174" t="s">
        <v>58</v>
      </c>
      <c r="E174" s="39" t="s">
        <v>5</v>
      </c>
    </row>
    <row r="175" spans="1:16" ht="12.75">
      <c r="A175" t="s">
        <v>48</v>
      </c>
      <c s="34" t="s">
        <v>258</v>
      </c>
      <c s="34" t="s">
        <v>8313</v>
      </c>
      <c s="35" t="s">
        <v>5</v>
      </c>
      <c s="6" t="s">
        <v>8314</v>
      </c>
      <c s="36" t="s">
        <v>163</v>
      </c>
      <c s="37">
        <v>4</v>
      </c>
      <c s="36">
        <v>0</v>
      </c>
      <c s="36">
        <f>ROUND(G175*H175,6)</f>
      </c>
      <c r="L175" s="38">
        <v>0</v>
      </c>
      <c s="32">
        <f>ROUND(ROUND(L175,2)*ROUND(G175,3),2)</f>
      </c>
      <c s="36" t="s">
        <v>8207</v>
      </c>
      <c>
        <f>(M175*21)/100</f>
      </c>
      <c t="s">
        <v>27</v>
      </c>
    </row>
    <row r="176" spans="1:5" ht="127.5">
      <c r="A176" s="35" t="s">
        <v>54</v>
      </c>
      <c r="E176" s="39" t="s">
        <v>8296</v>
      </c>
    </row>
    <row r="177" spans="1:5" ht="25.5">
      <c r="A177" s="35" t="s">
        <v>56</v>
      </c>
      <c r="E177" s="40" t="s">
        <v>8315</v>
      </c>
    </row>
    <row r="178" spans="1:5" ht="12.75">
      <c r="A178" t="s">
        <v>58</v>
      </c>
      <c r="E178" s="39" t="s">
        <v>5</v>
      </c>
    </row>
    <row r="179" spans="1:16" ht="12.75">
      <c r="A179" t="s">
        <v>48</v>
      </c>
      <c s="34" t="s">
        <v>987</v>
      </c>
      <c s="34" t="s">
        <v>8316</v>
      </c>
      <c s="35" t="s">
        <v>5</v>
      </c>
      <c s="6" t="s">
        <v>8317</v>
      </c>
      <c s="36" t="s">
        <v>163</v>
      </c>
      <c s="37">
        <v>83</v>
      </c>
      <c s="36">
        <v>0</v>
      </c>
      <c s="36">
        <f>ROUND(G179*H179,6)</f>
      </c>
      <c r="L179" s="38">
        <v>0</v>
      </c>
      <c s="32">
        <f>ROUND(ROUND(L179,2)*ROUND(G179,3),2)</f>
      </c>
      <c s="36" t="s">
        <v>8207</v>
      </c>
      <c>
        <f>(M179*21)/100</f>
      </c>
      <c t="s">
        <v>27</v>
      </c>
    </row>
    <row r="180" spans="1:5" ht="127.5">
      <c r="A180" s="35" t="s">
        <v>54</v>
      </c>
      <c r="E180" s="39" t="s">
        <v>8296</v>
      </c>
    </row>
    <row r="181" spans="1:5" ht="25.5">
      <c r="A181" s="35" t="s">
        <v>56</v>
      </c>
      <c r="E181" s="40" t="s">
        <v>8318</v>
      </c>
    </row>
    <row r="182" spans="1:5" ht="12.75">
      <c r="A182" t="s">
        <v>58</v>
      </c>
      <c r="E182" s="39" t="s">
        <v>5</v>
      </c>
    </row>
    <row r="183" spans="1:16" ht="12.75">
      <c r="A183" t="s">
        <v>48</v>
      </c>
      <c s="34" t="s">
        <v>989</v>
      </c>
      <c s="34" t="s">
        <v>8319</v>
      </c>
      <c s="35" t="s">
        <v>5</v>
      </c>
      <c s="6" t="s">
        <v>8320</v>
      </c>
      <c s="36" t="s">
        <v>163</v>
      </c>
      <c s="37">
        <v>12</v>
      </c>
      <c s="36">
        <v>0</v>
      </c>
      <c s="36">
        <f>ROUND(G183*H183,6)</f>
      </c>
      <c r="L183" s="38">
        <v>0</v>
      </c>
      <c s="32">
        <f>ROUND(ROUND(L183,2)*ROUND(G183,3),2)</f>
      </c>
      <c s="36" t="s">
        <v>8207</v>
      </c>
      <c>
        <f>(M183*21)/100</f>
      </c>
      <c t="s">
        <v>27</v>
      </c>
    </row>
    <row r="184" spans="1:5" ht="127.5">
      <c r="A184" s="35" t="s">
        <v>54</v>
      </c>
      <c r="E184" s="39" t="s">
        <v>8296</v>
      </c>
    </row>
    <row r="185" spans="1:5" ht="25.5">
      <c r="A185" s="35" t="s">
        <v>56</v>
      </c>
      <c r="E185" s="40" t="s">
        <v>8321</v>
      </c>
    </row>
    <row r="186" spans="1:5" ht="12.75">
      <c r="A186" t="s">
        <v>58</v>
      </c>
      <c r="E186" s="39" t="s">
        <v>5</v>
      </c>
    </row>
    <row r="187" spans="1:16" ht="12.75">
      <c r="A187" t="s">
        <v>48</v>
      </c>
      <c s="34" t="s">
        <v>991</v>
      </c>
      <c s="34" t="s">
        <v>8322</v>
      </c>
      <c s="35" t="s">
        <v>5</v>
      </c>
      <c s="6" t="s">
        <v>8323</v>
      </c>
      <c s="36" t="s">
        <v>163</v>
      </c>
      <c s="37">
        <v>45</v>
      </c>
      <c s="36">
        <v>0</v>
      </c>
      <c s="36">
        <f>ROUND(G187*H187,6)</f>
      </c>
      <c r="L187" s="38">
        <v>0</v>
      </c>
      <c s="32">
        <f>ROUND(ROUND(L187,2)*ROUND(G187,3),2)</f>
      </c>
      <c s="36" t="s">
        <v>8207</v>
      </c>
      <c>
        <f>(M187*21)/100</f>
      </c>
      <c t="s">
        <v>27</v>
      </c>
    </row>
    <row r="188" spans="1:5" ht="127.5">
      <c r="A188" s="35" t="s">
        <v>54</v>
      </c>
      <c r="E188" s="39" t="s">
        <v>8296</v>
      </c>
    </row>
    <row r="189" spans="1:5" ht="25.5">
      <c r="A189" s="35" t="s">
        <v>56</v>
      </c>
      <c r="E189" s="40" t="s">
        <v>8324</v>
      </c>
    </row>
    <row r="190" spans="1:5" ht="12.75">
      <c r="A190" t="s">
        <v>58</v>
      </c>
      <c r="E190" s="39" t="s">
        <v>5</v>
      </c>
    </row>
    <row r="191" spans="1:16" ht="12.75">
      <c r="A191" t="s">
        <v>48</v>
      </c>
      <c s="34" t="s">
        <v>993</v>
      </c>
      <c s="34" t="s">
        <v>8325</v>
      </c>
      <c s="35" t="s">
        <v>7113</v>
      </c>
      <c s="6" t="s">
        <v>8326</v>
      </c>
      <c s="36" t="s">
        <v>163</v>
      </c>
      <c s="37">
        <v>35</v>
      </c>
      <c s="36">
        <v>0</v>
      </c>
      <c s="36">
        <f>ROUND(G191*H191,6)</f>
      </c>
      <c r="L191" s="38">
        <v>0</v>
      </c>
      <c s="32">
        <f>ROUND(ROUND(L191,2)*ROUND(G191,3),2)</f>
      </c>
      <c s="36" t="s">
        <v>8204</v>
      </c>
      <c>
        <f>(M191*21)/100</f>
      </c>
      <c t="s">
        <v>27</v>
      </c>
    </row>
    <row r="192" spans="1:5" ht="38.25">
      <c r="A192" s="35" t="s">
        <v>54</v>
      </c>
      <c r="E192" s="39" t="s">
        <v>8327</v>
      </c>
    </row>
    <row r="193" spans="1:5" ht="12.75">
      <c r="A193" s="35" t="s">
        <v>56</v>
      </c>
      <c r="E193" s="40" t="s">
        <v>5</v>
      </c>
    </row>
    <row r="194" spans="1:5" ht="12.75">
      <c r="A194" t="s">
        <v>58</v>
      </c>
      <c r="E194" s="39" t="s">
        <v>5</v>
      </c>
    </row>
    <row r="195" spans="1:16" ht="12.75">
      <c r="A195" t="s">
        <v>48</v>
      </c>
      <c s="34" t="s">
        <v>996</v>
      </c>
      <c s="34" t="s">
        <v>8328</v>
      </c>
      <c s="35" t="s">
        <v>5</v>
      </c>
      <c s="6" t="s">
        <v>8329</v>
      </c>
      <c s="36" t="s">
        <v>163</v>
      </c>
      <c s="37">
        <v>20</v>
      </c>
      <c s="36">
        <v>0</v>
      </c>
      <c s="36">
        <f>ROUND(G195*H195,6)</f>
      </c>
      <c r="L195" s="38">
        <v>0</v>
      </c>
      <c s="32">
        <f>ROUND(ROUND(L195,2)*ROUND(G195,3),2)</f>
      </c>
      <c s="36" t="s">
        <v>8207</v>
      </c>
      <c>
        <f>(M195*21)/100</f>
      </c>
      <c t="s">
        <v>27</v>
      </c>
    </row>
    <row r="196" spans="1:5" ht="12.75">
      <c r="A196" s="35" t="s">
        <v>54</v>
      </c>
      <c r="E196" s="39" t="s">
        <v>8330</v>
      </c>
    </row>
    <row r="197" spans="1:5" ht="12.75">
      <c r="A197" s="35" t="s">
        <v>56</v>
      </c>
      <c r="E197" s="40" t="s">
        <v>5</v>
      </c>
    </row>
    <row r="198" spans="1:5" ht="12.75">
      <c r="A198" t="s">
        <v>58</v>
      </c>
      <c r="E198" s="39" t="s">
        <v>5</v>
      </c>
    </row>
    <row r="199" spans="1:16" ht="12.75">
      <c r="A199" t="s">
        <v>48</v>
      </c>
      <c s="34" t="s">
        <v>1000</v>
      </c>
      <c s="34" t="s">
        <v>8331</v>
      </c>
      <c s="35" t="s">
        <v>5</v>
      </c>
      <c s="6" t="s">
        <v>8332</v>
      </c>
      <c s="36" t="s">
        <v>163</v>
      </c>
      <c s="37">
        <v>5</v>
      </c>
      <c s="36">
        <v>0</v>
      </c>
      <c s="36">
        <f>ROUND(G199*H199,6)</f>
      </c>
      <c r="L199" s="38">
        <v>0</v>
      </c>
      <c s="32">
        <f>ROUND(ROUND(L199,2)*ROUND(G199,3),2)</f>
      </c>
      <c s="36" t="s">
        <v>8207</v>
      </c>
      <c>
        <f>(M199*21)/100</f>
      </c>
      <c t="s">
        <v>27</v>
      </c>
    </row>
    <row r="200" spans="1:5" ht="12.75">
      <c r="A200" s="35" t="s">
        <v>54</v>
      </c>
      <c r="E200" s="39" t="s">
        <v>8330</v>
      </c>
    </row>
    <row r="201" spans="1:5" ht="12.75">
      <c r="A201" s="35" t="s">
        <v>56</v>
      </c>
      <c r="E201" s="40" t="s">
        <v>5</v>
      </c>
    </row>
    <row r="202" spans="1:5" ht="12.75">
      <c r="A202" t="s">
        <v>58</v>
      </c>
      <c r="E202" s="39" t="s">
        <v>5</v>
      </c>
    </row>
    <row r="203" spans="1:16" ht="12.75">
      <c r="A203" t="s">
        <v>48</v>
      </c>
      <c s="34" t="s">
        <v>1003</v>
      </c>
      <c s="34" t="s">
        <v>8333</v>
      </c>
      <c s="35" t="s">
        <v>5</v>
      </c>
      <c s="6" t="s">
        <v>8334</v>
      </c>
      <c s="36" t="s">
        <v>163</v>
      </c>
      <c s="37">
        <v>10</v>
      </c>
      <c s="36">
        <v>0</v>
      </c>
      <c s="36">
        <f>ROUND(G203*H203,6)</f>
      </c>
      <c r="L203" s="38">
        <v>0</v>
      </c>
      <c s="32">
        <f>ROUND(ROUND(L203,2)*ROUND(G203,3),2)</f>
      </c>
      <c s="36" t="s">
        <v>8207</v>
      </c>
      <c>
        <f>(M203*21)/100</f>
      </c>
      <c t="s">
        <v>27</v>
      </c>
    </row>
    <row r="204" spans="1:5" ht="12.75">
      <c r="A204" s="35" t="s">
        <v>54</v>
      </c>
      <c r="E204" s="39" t="s">
        <v>8330</v>
      </c>
    </row>
    <row r="205" spans="1:5" ht="12.75">
      <c r="A205" s="35" t="s">
        <v>56</v>
      </c>
      <c r="E205" s="40" t="s">
        <v>5</v>
      </c>
    </row>
    <row r="206" spans="1:5" ht="12.75">
      <c r="A206" t="s">
        <v>58</v>
      </c>
      <c r="E206" s="39" t="s">
        <v>5</v>
      </c>
    </row>
    <row r="207" spans="1:13" ht="12.75">
      <c r="A207" t="s">
        <v>46</v>
      </c>
      <c r="C207" s="31" t="s">
        <v>8335</v>
      </c>
      <c r="E207" s="33" t="s">
        <v>8336</v>
      </c>
      <c r="J207" s="32">
        <f>0</f>
      </c>
      <c s="32">
        <f>0</f>
      </c>
      <c s="32">
        <f>0+L208+L212+L216+L220+L224+L228+L232+L236+L240+L244+L248+L252</f>
      </c>
      <c s="32">
        <f>0+M208+M212+M216+M220+M224+M228+M232+M236+M240+M244+M248+M252</f>
      </c>
    </row>
    <row r="208" spans="1:16" ht="12.75">
      <c r="A208" t="s">
        <v>48</v>
      </c>
      <c s="34" t="s">
        <v>1005</v>
      </c>
      <c s="34" t="s">
        <v>8337</v>
      </c>
      <c s="35" t="s">
        <v>7113</v>
      </c>
      <c s="6" t="s">
        <v>8338</v>
      </c>
      <c s="36" t="s">
        <v>52</v>
      </c>
      <c s="37">
        <v>13</v>
      </c>
      <c s="36">
        <v>0</v>
      </c>
      <c s="36">
        <f>ROUND(G208*H208,6)</f>
      </c>
      <c r="L208" s="38">
        <v>0</v>
      </c>
      <c s="32">
        <f>ROUND(ROUND(L208,2)*ROUND(G208,3),2)</f>
      </c>
      <c s="36" t="s">
        <v>8204</v>
      </c>
      <c>
        <f>(M208*21)/100</f>
      </c>
      <c t="s">
        <v>27</v>
      </c>
    </row>
    <row r="209" spans="1:5" ht="38.25">
      <c r="A209" s="35" t="s">
        <v>54</v>
      </c>
      <c r="E209" s="39" t="s">
        <v>8339</v>
      </c>
    </row>
    <row r="210" spans="1:5" ht="12.75">
      <c r="A210" s="35" t="s">
        <v>56</v>
      </c>
      <c r="E210" s="40" t="s">
        <v>5</v>
      </c>
    </row>
    <row r="211" spans="1:5" ht="12.75">
      <c r="A211" t="s">
        <v>58</v>
      </c>
      <c r="E211" s="39" t="s">
        <v>5</v>
      </c>
    </row>
    <row r="212" spans="1:16" ht="12.75">
      <c r="A212" t="s">
        <v>48</v>
      </c>
      <c s="34" t="s">
        <v>1012</v>
      </c>
      <c s="34" t="s">
        <v>8340</v>
      </c>
      <c s="35" t="s">
        <v>5</v>
      </c>
      <c s="6" t="s">
        <v>8341</v>
      </c>
      <c s="36" t="s">
        <v>52</v>
      </c>
      <c s="37">
        <v>10</v>
      </c>
      <c s="36">
        <v>0</v>
      </c>
      <c s="36">
        <f>ROUND(G212*H212,6)</f>
      </c>
      <c r="L212" s="38">
        <v>0</v>
      </c>
      <c s="32">
        <f>ROUND(ROUND(L212,2)*ROUND(G212,3),2)</f>
      </c>
      <c s="36" t="s">
        <v>8207</v>
      </c>
      <c>
        <f>(M212*21)/100</f>
      </c>
      <c t="s">
        <v>27</v>
      </c>
    </row>
    <row r="213" spans="1:5" ht="12.75">
      <c r="A213" s="35" t="s">
        <v>54</v>
      </c>
      <c r="E213" s="39" t="s">
        <v>8341</v>
      </c>
    </row>
    <row r="214" spans="1:5" ht="12.75">
      <c r="A214" s="35" t="s">
        <v>56</v>
      </c>
      <c r="E214" s="40" t="s">
        <v>5</v>
      </c>
    </row>
    <row r="215" spans="1:5" ht="12.75">
      <c r="A215" t="s">
        <v>58</v>
      </c>
      <c r="E215" s="39" t="s">
        <v>5</v>
      </c>
    </row>
    <row r="216" spans="1:16" ht="12.75">
      <c r="A216" t="s">
        <v>48</v>
      </c>
      <c s="34" t="s">
        <v>1014</v>
      </c>
      <c s="34" t="s">
        <v>8342</v>
      </c>
      <c s="35" t="s">
        <v>5</v>
      </c>
      <c s="6" t="s">
        <v>8343</v>
      </c>
      <c s="36" t="s">
        <v>52</v>
      </c>
      <c s="37">
        <v>1</v>
      </c>
      <c s="36">
        <v>0</v>
      </c>
      <c s="36">
        <f>ROUND(G216*H216,6)</f>
      </c>
      <c r="L216" s="38">
        <v>0</v>
      </c>
      <c s="32">
        <f>ROUND(ROUND(L216,2)*ROUND(G216,3),2)</f>
      </c>
      <c s="36" t="s">
        <v>8207</v>
      </c>
      <c>
        <f>(M216*21)/100</f>
      </c>
      <c t="s">
        <v>27</v>
      </c>
    </row>
    <row r="217" spans="1:5" ht="12.75">
      <c r="A217" s="35" t="s">
        <v>54</v>
      </c>
      <c r="E217" s="39" t="s">
        <v>8343</v>
      </c>
    </row>
    <row r="218" spans="1:5" ht="12.75">
      <c r="A218" s="35" t="s">
        <v>56</v>
      </c>
      <c r="E218" s="40" t="s">
        <v>5</v>
      </c>
    </row>
    <row r="219" spans="1:5" ht="12.75">
      <c r="A219" t="s">
        <v>58</v>
      </c>
      <c r="E219" s="39" t="s">
        <v>5</v>
      </c>
    </row>
    <row r="220" spans="1:16" ht="12.75">
      <c r="A220" t="s">
        <v>48</v>
      </c>
      <c s="34" t="s">
        <v>1016</v>
      </c>
      <c s="34" t="s">
        <v>8344</v>
      </c>
      <c s="35" t="s">
        <v>5</v>
      </c>
      <c s="6" t="s">
        <v>8345</v>
      </c>
      <c s="36" t="s">
        <v>52</v>
      </c>
      <c s="37">
        <v>2</v>
      </c>
      <c s="36">
        <v>0</v>
      </c>
      <c s="36">
        <f>ROUND(G220*H220,6)</f>
      </c>
      <c r="L220" s="38">
        <v>0</v>
      </c>
      <c s="32">
        <f>ROUND(ROUND(L220,2)*ROUND(G220,3),2)</f>
      </c>
      <c s="36" t="s">
        <v>8207</v>
      </c>
      <c>
        <f>(M220*21)/100</f>
      </c>
      <c t="s">
        <v>27</v>
      </c>
    </row>
    <row r="221" spans="1:5" ht="12.75">
      <c r="A221" s="35" t="s">
        <v>54</v>
      </c>
      <c r="E221" s="39" t="s">
        <v>8345</v>
      </c>
    </row>
    <row r="222" spans="1:5" ht="12.75">
      <c r="A222" s="35" t="s">
        <v>56</v>
      </c>
      <c r="E222" s="40" t="s">
        <v>5</v>
      </c>
    </row>
    <row r="223" spans="1:5" ht="12.75">
      <c r="A223" t="s">
        <v>58</v>
      </c>
      <c r="E223" s="39" t="s">
        <v>5</v>
      </c>
    </row>
    <row r="224" spans="1:16" ht="12.75">
      <c r="A224" t="s">
        <v>48</v>
      </c>
      <c s="34" t="s">
        <v>1019</v>
      </c>
      <c s="34" t="s">
        <v>8346</v>
      </c>
      <c s="35" t="s">
        <v>7113</v>
      </c>
      <c s="6" t="s">
        <v>8347</v>
      </c>
      <c s="36" t="s">
        <v>52</v>
      </c>
      <c s="37">
        <v>12</v>
      </c>
      <c s="36">
        <v>0</v>
      </c>
      <c s="36">
        <f>ROUND(G224*H224,6)</f>
      </c>
      <c r="L224" s="38">
        <v>0</v>
      </c>
      <c s="32">
        <f>ROUND(ROUND(L224,2)*ROUND(G224,3),2)</f>
      </c>
      <c s="36" t="s">
        <v>8204</v>
      </c>
      <c>
        <f>(M224*21)/100</f>
      </c>
      <c t="s">
        <v>27</v>
      </c>
    </row>
    <row r="225" spans="1:5" ht="38.25">
      <c r="A225" s="35" t="s">
        <v>54</v>
      </c>
      <c r="E225" s="39" t="s">
        <v>8348</v>
      </c>
    </row>
    <row r="226" spans="1:5" ht="12.75">
      <c r="A226" s="35" t="s">
        <v>56</v>
      </c>
      <c r="E226" s="40" t="s">
        <v>5</v>
      </c>
    </row>
    <row r="227" spans="1:5" ht="12.75">
      <c r="A227" t="s">
        <v>58</v>
      </c>
      <c r="E227" s="39" t="s">
        <v>5</v>
      </c>
    </row>
    <row r="228" spans="1:16" ht="12.75">
      <c r="A228" t="s">
        <v>48</v>
      </c>
      <c s="34" t="s">
        <v>1008</v>
      </c>
      <c s="34" t="s">
        <v>8349</v>
      </c>
      <c s="35" t="s">
        <v>5</v>
      </c>
      <c s="6" t="s">
        <v>8350</v>
      </c>
      <c s="36" t="s">
        <v>52</v>
      </c>
      <c s="37">
        <v>5</v>
      </c>
      <c s="36">
        <v>0</v>
      </c>
      <c s="36">
        <f>ROUND(G228*H228,6)</f>
      </c>
      <c r="L228" s="38">
        <v>0</v>
      </c>
      <c s="32">
        <f>ROUND(ROUND(L228,2)*ROUND(G228,3),2)</f>
      </c>
      <c s="36" t="s">
        <v>8207</v>
      </c>
      <c>
        <f>(M228*21)/100</f>
      </c>
      <c t="s">
        <v>27</v>
      </c>
    </row>
    <row r="229" spans="1:5" ht="12.75">
      <c r="A229" s="35" t="s">
        <v>54</v>
      </c>
      <c r="E229" s="39" t="s">
        <v>8350</v>
      </c>
    </row>
    <row r="230" spans="1:5" ht="12.75">
      <c r="A230" s="35" t="s">
        <v>56</v>
      </c>
      <c r="E230" s="40" t="s">
        <v>5</v>
      </c>
    </row>
    <row r="231" spans="1:5" ht="12.75">
      <c r="A231" t="s">
        <v>58</v>
      </c>
      <c r="E231" s="39" t="s">
        <v>5</v>
      </c>
    </row>
    <row r="232" spans="1:16" ht="12.75">
      <c r="A232" t="s">
        <v>48</v>
      </c>
      <c s="34" t="s">
        <v>1010</v>
      </c>
      <c s="34" t="s">
        <v>8351</v>
      </c>
      <c s="35" t="s">
        <v>5</v>
      </c>
      <c s="6" t="s">
        <v>8352</v>
      </c>
      <c s="36" t="s">
        <v>52</v>
      </c>
      <c s="37">
        <v>4</v>
      </c>
      <c s="36">
        <v>0</v>
      </c>
      <c s="36">
        <f>ROUND(G232*H232,6)</f>
      </c>
      <c r="L232" s="38">
        <v>0</v>
      </c>
      <c s="32">
        <f>ROUND(ROUND(L232,2)*ROUND(G232,3),2)</f>
      </c>
      <c s="36" t="s">
        <v>8207</v>
      </c>
      <c>
        <f>(M232*21)/100</f>
      </c>
      <c t="s">
        <v>27</v>
      </c>
    </row>
    <row r="233" spans="1:5" ht="12.75">
      <c r="A233" s="35" t="s">
        <v>54</v>
      </c>
      <c r="E233" s="39" t="s">
        <v>8352</v>
      </c>
    </row>
    <row r="234" spans="1:5" ht="12.75">
      <c r="A234" s="35" t="s">
        <v>56</v>
      </c>
      <c r="E234" s="40" t="s">
        <v>5</v>
      </c>
    </row>
    <row r="235" spans="1:5" ht="12.75">
      <c r="A235" t="s">
        <v>58</v>
      </c>
      <c r="E235" s="39" t="s">
        <v>5</v>
      </c>
    </row>
    <row r="236" spans="1:16" ht="12.75">
      <c r="A236" t="s">
        <v>48</v>
      </c>
      <c s="34" t="s">
        <v>3590</v>
      </c>
      <c s="34" t="s">
        <v>8353</v>
      </c>
      <c s="35" t="s">
        <v>5</v>
      </c>
      <c s="6" t="s">
        <v>8354</v>
      </c>
      <c s="36" t="s">
        <v>52</v>
      </c>
      <c s="37">
        <v>3</v>
      </c>
      <c s="36">
        <v>0</v>
      </c>
      <c s="36">
        <f>ROUND(G236*H236,6)</f>
      </c>
      <c r="L236" s="38">
        <v>0</v>
      </c>
      <c s="32">
        <f>ROUND(ROUND(L236,2)*ROUND(G236,3),2)</f>
      </c>
      <c s="36" t="s">
        <v>8207</v>
      </c>
      <c>
        <f>(M236*21)/100</f>
      </c>
      <c t="s">
        <v>27</v>
      </c>
    </row>
    <row r="237" spans="1:5" ht="12.75">
      <c r="A237" s="35" t="s">
        <v>54</v>
      </c>
      <c r="E237" s="39" t="s">
        <v>8354</v>
      </c>
    </row>
    <row r="238" spans="1:5" ht="12.75">
      <c r="A238" s="35" t="s">
        <v>56</v>
      </c>
      <c r="E238" s="40" t="s">
        <v>5</v>
      </c>
    </row>
    <row r="239" spans="1:5" ht="12.75">
      <c r="A239" t="s">
        <v>58</v>
      </c>
      <c r="E239" s="39" t="s">
        <v>5</v>
      </c>
    </row>
    <row r="240" spans="1:16" ht="12.75">
      <c r="A240" t="s">
        <v>48</v>
      </c>
      <c s="34" t="s">
        <v>3594</v>
      </c>
      <c s="34" t="s">
        <v>8355</v>
      </c>
      <c s="35" t="s">
        <v>7113</v>
      </c>
      <c s="6" t="s">
        <v>8356</v>
      </c>
      <c s="36" t="s">
        <v>52</v>
      </c>
      <c s="37">
        <v>29</v>
      </c>
      <c s="36">
        <v>0</v>
      </c>
      <c s="36">
        <f>ROUND(G240*H240,6)</f>
      </c>
      <c r="L240" s="38">
        <v>0</v>
      </c>
      <c s="32">
        <f>ROUND(ROUND(L240,2)*ROUND(G240,3),2)</f>
      </c>
      <c s="36" t="s">
        <v>8204</v>
      </c>
      <c>
        <f>(M240*21)/100</f>
      </c>
      <c t="s">
        <v>27</v>
      </c>
    </row>
    <row r="241" spans="1:5" ht="38.25">
      <c r="A241" s="35" t="s">
        <v>54</v>
      </c>
      <c r="E241" s="39" t="s">
        <v>8357</v>
      </c>
    </row>
    <row r="242" spans="1:5" ht="12.75">
      <c r="A242" s="35" t="s">
        <v>56</v>
      </c>
      <c r="E242" s="40" t="s">
        <v>5</v>
      </c>
    </row>
    <row r="243" spans="1:5" ht="12.75">
      <c r="A243" t="s">
        <v>58</v>
      </c>
      <c r="E243" s="39" t="s">
        <v>5</v>
      </c>
    </row>
    <row r="244" spans="1:16" ht="12.75">
      <c r="A244" t="s">
        <v>48</v>
      </c>
      <c s="34" t="s">
        <v>3598</v>
      </c>
      <c s="34" t="s">
        <v>8358</v>
      </c>
      <c s="35" t="s">
        <v>5</v>
      </c>
      <c s="6" t="s">
        <v>8359</v>
      </c>
      <c s="36" t="s">
        <v>52</v>
      </c>
      <c s="37">
        <v>14</v>
      </c>
      <c s="36">
        <v>0</v>
      </c>
      <c s="36">
        <f>ROUND(G244*H244,6)</f>
      </c>
      <c r="L244" s="38">
        <v>0</v>
      </c>
      <c s="32">
        <f>ROUND(ROUND(L244,2)*ROUND(G244,3),2)</f>
      </c>
      <c s="36" t="s">
        <v>8207</v>
      </c>
      <c>
        <f>(M244*21)/100</f>
      </c>
      <c t="s">
        <v>27</v>
      </c>
    </row>
    <row r="245" spans="1:5" ht="12.75">
      <c r="A245" s="35" t="s">
        <v>54</v>
      </c>
      <c r="E245" s="39" t="s">
        <v>8359</v>
      </c>
    </row>
    <row r="246" spans="1:5" ht="12.75">
      <c r="A246" s="35" t="s">
        <v>56</v>
      </c>
      <c r="E246" s="40" t="s">
        <v>5</v>
      </c>
    </row>
    <row r="247" spans="1:5" ht="12.75">
      <c r="A247" t="s">
        <v>58</v>
      </c>
      <c r="E247" s="39" t="s">
        <v>5</v>
      </c>
    </row>
    <row r="248" spans="1:16" ht="12.75">
      <c r="A248" t="s">
        <v>48</v>
      </c>
      <c s="34" t="s">
        <v>3604</v>
      </c>
      <c s="34" t="s">
        <v>8360</v>
      </c>
      <c s="35" t="s">
        <v>5</v>
      </c>
      <c s="6" t="s">
        <v>8361</v>
      </c>
      <c s="36" t="s">
        <v>52</v>
      </c>
      <c s="37">
        <v>5</v>
      </c>
      <c s="36">
        <v>0</v>
      </c>
      <c s="36">
        <f>ROUND(G248*H248,6)</f>
      </c>
      <c r="L248" s="38">
        <v>0</v>
      </c>
      <c s="32">
        <f>ROUND(ROUND(L248,2)*ROUND(G248,3),2)</f>
      </c>
      <c s="36" t="s">
        <v>8207</v>
      </c>
      <c>
        <f>(M248*21)/100</f>
      </c>
      <c t="s">
        <v>27</v>
      </c>
    </row>
    <row r="249" spans="1:5" ht="12.75">
      <c r="A249" s="35" t="s">
        <v>54</v>
      </c>
      <c r="E249" s="39" t="s">
        <v>8361</v>
      </c>
    </row>
    <row r="250" spans="1:5" ht="12.75">
      <c r="A250" s="35" t="s">
        <v>56</v>
      </c>
      <c r="E250" s="40" t="s">
        <v>5</v>
      </c>
    </row>
    <row r="251" spans="1:5" ht="12.75">
      <c r="A251" t="s">
        <v>58</v>
      </c>
      <c r="E251" s="39" t="s">
        <v>5</v>
      </c>
    </row>
    <row r="252" spans="1:16" ht="12.75">
      <c r="A252" t="s">
        <v>48</v>
      </c>
      <c s="34" t="s">
        <v>3609</v>
      </c>
      <c s="34" t="s">
        <v>8362</v>
      </c>
      <c s="35" t="s">
        <v>5</v>
      </c>
      <c s="6" t="s">
        <v>8363</v>
      </c>
      <c s="36" t="s">
        <v>52</v>
      </c>
      <c s="37">
        <v>10</v>
      </c>
      <c s="36">
        <v>0</v>
      </c>
      <c s="36">
        <f>ROUND(G252*H252,6)</f>
      </c>
      <c r="L252" s="38">
        <v>0</v>
      </c>
      <c s="32">
        <f>ROUND(ROUND(L252,2)*ROUND(G252,3),2)</f>
      </c>
      <c s="36" t="s">
        <v>8207</v>
      </c>
      <c>
        <f>(M252*21)/100</f>
      </c>
      <c t="s">
        <v>27</v>
      </c>
    </row>
    <row r="253" spans="1:5" ht="12.75">
      <c r="A253" s="35" t="s">
        <v>54</v>
      </c>
      <c r="E253" s="39" t="s">
        <v>8363</v>
      </c>
    </row>
    <row r="254" spans="1:5" ht="12.75">
      <c r="A254" s="35" t="s">
        <v>56</v>
      </c>
      <c r="E254" s="40" t="s">
        <v>5</v>
      </c>
    </row>
    <row r="255" spans="1:5" ht="12.75">
      <c r="A255" t="s">
        <v>58</v>
      </c>
      <c r="E255" s="39" t="s">
        <v>5</v>
      </c>
    </row>
    <row r="256" spans="1:13" ht="12.75">
      <c r="A256" t="s">
        <v>46</v>
      </c>
      <c r="C256" s="31" t="s">
        <v>8364</v>
      </c>
      <c r="E256" s="33" t="s">
        <v>8365</v>
      </c>
      <c r="J256" s="32">
        <f>0</f>
      </c>
      <c s="32">
        <f>0</f>
      </c>
      <c s="32">
        <f>0+L257+L261+L265+L269</f>
      </c>
      <c s="32">
        <f>0+M257+M261+M265+M269</f>
      </c>
    </row>
    <row r="257" spans="1:16" ht="12.75">
      <c r="A257" t="s">
        <v>48</v>
      </c>
      <c s="34" t="s">
        <v>3561</v>
      </c>
      <c s="34" t="s">
        <v>8366</v>
      </c>
      <c s="35" t="s">
        <v>5</v>
      </c>
      <c s="6" t="s">
        <v>8367</v>
      </c>
      <c s="36" t="s">
        <v>1401</v>
      </c>
      <c s="37">
        <v>300</v>
      </c>
      <c s="36">
        <v>0</v>
      </c>
      <c s="36">
        <f>ROUND(G257*H257,6)</f>
      </c>
      <c r="L257" s="38">
        <v>0</v>
      </c>
      <c s="32">
        <f>ROUND(ROUND(L257,2)*ROUND(G257,3),2)</f>
      </c>
      <c s="36" t="s">
        <v>8207</v>
      </c>
      <c>
        <f>(M257*21)/100</f>
      </c>
      <c t="s">
        <v>27</v>
      </c>
    </row>
    <row r="258" spans="1:5" ht="12.75">
      <c r="A258" s="35" t="s">
        <v>54</v>
      </c>
      <c r="E258" s="39" t="s">
        <v>8367</v>
      </c>
    </row>
    <row r="259" spans="1:5" ht="12.75">
      <c r="A259" s="35" t="s">
        <v>56</v>
      </c>
      <c r="E259" s="40" t="s">
        <v>5</v>
      </c>
    </row>
    <row r="260" spans="1:5" ht="12.75">
      <c r="A260" t="s">
        <v>58</v>
      </c>
      <c r="E260" s="39" t="s">
        <v>5</v>
      </c>
    </row>
    <row r="261" spans="1:16" ht="12.75">
      <c r="A261" t="s">
        <v>48</v>
      </c>
      <c s="34" t="s">
        <v>3617</v>
      </c>
      <c s="34" t="s">
        <v>8368</v>
      </c>
      <c s="35" t="s">
        <v>5</v>
      </c>
      <c s="6" t="s">
        <v>8369</v>
      </c>
      <c s="36" t="s">
        <v>52</v>
      </c>
      <c s="37">
        <v>40</v>
      </c>
      <c s="36">
        <v>0</v>
      </c>
      <c s="36">
        <f>ROUND(G261*H261,6)</f>
      </c>
      <c r="L261" s="38">
        <v>0</v>
      </c>
      <c s="32">
        <f>ROUND(ROUND(L261,2)*ROUND(G261,3),2)</f>
      </c>
      <c s="36" t="s">
        <v>8207</v>
      </c>
      <c>
        <f>(M261*21)/100</f>
      </c>
      <c t="s">
        <v>27</v>
      </c>
    </row>
    <row r="262" spans="1:5" ht="12.75">
      <c r="A262" s="35" t="s">
        <v>54</v>
      </c>
      <c r="E262" s="39" t="s">
        <v>8369</v>
      </c>
    </row>
    <row r="263" spans="1:5" ht="12.75">
      <c r="A263" s="35" t="s">
        <v>56</v>
      </c>
      <c r="E263" s="40" t="s">
        <v>5</v>
      </c>
    </row>
    <row r="264" spans="1:5" ht="12.75">
      <c r="A264" t="s">
        <v>58</v>
      </c>
      <c r="E264" s="39" t="s">
        <v>5</v>
      </c>
    </row>
    <row r="265" spans="1:16" ht="12.75">
      <c r="A265" t="s">
        <v>48</v>
      </c>
      <c s="34" t="s">
        <v>3623</v>
      </c>
      <c s="34" t="s">
        <v>8370</v>
      </c>
      <c s="35" t="s">
        <v>5</v>
      </c>
      <c s="6" t="s">
        <v>8371</v>
      </c>
      <c s="36" t="s">
        <v>52</v>
      </c>
      <c s="37">
        <v>31</v>
      </c>
      <c s="36">
        <v>0</v>
      </c>
      <c s="36">
        <f>ROUND(G265*H265,6)</f>
      </c>
      <c r="L265" s="38">
        <v>0</v>
      </c>
      <c s="32">
        <f>ROUND(ROUND(L265,2)*ROUND(G265,3),2)</f>
      </c>
      <c s="36" t="s">
        <v>8207</v>
      </c>
      <c>
        <f>(M265*21)/100</f>
      </c>
      <c t="s">
        <v>27</v>
      </c>
    </row>
    <row r="266" spans="1:5" ht="12.75">
      <c r="A266" s="35" t="s">
        <v>54</v>
      </c>
      <c r="E266" s="39" t="s">
        <v>8371</v>
      </c>
    </row>
    <row r="267" spans="1:5" ht="12.75">
      <c r="A267" s="35" t="s">
        <v>56</v>
      </c>
      <c r="E267" s="40" t="s">
        <v>5</v>
      </c>
    </row>
    <row r="268" spans="1:5" ht="12.75">
      <c r="A268" t="s">
        <v>58</v>
      </c>
      <c r="E268" s="39" t="s">
        <v>5</v>
      </c>
    </row>
    <row r="269" spans="1:16" ht="25.5">
      <c r="A269" t="s">
        <v>48</v>
      </c>
      <c s="34" t="s">
        <v>3624</v>
      </c>
      <c s="34" t="s">
        <v>8372</v>
      </c>
      <c s="35" t="s">
        <v>5</v>
      </c>
      <c s="6" t="s">
        <v>8373</v>
      </c>
      <c s="36" t="s">
        <v>52</v>
      </c>
      <c s="37">
        <v>9</v>
      </c>
      <c s="36">
        <v>0</v>
      </c>
      <c s="36">
        <f>ROUND(G269*H269,6)</f>
      </c>
      <c r="L269" s="38">
        <v>0</v>
      </c>
      <c s="32">
        <f>ROUND(ROUND(L269,2)*ROUND(G269,3),2)</f>
      </c>
      <c s="36" t="s">
        <v>8207</v>
      </c>
      <c>
        <f>(M269*21)/100</f>
      </c>
      <c t="s">
        <v>27</v>
      </c>
    </row>
    <row r="270" spans="1:5" ht="25.5">
      <c r="A270" s="35" t="s">
        <v>54</v>
      </c>
      <c r="E270" s="39" t="s">
        <v>8373</v>
      </c>
    </row>
    <row r="271" spans="1:5" ht="12.75">
      <c r="A271" s="35" t="s">
        <v>56</v>
      </c>
      <c r="E271" s="40" t="s">
        <v>5</v>
      </c>
    </row>
    <row r="272" spans="1:5" ht="12.75">
      <c r="A272" t="s">
        <v>58</v>
      </c>
      <c r="E272" s="39" t="s">
        <v>5</v>
      </c>
    </row>
    <row r="273" spans="1:13" ht="12.75">
      <c r="A273" t="s">
        <v>46</v>
      </c>
      <c r="C273" s="31" t="s">
        <v>8374</v>
      </c>
      <c r="E273" s="33" t="s">
        <v>8375</v>
      </c>
      <c r="J273" s="32">
        <f>0</f>
      </c>
      <c s="32">
        <f>0</f>
      </c>
      <c s="32">
        <f>0+L274+L278+L282</f>
      </c>
      <c s="32">
        <f>0+M274+M278+M282</f>
      </c>
    </row>
    <row r="274" spans="1:16" ht="25.5">
      <c r="A274" t="s">
        <v>48</v>
      </c>
      <c s="34" t="s">
        <v>3627</v>
      </c>
      <c s="34" t="s">
        <v>8376</v>
      </c>
      <c s="35" t="s">
        <v>7113</v>
      </c>
      <c s="6" t="s">
        <v>8377</v>
      </c>
      <c s="36" t="s">
        <v>1354</v>
      </c>
      <c s="37">
        <v>220</v>
      </c>
      <c s="36">
        <v>0</v>
      </c>
      <c s="36">
        <f>ROUND(G274*H274,6)</f>
      </c>
      <c r="L274" s="38">
        <v>0</v>
      </c>
      <c s="32">
        <f>ROUND(ROUND(L274,2)*ROUND(G274,3),2)</f>
      </c>
      <c s="36" t="s">
        <v>8204</v>
      </c>
      <c>
        <f>(M274*21)/100</f>
      </c>
      <c t="s">
        <v>27</v>
      </c>
    </row>
    <row r="275" spans="1:5" ht="25.5">
      <c r="A275" s="35" t="s">
        <v>54</v>
      </c>
      <c r="E275" s="39" t="s">
        <v>8378</v>
      </c>
    </row>
    <row r="276" spans="1:5" ht="12.75">
      <c r="A276" s="35" t="s">
        <v>56</v>
      </c>
      <c r="E276" s="40" t="s">
        <v>5</v>
      </c>
    </row>
    <row r="277" spans="1:5" ht="12.75">
      <c r="A277" t="s">
        <v>58</v>
      </c>
      <c r="E277" s="39" t="s">
        <v>5</v>
      </c>
    </row>
    <row r="278" spans="1:16" ht="12.75">
      <c r="A278" t="s">
        <v>48</v>
      </c>
      <c s="34" t="s">
        <v>3631</v>
      </c>
      <c s="34" t="s">
        <v>8379</v>
      </c>
      <c s="35" t="s">
        <v>5</v>
      </c>
      <c s="6" t="s">
        <v>8380</v>
      </c>
      <c s="36" t="s">
        <v>1354</v>
      </c>
      <c s="37">
        <v>210</v>
      </c>
      <c s="36">
        <v>0</v>
      </c>
      <c s="36">
        <f>ROUND(G278*H278,6)</f>
      </c>
      <c r="L278" s="38">
        <v>0</v>
      </c>
      <c s="32">
        <f>ROUND(ROUND(L278,2)*ROUND(G278,3),2)</f>
      </c>
      <c s="36" t="s">
        <v>8207</v>
      </c>
      <c>
        <f>(M278*21)/100</f>
      </c>
      <c t="s">
        <v>27</v>
      </c>
    </row>
    <row r="279" spans="1:5" ht="63.75">
      <c r="A279" s="35" t="s">
        <v>54</v>
      </c>
      <c r="E279" s="39" t="s">
        <v>8381</v>
      </c>
    </row>
    <row r="280" spans="1:5" ht="12.75">
      <c r="A280" s="35" t="s">
        <v>56</v>
      </c>
      <c r="E280" s="40" t="s">
        <v>8382</v>
      </c>
    </row>
    <row r="281" spans="1:5" ht="12.75">
      <c r="A281" t="s">
        <v>58</v>
      </c>
      <c r="E281" s="39" t="s">
        <v>5</v>
      </c>
    </row>
    <row r="282" spans="1:16" ht="12.75">
      <c r="A282" t="s">
        <v>48</v>
      </c>
      <c s="34" t="s">
        <v>3635</v>
      </c>
      <c s="34" t="s">
        <v>8383</v>
      </c>
      <c s="35" t="s">
        <v>5</v>
      </c>
      <c s="6" t="s">
        <v>8384</v>
      </c>
      <c s="36" t="s">
        <v>1354</v>
      </c>
      <c s="37">
        <v>10</v>
      </c>
      <c s="36">
        <v>0</v>
      </c>
      <c s="36">
        <f>ROUND(G282*H282,6)</f>
      </c>
      <c r="L282" s="38">
        <v>0</v>
      </c>
      <c s="32">
        <f>ROUND(ROUND(L282,2)*ROUND(G282,3),2)</f>
      </c>
      <c s="36" t="s">
        <v>8207</v>
      </c>
      <c>
        <f>(M282*21)/100</f>
      </c>
      <c t="s">
        <v>27</v>
      </c>
    </row>
    <row r="283" spans="1:5" ht="12.75">
      <c r="A283" s="35" t="s">
        <v>54</v>
      </c>
      <c r="E283" s="39" t="s">
        <v>8385</v>
      </c>
    </row>
    <row r="284" spans="1:5" ht="12.75">
      <c r="A284" s="35" t="s">
        <v>56</v>
      </c>
      <c r="E284" s="40" t="s">
        <v>5</v>
      </c>
    </row>
    <row r="285" spans="1:5" ht="12.75">
      <c r="A285" t="s">
        <v>58</v>
      </c>
      <c r="E285" s="39" t="s">
        <v>5</v>
      </c>
    </row>
    <row r="286" spans="1:13" ht="12.75">
      <c r="A286" t="s">
        <v>46</v>
      </c>
      <c r="C286" s="31" t="s">
        <v>8386</v>
      </c>
      <c r="E286" s="33" t="s">
        <v>8387</v>
      </c>
      <c r="J286" s="32">
        <f>0</f>
      </c>
      <c s="32">
        <f>0</f>
      </c>
      <c s="32">
        <f>0+L287+L291+L295+L299+L303</f>
      </c>
      <c s="32">
        <f>0+M287+M291+M295+M299+M303</f>
      </c>
    </row>
    <row r="287" spans="1:16" ht="12.75">
      <c r="A287" t="s">
        <v>48</v>
      </c>
      <c s="34" t="s">
        <v>3639</v>
      </c>
      <c s="34" t="s">
        <v>8388</v>
      </c>
      <c s="35" t="s">
        <v>5</v>
      </c>
      <c s="6" t="s">
        <v>8389</v>
      </c>
      <c s="36" t="s">
        <v>201</v>
      </c>
      <c s="37">
        <v>1</v>
      </c>
      <c s="36">
        <v>0</v>
      </c>
      <c s="36">
        <f>ROUND(G287*H287,6)</f>
      </c>
      <c r="L287" s="38">
        <v>0</v>
      </c>
      <c s="32">
        <f>ROUND(ROUND(L287,2)*ROUND(G287,3),2)</f>
      </c>
      <c s="36" t="s">
        <v>8207</v>
      </c>
      <c>
        <f>(M287*21)/100</f>
      </c>
      <c t="s">
        <v>27</v>
      </c>
    </row>
    <row r="288" spans="1:5" ht="12.75">
      <c r="A288" s="35" t="s">
        <v>54</v>
      </c>
      <c r="E288" s="39" t="s">
        <v>8389</v>
      </c>
    </row>
    <row r="289" spans="1:5" ht="12.75">
      <c r="A289" s="35" t="s">
        <v>56</v>
      </c>
      <c r="E289" s="40" t="s">
        <v>5</v>
      </c>
    </row>
    <row r="290" spans="1:5" ht="12.75">
      <c r="A290" t="s">
        <v>58</v>
      </c>
      <c r="E290" s="39" t="s">
        <v>5</v>
      </c>
    </row>
    <row r="291" spans="1:16" ht="12.75">
      <c r="A291" t="s">
        <v>48</v>
      </c>
      <c s="34" t="s">
        <v>3643</v>
      </c>
      <c s="34" t="s">
        <v>8390</v>
      </c>
      <c s="35" t="s">
        <v>5</v>
      </c>
      <c s="6" t="s">
        <v>8391</v>
      </c>
      <c s="36" t="s">
        <v>52</v>
      </c>
      <c s="37">
        <v>10</v>
      </c>
      <c s="36">
        <v>0</v>
      </c>
      <c s="36">
        <f>ROUND(G291*H291,6)</f>
      </c>
      <c r="L291" s="38">
        <v>0</v>
      </c>
      <c s="32">
        <f>ROUND(ROUND(L291,2)*ROUND(G291,3),2)</f>
      </c>
      <c s="36" t="s">
        <v>8207</v>
      </c>
      <c>
        <f>(M291*21)/100</f>
      </c>
      <c t="s">
        <v>27</v>
      </c>
    </row>
    <row r="292" spans="1:5" ht="12.75">
      <c r="A292" s="35" t="s">
        <v>54</v>
      </c>
      <c r="E292" s="39" t="s">
        <v>8391</v>
      </c>
    </row>
    <row r="293" spans="1:5" ht="12.75">
      <c r="A293" s="35" t="s">
        <v>56</v>
      </c>
      <c r="E293" s="40" t="s">
        <v>5</v>
      </c>
    </row>
    <row r="294" spans="1:5" ht="12.75">
      <c r="A294" t="s">
        <v>58</v>
      </c>
      <c r="E294" s="39" t="s">
        <v>5</v>
      </c>
    </row>
    <row r="295" spans="1:16" ht="12.75">
      <c r="A295" t="s">
        <v>48</v>
      </c>
      <c s="34" t="s">
        <v>3647</v>
      </c>
      <c s="34" t="s">
        <v>8392</v>
      </c>
      <c s="35" t="s">
        <v>5</v>
      </c>
      <c s="6" t="s">
        <v>8393</v>
      </c>
      <c s="36" t="s">
        <v>201</v>
      </c>
      <c s="37">
        <v>1</v>
      </c>
      <c s="36">
        <v>0</v>
      </c>
      <c s="36">
        <f>ROUND(G295*H295,6)</f>
      </c>
      <c r="L295" s="38">
        <v>0</v>
      </c>
      <c s="32">
        <f>ROUND(ROUND(L295,2)*ROUND(G295,3),2)</f>
      </c>
      <c s="36" t="s">
        <v>8207</v>
      </c>
      <c>
        <f>(M295*21)/100</f>
      </c>
      <c t="s">
        <v>27</v>
      </c>
    </row>
    <row r="296" spans="1:5" ht="12.75">
      <c r="A296" s="35" t="s">
        <v>54</v>
      </c>
      <c r="E296" s="39" t="s">
        <v>8393</v>
      </c>
    </row>
    <row r="297" spans="1:5" ht="12.75">
      <c r="A297" s="35" t="s">
        <v>56</v>
      </c>
      <c r="E297" s="40" t="s">
        <v>5</v>
      </c>
    </row>
    <row r="298" spans="1:5" ht="12.75">
      <c r="A298" t="s">
        <v>58</v>
      </c>
      <c r="E298" s="39" t="s">
        <v>5</v>
      </c>
    </row>
    <row r="299" spans="1:16" ht="12.75">
      <c r="A299" t="s">
        <v>48</v>
      </c>
      <c s="34" t="s">
        <v>3651</v>
      </c>
      <c s="34" t="s">
        <v>8394</v>
      </c>
      <c s="35" t="s">
        <v>5</v>
      </c>
      <c s="6" t="s">
        <v>8395</v>
      </c>
      <c s="36" t="s">
        <v>52</v>
      </c>
      <c s="37">
        <v>1</v>
      </c>
      <c s="36">
        <v>0</v>
      </c>
      <c s="36">
        <f>ROUND(G299*H299,6)</f>
      </c>
      <c r="L299" s="38">
        <v>0</v>
      </c>
      <c s="32">
        <f>ROUND(ROUND(L299,2)*ROUND(G299,3),2)</f>
      </c>
      <c s="36" t="s">
        <v>8207</v>
      </c>
      <c>
        <f>(M299*21)/100</f>
      </c>
      <c t="s">
        <v>27</v>
      </c>
    </row>
    <row r="300" spans="1:5" ht="12.75">
      <c r="A300" s="35" t="s">
        <v>54</v>
      </c>
      <c r="E300" s="39" t="s">
        <v>8395</v>
      </c>
    </row>
    <row r="301" spans="1:5" ht="12.75">
      <c r="A301" s="35" t="s">
        <v>56</v>
      </c>
      <c r="E301" s="40" t="s">
        <v>5</v>
      </c>
    </row>
    <row r="302" spans="1:5" ht="12.75">
      <c r="A302" t="s">
        <v>58</v>
      </c>
      <c r="E302" s="39" t="s">
        <v>5</v>
      </c>
    </row>
    <row r="303" spans="1:16" ht="12.75">
      <c r="A303" t="s">
        <v>48</v>
      </c>
      <c s="34" t="s">
        <v>3655</v>
      </c>
      <c s="34" t="s">
        <v>8396</v>
      </c>
      <c s="35" t="s">
        <v>5</v>
      </c>
      <c s="6" t="s">
        <v>8397</v>
      </c>
      <c s="36" t="s">
        <v>52</v>
      </c>
      <c s="37">
        <v>1</v>
      </c>
      <c s="36">
        <v>0</v>
      </c>
      <c s="36">
        <f>ROUND(G303*H303,6)</f>
      </c>
      <c r="L303" s="38">
        <v>0</v>
      </c>
      <c s="32">
        <f>ROUND(ROUND(L303,2)*ROUND(G303,3),2)</f>
      </c>
      <c s="36" t="s">
        <v>8207</v>
      </c>
      <c>
        <f>(M303*21)/100</f>
      </c>
      <c t="s">
        <v>27</v>
      </c>
    </row>
    <row r="304" spans="1:5" ht="12.75">
      <c r="A304" s="35" t="s">
        <v>54</v>
      </c>
      <c r="E304" s="39" t="s">
        <v>8397</v>
      </c>
    </row>
    <row r="305" spans="1:5" ht="12.75">
      <c r="A305" s="35" t="s">
        <v>56</v>
      </c>
      <c r="E305" s="40" t="s">
        <v>5</v>
      </c>
    </row>
    <row r="306" spans="1:5" ht="12.75">
      <c r="A306" t="s">
        <v>58</v>
      </c>
      <c r="E306" s="39" t="s">
        <v>5</v>
      </c>
    </row>
    <row r="307" spans="1:13" ht="12.75">
      <c r="A307" t="s">
        <v>46</v>
      </c>
      <c r="C307" s="31" t="s">
        <v>8398</v>
      </c>
      <c r="E307" s="33" t="s">
        <v>8399</v>
      </c>
      <c r="J307" s="32">
        <f>0</f>
      </c>
      <c s="32">
        <f>0</f>
      </c>
      <c s="32">
        <f>0+L308+L312+L316+L320</f>
      </c>
      <c s="32">
        <f>0+M308+M312+M316+M320</f>
      </c>
    </row>
    <row r="308" spans="1:16" ht="12.75">
      <c r="A308" t="s">
        <v>48</v>
      </c>
      <c s="34" t="s">
        <v>3662</v>
      </c>
      <c s="34" t="s">
        <v>8400</v>
      </c>
      <c s="35" t="s">
        <v>5</v>
      </c>
      <c s="6" t="s">
        <v>8401</v>
      </c>
      <c s="36" t="s">
        <v>201</v>
      </c>
      <c s="37">
        <v>1</v>
      </c>
      <c s="36">
        <v>0</v>
      </c>
      <c s="36">
        <f>ROUND(G308*H308,6)</f>
      </c>
      <c r="L308" s="38">
        <v>0</v>
      </c>
      <c s="32">
        <f>ROUND(ROUND(L308,2)*ROUND(G308,3),2)</f>
      </c>
      <c s="36" t="s">
        <v>8207</v>
      </c>
      <c>
        <f>(M308*21)/100</f>
      </c>
      <c t="s">
        <v>27</v>
      </c>
    </row>
    <row r="309" spans="1:5" ht="12.75">
      <c r="A309" s="35" t="s">
        <v>54</v>
      </c>
      <c r="E309" s="39" t="s">
        <v>8401</v>
      </c>
    </row>
    <row r="310" spans="1:5" ht="12.75">
      <c r="A310" s="35" t="s">
        <v>56</v>
      </c>
      <c r="E310" s="40" t="s">
        <v>5</v>
      </c>
    </row>
    <row r="311" spans="1:5" ht="12.75">
      <c r="A311" t="s">
        <v>58</v>
      </c>
      <c r="E311" s="39" t="s">
        <v>5</v>
      </c>
    </row>
    <row r="312" spans="1:16" ht="12.75">
      <c r="A312" t="s">
        <v>48</v>
      </c>
      <c s="34" t="s">
        <v>3667</v>
      </c>
      <c s="34" t="s">
        <v>8402</v>
      </c>
      <c s="35" t="s">
        <v>5</v>
      </c>
      <c s="6" t="s">
        <v>8403</v>
      </c>
      <c s="36" t="s">
        <v>201</v>
      </c>
      <c s="37">
        <v>1</v>
      </c>
      <c s="36">
        <v>0</v>
      </c>
      <c s="36">
        <f>ROUND(G312*H312,6)</f>
      </c>
      <c r="L312" s="38">
        <v>0</v>
      </c>
      <c s="32">
        <f>ROUND(ROUND(L312,2)*ROUND(G312,3),2)</f>
      </c>
      <c s="36" t="s">
        <v>8207</v>
      </c>
      <c>
        <f>(M312*21)/100</f>
      </c>
      <c t="s">
        <v>27</v>
      </c>
    </row>
    <row r="313" spans="1:5" ht="12.75">
      <c r="A313" s="35" t="s">
        <v>54</v>
      </c>
      <c r="E313" s="39" t="s">
        <v>8403</v>
      </c>
    </row>
    <row r="314" spans="1:5" ht="12.75">
      <c r="A314" s="35" t="s">
        <v>56</v>
      </c>
      <c r="E314" s="40" t="s">
        <v>5</v>
      </c>
    </row>
    <row r="315" spans="1:5" ht="12.75">
      <c r="A315" t="s">
        <v>58</v>
      </c>
      <c r="E315" s="39" t="s">
        <v>5</v>
      </c>
    </row>
    <row r="316" spans="1:16" ht="12.75">
      <c r="A316" t="s">
        <v>48</v>
      </c>
      <c s="34" t="s">
        <v>3672</v>
      </c>
      <c s="34" t="s">
        <v>8404</v>
      </c>
      <c s="35" t="s">
        <v>5</v>
      </c>
      <c s="6" t="s">
        <v>8405</v>
      </c>
      <c s="36" t="s">
        <v>215</v>
      </c>
      <c s="37">
        <v>50</v>
      </c>
      <c s="36">
        <v>0</v>
      </c>
      <c s="36">
        <f>ROUND(G316*H316,6)</f>
      </c>
      <c r="L316" s="38">
        <v>0</v>
      </c>
      <c s="32">
        <f>ROUND(ROUND(L316,2)*ROUND(G316,3),2)</f>
      </c>
      <c s="36" t="s">
        <v>8207</v>
      </c>
      <c>
        <f>(M316*21)/100</f>
      </c>
      <c t="s">
        <v>27</v>
      </c>
    </row>
    <row r="317" spans="1:5" ht="12.75">
      <c r="A317" s="35" t="s">
        <v>54</v>
      </c>
      <c r="E317" s="39" t="s">
        <v>8405</v>
      </c>
    </row>
    <row r="318" spans="1:5" ht="12.75">
      <c r="A318" s="35" t="s">
        <v>56</v>
      </c>
      <c r="E318" s="40" t="s">
        <v>5</v>
      </c>
    </row>
    <row r="319" spans="1:5" ht="12.75">
      <c r="A319" t="s">
        <v>58</v>
      </c>
      <c r="E319" s="39" t="s">
        <v>5</v>
      </c>
    </row>
    <row r="320" spans="1:16" ht="12.75">
      <c r="A320" t="s">
        <v>48</v>
      </c>
      <c s="34" t="s">
        <v>3677</v>
      </c>
      <c s="34" t="s">
        <v>8406</v>
      </c>
      <c s="35" t="s">
        <v>5</v>
      </c>
      <c s="6" t="s">
        <v>8407</v>
      </c>
      <c s="36" t="s">
        <v>52</v>
      </c>
      <c s="37">
        <v>1</v>
      </c>
      <c s="36">
        <v>0</v>
      </c>
      <c s="36">
        <f>ROUND(G320*H320,6)</f>
      </c>
      <c r="L320" s="38">
        <v>0</v>
      </c>
      <c s="32">
        <f>ROUND(ROUND(L320,2)*ROUND(G320,3),2)</f>
      </c>
      <c s="36" t="s">
        <v>8207</v>
      </c>
      <c>
        <f>(M320*21)/100</f>
      </c>
      <c t="s">
        <v>27</v>
      </c>
    </row>
    <row r="321" spans="1:5" ht="12.75">
      <c r="A321" s="35" t="s">
        <v>54</v>
      </c>
      <c r="E321" s="39" t="s">
        <v>8408</v>
      </c>
    </row>
    <row r="322" spans="1:5" ht="12.75">
      <c r="A322" s="35" t="s">
        <v>56</v>
      </c>
      <c r="E322" s="40" t="s">
        <v>5</v>
      </c>
    </row>
    <row r="323" spans="1:5" ht="12.75">
      <c r="A323" t="s">
        <v>58</v>
      </c>
      <c r="E323" s="39" t="s">
        <v>5</v>
      </c>
    </row>
    <row r="324" spans="1:13" ht="12.75">
      <c r="A324" t="s">
        <v>8197</v>
      </c>
      <c r="C324" s="31" t="s">
        <v>8409</v>
      </c>
      <c r="E324" s="33" t="s">
        <v>8410</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8200</v>
      </c>
      <c r="E325" s="33" t="s">
        <v>8201</v>
      </c>
      <c r="J325" s="32">
        <f>0</f>
      </c>
      <c s="32">
        <f>0</f>
      </c>
      <c s="32">
        <f>0+L326+L330+L334+L338+L342</f>
      </c>
      <c s="32">
        <f>0+M326+M330+M334+M338+M342</f>
      </c>
    </row>
    <row r="326" spans="1:16" ht="25.5">
      <c r="A326" t="s">
        <v>48</v>
      </c>
      <c s="34" t="s">
        <v>3682</v>
      </c>
      <c s="34" t="s">
        <v>8411</v>
      </c>
      <c s="35" t="s">
        <v>7113</v>
      </c>
      <c s="6" t="s">
        <v>8412</v>
      </c>
      <c s="36" t="s">
        <v>52</v>
      </c>
      <c s="37">
        <v>1</v>
      </c>
      <c s="36">
        <v>0</v>
      </c>
      <c s="36">
        <f>ROUND(G326*H326,6)</f>
      </c>
      <c r="L326" s="38">
        <v>0</v>
      </c>
      <c s="32">
        <f>ROUND(ROUND(L326,2)*ROUND(G326,3),2)</f>
      </c>
      <c s="36" t="s">
        <v>8204</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3687</v>
      </c>
      <c s="34" t="s">
        <v>8413</v>
      </c>
      <c s="35" t="s">
        <v>5</v>
      </c>
      <c s="6" t="s">
        <v>8414</v>
      </c>
      <c s="36" t="s">
        <v>52</v>
      </c>
      <c s="37">
        <v>1</v>
      </c>
      <c s="36">
        <v>0</v>
      </c>
      <c s="36">
        <f>ROUND(G330*H330,6)</f>
      </c>
      <c r="L330" s="38">
        <v>0</v>
      </c>
      <c s="32">
        <f>ROUND(ROUND(L330,2)*ROUND(G330,3),2)</f>
      </c>
      <c s="36" t="s">
        <v>8207</v>
      </c>
      <c>
        <f>(M330*21)/100</f>
      </c>
      <c t="s">
        <v>27</v>
      </c>
    </row>
    <row r="331" spans="1:5" ht="216.75">
      <c r="A331" s="35" t="s">
        <v>54</v>
      </c>
      <c r="E331" s="39" t="s">
        <v>8415</v>
      </c>
    </row>
    <row r="332" spans="1:5" ht="12.75">
      <c r="A332" s="35" t="s">
        <v>56</v>
      </c>
      <c r="E332" s="40" t="s">
        <v>5</v>
      </c>
    </row>
    <row r="333" spans="1:5" ht="12.75">
      <c r="A333" t="s">
        <v>58</v>
      </c>
      <c r="E333" s="39" t="s">
        <v>5</v>
      </c>
    </row>
    <row r="334" spans="1:16" ht="12.75">
      <c r="A334" t="s">
        <v>48</v>
      </c>
      <c s="34" t="s">
        <v>3692</v>
      </c>
      <c s="34" t="s">
        <v>8416</v>
      </c>
      <c s="35" t="s">
        <v>5</v>
      </c>
      <c s="6" t="s">
        <v>8210</v>
      </c>
      <c s="36" t="s">
        <v>52</v>
      </c>
      <c s="37">
        <v>1</v>
      </c>
      <c s="36">
        <v>0</v>
      </c>
      <c s="36">
        <f>ROUND(G334*H334,6)</f>
      </c>
      <c r="L334" s="38">
        <v>0</v>
      </c>
      <c s="32">
        <f>ROUND(ROUND(L334,2)*ROUND(G334,3),2)</f>
      </c>
      <c s="36" t="s">
        <v>8207</v>
      </c>
      <c>
        <f>(M334*21)/100</f>
      </c>
      <c t="s">
        <v>27</v>
      </c>
    </row>
    <row r="335" spans="1:5" ht="12.75">
      <c r="A335" s="35" t="s">
        <v>54</v>
      </c>
      <c r="E335" s="39" t="s">
        <v>8210</v>
      </c>
    </row>
    <row r="336" spans="1:5" ht="12.75">
      <c r="A336" s="35" t="s">
        <v>56</v>
      </c>
      <c r="E336" s="40" t="s">
        <v>5</v>
      </c>
    </row>
    <row r="337" spans="1:5" ht="12.75">
      <c r="A337" t="s">
        <v>58</v>
      </c>
      <c r="E337" s="39" t="s">
        <v>5</v>
      </c>
    </row>
    <row r="338" spans="1:16" ht="12.75">
      <c r="A338" t="s">
        <v>48</v>
      </c>
      <c s="34" t="s">
        <v>3695</v>
      </c>
      <c s="34" t="s">
        <v>8417</v>
      </c>
      <c s="35" t="s">
        <v>5</v>
      </c>
      <c s="6" t="s">
        <v>8212</v>
      </c>
      <c s="36" t="s">
        <v>52</v>
      </c>
      <c s="37">
        <v>1</v>
      </c>
      <c s="36">
        <v>0</v>
      </c>
      <c s="36">
        <f>ROUND(G338*H338,6)</f>
      </c>
      <c r="L338" s="38">
        <v>0</v>
      </c>
      <c s="32">
        <f>ROUND(ROUND(L338,2)*ROUND(G338,3),2)</f>
      </c>
      <c s="36" t="s">
        <v>8207</v>
      </c>
      <c>
        <f>(M338*21)/100</f>
      </c>
      <c t="s">
        <v>27</v>
      </c>
    </row>
    <row r="339" spans="1:5" ht="12.75">
      <c r="A339" s="35" t="s">
        <v>54</v>
      </c>
      <c r="E339" s="39" t="s">
        <v>8212</v>
      </c>
    </row>
    <row r="340" spans="1:5" ht="12.75">
      <c r="A340" s="35" t="s">
        <v>56</v>
      </c>
      <c r="E340" s="40" t="s">
        <v>5</v>
      </c>
    </row>
    <row r="341" spans="1:5" ht="12.75">
      <c r="A341" t="s">
        <v>58</v>
      </c>
      <c r="E341" s="39" t="s">
        <v>5</v>
      </c>
    </row>
    <row r="342" spans="1:16" ht="25.5">
      <c r="A342" t="s">
        <v>48</v>
      </c>
      <c s="34" t="s">
        <v>3698</v>
      </c>
      <c s="34" t="s">
        <v>8418</v>
      </c>
      <c s="35" t="s">
        <v>5</v>
      </c>
      <c s="6" t="s">
        <v>8419</v>
      </c>
      <c s="36" t="s">
        <v>52</v>
      </c>
      <c s="37">
        <v>1</v>
      </c>
      <c s="36">
        <v>0</v>
      </c>
      <c s="36">
        <f>ROUND(G342*H342,6)</f>
      </c>
      <c r="L342" s="38">
        <v>0</v>
      </c>
      <c s="32">
        <f>ROUND(ROUND(L342,2)*ROUND(G342,3),2)</f>
      </c>
      <c s="36" t="s">
        <v>8207</v>
      </c>
      <c>
        <f>(M342*21)/100</f>
      </c>
      <c t="s">
        <v>27</v>
      </c>
    </row>
    <row r="343" spans="1:5" ht="38.25">
      <c r="A343" s="35" t="s">
        <v>54</v>
      </c>
      <c r="E343" s="39" t="s">
        <v>8215</v>
      </c>
    </row>
    <row r="344" spans="1:5" ht="12.75">
      <c r="A344" s="35" t="s">
        <v>56</v>
      </c>
      <c r="E344" s="40" t="s">
        <v>5</v>
      </c>
    </row>
    <row r="345" spans="1:5" ht="12.75">
      <c r="A345" t="s">
        <v>58</v>
      </c>
      <c r="E345" s="39" t="s">
        <v>5</v>
      </c>
    </row>
    <row r="346" spans="1:13" ht="12.75">
      <c r="A346" t="s">
        <v>46</v>
      </c>
      <c r="C346" s="31" t="s">
        <v>8216</v>
      </c>
      <c r="E346" s="33" t="s">
        <v>8217</v>
      </c>
      <c r="J346" s="32">
        <f>0</f>
      </c>
      <c s="32">
        <f>0</f>
      </c>
      <c s="32">
        <f>0+L347+L351+L355</f>
      </c>
      <c s="32">
        <f>0+M347+M351+M355</f>
      </c>
    </row>
    <row r="347" spans="1:16" ht="12.75">
      <c r="A347" t="s">
        <v>48</v>
      </c>
      <c s="34" t="s">
        <v>3701</v>
      </c>
      <c s="34" t="s">
        <v>8223</v>
      </c>
      <c s="35" t="s">
        <v>7282</v>
      </c>
      <c s="6" t="s">
        <v>8224</v>
      </c>
      <c s="36" t="s">
        <v>52</v>
      </c>
      <c s="37">
        <v>2</v>
      </c>
      <c s="36">
        <v>0</v>
      </c>
      <c s="36">
        <f>ROUND(G347*H347,6)</f>
      </c>
      <c r="L347" s="38">
        <v>0</v>
      </c>
      <c s="32">
        <f>ROUND(ROUND(L347,2)*ROUND(G347,3),2)</f>
      </c>
      <c s="36" t="s">
        <v>8204</v>
      </c>
      <c>
        <f>(M347*21)/100</f>
      </c>
      <c t="s">
        <v>27</v>
      </c>
    </row>
    <row r="348" spans="1:5" ht="25.5">
      <c r="A348" s="35" t="s">
        <v>54</v>
      </c>
      <c r="E348" s="39" t="s">
        <v>8420</v>
      </c>
    </row>
    <row r="349" spans="1:5" ht="12.75">
      <c r="A349" s="35" t="s">
        <v>56</v>
      </c>
      <c r="E349" s="40" t="s">
        <v>5</v>
      </c>
    </row>
    <row r="350" spans="1:5" ht="12.75">
      <c r="A350" t="s">
        <v>58</v>
      </c>
      <c r="E350" s="39" t="s">
        <v>5</v>
      </c>
    </row>
    <row r="351" spans="1:16" ht="25.5">
      <c r="A351" t="s">
        <v>48</v>
      </c>
      <c s="34" t="s">
        <v>3706</v>
      </c>
      <c s="34" t="s">
        <v>8421</v>
      </c>
      <c s="35" t="s">
        <v>5</v>
      </c>
      <c s="6" t="s">
        <v>8422</v>
      </c>
      <c s="36" t="s">
        <v>52</v>
      </c>
      <c s="37">
        <v>1</v>
      </c>
      <c s="36">
        <v>0</v>
      </c>
      <c s="36">
        <f>ROUND(G351*H351,6)</f>
      </c>
      <c r="L351" s="38">
        <v>0</v>
      </c>
      <c s="32">
        <f>ROUND(ROUND(L351,2)*ROUND(G351,3),2)</f>
      </c>
      <c s="36" t="s">
        <v>8207</v>
      </c>
      <c>
        <f>(M351*21)/100</f>
      </c>
      <c t="s">
        <v>27</v>
      </c>
    </row>
    <row r="352" spans="1:5" ht="25.5">
      <c r="A352" s="35" t="s">
        <v>54</v>
      </c>
      <c r="E352" s="39" t="s">
        <v>8423</v>
      </c>
    </row>
    <row r="353" spans="1:5" ht="12.75">
      <c r="A353" s="35" t="s">
        <v>56</v>
      </c>
      <c r="E353" s="40" t="s">
        <v>5</v>
      </c>
    </row>
    <row r="354" spans="1:5" ht="12.75">
      <c r="A354" t="s">
        <v>58</v>
      </c>
      <c r="E354" s="39" t="s">
        <v>5</v>
      </c>
    </row>
    <row r="355" spans="1:16" ht="12.75">
      <c r="A355" t="s">
        <v>48</v>
      </c>
      <c s="34" t="s">
        <v>3711</v>
      </c>
      <c s="34" t="s">
        <v>8424</v>
      </c>
      <c s="35" t="s">
        <v>5</v>
      </c>
      <c s="6" t="s">
        <v>8425</v>
      </c>
      <c s="36" t="s">
        <v>52</v>
      </c>
      <c s="37">
        <v>1</v>
      </c>
      <c s="36">
        <v>0</v>
      </c>
      <c s="36">
        <f>ROUND(G355*H355,6)</f>
      </c>
      <c r="L355" s="38">
        <v>0</v>
      </c>
      <c s="32">
        <f>ROUND(ROUND(L355,2)*ROUND(G355,3),2)</f>
      </c>
      <c s="36" t="s">
        <v>8207</v>
      </c>
      <c>
        <f>(M355*21)/100</f>
      </c>
      <c t="s">
        <v>27</v>
      </c>
    </row>
    <row r="356" spans="1:5" ht="12.75">
      <c r="A356" s="35" t="s">
        <v>54</v>
      </c>
      <c r="E356" s="39" t="s">
        <v>8425</v>
      </c>
    </row>
    <row r="357" spans="1:5" ht="12.75">
      <c r="A357" s="35" t="s">
        <v>56</v>
      </c>
      <c r="E357" s="40" t="s">
        <v>5</v>
      </c>
    </row>
    <row r="358" spans="1:5" ht="12.75">
      <c r="A358" t="s">
        <v>58</v>
      </c>
      <c r="E358" s="39" t="s">
        <v>5</v>
      </c>
    </row>
    <row r="359" spans="1:13" ht="12.75">
      <c r="A359" t="s">
        <v>46</v>
      </c>
      <c r="C359" s="31" t="s">
        <v>8248</v>
      </c>
      <c r="E359" s="33" t="s">
        <v>8249</v>
      </c>
      <c r="J359" s="32">
        <f>0</f>
      </c>
      <c s="32">
        <f>0</f>
      </c>
      <c s="32">
        <f>0+L360+L364+L368+L372+L376</f>
      </c>
      <c s="32">
        <f>0+M360+M364+M368+M372+M376</f>
      </c>
    </row>
    <row r="360" spans="1:16" ht="12.75">
      <c r="A360" t="s">
        <v>48</v>
      </c>
      <c s="34" t="s">
        <v>3714</v>
      </c>
      <c s="34" t="s">
        <v>8426</v>
      </c>
      <c s="35" t="s">
        <v>5</v>
      </c>
      <c s="6" t="s">
        <v>8427</v>
      </c>
      <c s="36" t="s">
        <v>52</v>
      </c>
      <c s="37">
        <v>1</v>
      </c>
      <c s="36">
        <v>0</v>
      </c>
      <c s="36">
        <f>ROUND(G360*H360,6)</f>
      </c>
      <c r="L360" s="38">
        <v>0</v>
      </c>
      <c s="32">
        <f>ROUND(ROUND(L360,2)*ROUND(G360,3),2)</f>
      </c>
      <c s="36" t="s">
        <v>8207</v>
      </c>
      <c>
        <f>(M360*21)/100</f>
      </c>
      <c t="s">
        <v>27</v>
      </c>
    </row>
    <row r="361" spans="1:5" ht="38.25">
      <c r="A361" s="35" t="s">
        <v>54</v>
      </c>
      <c r="E361" s="39" t="s">
        <v>8252</v>
      </c>
    </row>
    <row r="362" spans="1:5" ht="12.75">
      <c r="A362" s="35" t="s">
        <v>56</v>
      </c>
      <c r="E362" s="40" t="s">
        <v>5</v>
      </c>
    </row>
    <row r="363" spans="1:5" ht="12.75">
      <c r="A363" t="s">
        <v>58</v>
      </c>
      <c r="E363" s="39" t="s">
        <v>5</v>
      </c>
    </row>
    <row r="364" spans="1:16" ht="12.75">
      <c r="A364" t="s">
        <v>48</v>
      </c>
      <c s="34" t="s">
        <v>3717</v>
      </c>
      <c s="34" t="s">
        <v>8428</v>
      </c>
      <c s="35" t="s">
        <v>5</v>
      </c>
      <c s="6" t="s">
        <v>8429</v>
      </c>
      <c s="36" t="s">
        <v>52</v>
      </c>
      <c s="37">
        <v>1</v>
      </c>
      <c s="36">
        <v>0</v>
      </c>
      <c s="36">
        <f>ROUND(G364*H364,6)</f>
      </c>
      <c r="L364" s="38">
        <v>0</v>
      </c>
      <c s="32">
        <f>ROUND(ROUND(L364,2)*ROUND(G364,3),2)</f>
      </c>
      <c s="36" t="s">
        <v>8207</v>
      </c>
      <c>
        <f>(M364*21)/100</f>
      </c>
      <c t="s">
        <v>27</v>
      </c>
    </row>
    <row r="365" spans="1:5" ht="38.25">
      <c r="A365" s="35" t="s">
        <v>54</v>
      </c>
      <c r="E365" s="39" t="s">
        <v>8252</v>
      </c>
    </row>
    <row r="366" spans="1:5" ht="12.75">
      <c r="A366" s="35" t="s">
        <v>56</v>
      </c>
      <c r="E366" s="40" t="s">
        <v>5</v>
      </c>
    </row>
    <row r="367" spans="1:5" ht="12.75">
      <c r="A367" t="s">
        <v>58</v>
      </c>
      <c r="E367" s="39" t="s">
        <v>5</v>
      </c>
    </row>
    <row r="368" spans="1:16" ht="12.75">
      <c r="A368" t="s">
        <v>48</v>
      </c>
      <c s="34" t="s">
        <v>3722</v>
      </c>
      <c s="34" t="s">
        <v>8430</v>
      </c>
      <c s="35" t="s">
        <v>5</v>
      </c>
      <c s="6" t="s">
        <v>8431</v>
      </c>
      <c s="36" t="s">
        <v>52</v>
      </c>
      <c s="37">
        <v>4</v>
      </c>
      <c s="36">
        <v>0</v>
      </c>
      <c s="36">
        <f>ROUND(G368*H368,6)</f>
      </c>
      <c r="L368" s="38">
        <v>0</v>
      </c>
      <c s="32">
        <f>ROUND(ROUND(L368,2)*ROUND(G368,3),2)</f>
      </c>
      <c s="36" t="s">
        <v>8207</v>
      </c>
      <c>
        <f>(M368*21)/100</f>
      </c>
      <c t="s">
        <v>27</v>
      </c>
    </row>
    <row r="369" spans="1:5" ht="38.25">
      <c r="A369" s="35" t="s">
        <v>54</v>
      </c>
      <c r="E369" s="39" t="s">
        <v>8252</v>
      </c>
    </row>
    <row r="370" spans="1:5" ht="12.75">
      <c r="A370" s="35" t="s">
        <v>56</v>
      </c>
      <c r="E370" s="40" t="s">
        <v>5</v>
      </c>
    </row>
    <row r="371" spans="1:5" ht="12.75">
      <c r="A371" t="s">
        <v>58</v>
      </c>
      <c r="E371" s="39" t="s">
        <v>5</v>
      </c>
    </row>
    <row r="372" spans="1:16" ht="12.75">
      <c r="A372" t="s">
        <v>48</v>
      </c>
      <c s="34" t="s">
        <v>3728</v>
      </c>
      <c s="34" t="s">
        <v>8432</v>
      </c>
      <c s="35" t="s">
        <v>5</v>
      </c>
      <c s="6" t="s">
        <v>8433</v>
      </c>
      <c s="36" t="s">
        <v>52</v>
      </c>
      <c s="37">
        <v>1</v>
      </c>
      <c s="36">
        <v>0</v>
      </c>
      <c s="36">
        <f>ROUND(G372*H372,6)</f>
      </c>
      <c r="L372" s="38">
        <v>0</v>
      </c>
      <c s="32">
        <f>ROUND(ROUND(L372,2)*ROUND(G372,3),2)</f>
      </c>
      <c s="36" t="s">
        <v>8207</v>
      </c>
      <c>
        <f>(M372*21)/100</f>
      </c>
      <c t="s">
        <v>27</v>
      </c>
    </row>
    <row r="373" spans="1:5" ht="38.25">
      <c r="A373" s="35" t="s">
        <v>54</v>
      </c>
      <c r="E373" s="39" t="s">
        <v>8252</v>
      </c>
    </row>
    <row r="374" spans="1:5" ht="12.75">
      <c r="A374" s="35" t="s">
        <v>56</v>
      </c>
      <c r="E374" s="40" t="s">
        <v>5</v>
      </c>
    </row>
    <row r="375" spans="1:5" ht="12.75">
      <c r="A375" t="s">
        <v>58</v>
      </c>
      <c r="E375" s="39" t="s">
        <v>5</v>
      </c>
    </row>
    <row r="376" spans="1:16" ht="12.75">
      <c r="A376" t="s">
        <v>48</v>
      </c>
      <c s="34" t="s">
        <v>3734</v>
      </c>
      <c s="34" t="s">
        <v>8434</v>
      </c>
      <c s="35" t="s">
        <v>5</v>
      </c>
      <c s="6" t="s">
        <v>8435</v>
      </c>
      <c s="36" t="s">
        <v>52</v>
      </c>
      <c s="37">
        <v>1</v>
      </c>
      <c s="36">
        <v>0</v>
      </c>
      <c s="36">
        <f>ROUND(G376*H376,6)</f>
      </c>
      <c r="L376" s="38">
        <v>0</v>
      </c>
      <c s="32">
        <f>ROUND(ROUND(L376,2)*ROUND(G376,3),2)</f>
      </c>
      <c s="36" t="s">
        <v>8207</v>
      </c>
      <c>
        <f>(M376*21)/100</f>
      </c>
      <c t="s">
        <v>27</v>
      </c>
    </row>
    <row r="377" spans="1:5" ht="38.25">
      <c r="A377" s="35" t="s">
        <v>54</v>
      </c>
      <c r="E377" s="39" t="s">
        <v>8252</v>
      </c>
    </row>
    <row r="378" spans="1:5" ht="12.75">
      <c r="A378" s="35" t="s">
        <v>56</v>
      </c>
      <c r="E378" s="40" t="s">
        <v>5</v>
      </c>
    </row>
    <row r="379" spans="1:5" ht="12.75">
      <c r="A379" t="s">
        <v>58</v>
      </c>
      <c r="E379" s="39" t="s">
        <v>5</v>
      </c>
    </row>
    <row r="380" spans="1:13" ht="12.75">
      <c r="A380" t="s">
        <v>46</v>
      </c>
      <c r="C380" s="31" t="s">
        <v>8259</v>
      </c>
      <c r="E380" s="33" t="s">
        <v>8260</v>
      </c>
      <c r="J380" s="32">
        <f>0</f>
      </c>
      <c s="32">
        <f>0</f>
      </c>
      <c s="32">
        <f>0+L381+L385+L389+L393+L397+L401+L405</f>
      </c>
      <c s="32">
        <f>0+M381+M385+M389+M393+M397+M401+M405</f>
      </c>
    </row>
    <row r="381" spans="1:16" ht="12.75">
      <c r="A381" t="s">
        <v>48</v>
      </c>
      <c s="34" t="s">
        <v>3738</v>
      </c>
      <c s="34" t="s">
        <v>8268</v>
      </c>
      <c s="35" t="s">
        <v>7282</v>
      </c>
      <c s="6" t="s">
        <v>8269</v>
      </c>
      <c s="36" t="s">
        <v>52</v>
      </c>
      <c s="37">
        <v>3</v>
      </c>
      <c s="36">
        <v>0</v>
      </c>
      <c s="36">
        <f>ROUND(G381*H381,6)</f>
      </c>
      <c r="L381" s="38">
        <v>0</v>
      </c>
      <c s="32">
        <f>ROUND(ROUND(L381,2)*ROUND(G381,3),2)</f>
      </c>
      <c s="36" t="s">
        <v>8204</v>
      </c>
      <c>
        <f>(M381*21)/100</f>
      </c>
      <c t="s">
        <v>27</v>
      </c>
    </row>
    <row r="382" spans="1:5" ht="25.5">
      <c r="A382" s="35" t="s">
        <v>54</v>
      </c>
      <c r="E382" s="39" t="s">
        <v>8436</v>
      </c>
    </row>
    <row r="383" spans="1:5" ht="12.75">
      <c r="A383" s="35" t="s">
        <v>56</v>
      </c>
      <c r="E383" s="40" t="s">
        <v>5</v>
      </c>
    </row>
    <row r="384" spans="1:5" ht="12.75">
      <c r="A384" t="s">
        <v>58</v>
      </c>
      <c r="E384" s="39" t="s">
        <v>5</v>
      </c>
    </row>
    <row r="385" spans="1:16" ht="12.75">
      <c r="A385" t="s">
        <v>48</v>
      </c>
      <c s="34" t="s">
        <v>3742</v>
      </c>
      <c s="34" t="s">
        <v>8437</v>
      </c>
      <c s="35" t="s">
        <v>5</v>
      </c>
      <c s="6" t="s">
        <v>8272</v>
      </c>
      <c s="36" t="s">
        <v>52</v>
      </c>
      <c s="37">
        <v>1</v>
      </c>
      <c s="36">
        <v>0</v>
      </c>
      <c s="36">
        <f>ROUND(G385*H385,6)</f>
      </c>
      <c r="L385" s="38">
        <v>0</v>
      </c>
      <c s="32">
        <f>ROUND(ROUND(L385,2)*ROUND(G385,3),2)</f>
      </c>
      <c s="36" t="s">
        <v>8207</v>
      </c>
      <c>
        <f>(M385*21)/100</f>
      </c>
      <c t="s">
        <v>27</v>
      </c>
    </row>
    <row r="386" spans="1:5" ht="38.25">
      <c r="A386" s="35" t="s">
        <v>54</v>
      </c>
      <c r="E386" s="39" t="s">
        <v>8273</v>
      </c>
    </row>
    <row r="387" spans="1:5" ht="12.75">
      <c r="A387" s="35" t="s">
        <v>56</v>
      </c>
      <c r="E387" s="40" t="s">
        <v>5</v>
      </c>
    </row>
    <row r="388" spans="1:5" ht="12.75">
      <c r="A388" t="s">
        <v>58</v>
      </c>
      <c r="E388" s="39" t="s">
        <v>5</v>
      </c>
    </row>
    <row r="389" spans="1:16" ht="12.75">
      <c r="A389" t="s">
        <v>48</v>
      </c>
      <c s="34" t="s">
        <v>3747</v>
      </c>
      <c s="34" t="s">
        <v>8438</v>
      </c>
      <c s="35" t="s">
        <v>5</v>
      </c>
      <c s="6" t="s">
        <v>8439</v>
      </c>
      <c s="36" t="s">
        <v>52</v>
      </c>
      <c s="37">
        <v>2</v>
      </c>
      <c s="36">
        <v>0</v>
      </c>
      <c s="36">
        <f>ROUND(G389*H389,6)</f>
      </c>
      <c r="L389" s="38">
        <v>0</v>
      </c>
      <c s="32">
        <f>ROUND(ROUND(L389,2)*ROUND(G389,3),2)</f>
      </c>
      <c s="36" t="s">
        <v>8207</v>
      </c>
      <c>
        <f>(M389*21)/100</f>
      </c>
      <c t="s">
        <v>27</v>
      </c>
    </row>
    <row r="390" spans="1:5" ht="38.25">
      <c r="A390" s="35" t="s">
        <v>54</v>
      </c>
      <c r="E390" s="39" t="s">
        <v>8273</v>
      </c>
    </row>
    <row r="391" spans="1:5" ht="12.75">
      <c r="A391" s="35" t="s">
        <v>56</v>
      </c>
      <c r="E391" s="40" t="s">
        <v>5</v>
      </c>
    </row>
    <row r="392" spans="1:5" ht="12.75">
      <c r="A392" t="s">
        <v>58</v>
      </c>
      <c r="E392" s="39" t="s">
        <v>5</v>
      </c>
    </row>
    <row r="393" spans="1:16" ht="12.75">
      <c r="A393" t="s">
        <v>48</v>
      </c>
      <c s="34" t="s">
        <v>3751</v>
      </c>
      <c s="34" t="s">
        <v>8274</v>
      </c>
      <c s="35" t="s">
        <v>7282</v>
      </c>
      <c s="6" t="s">
        <v>8275</v>
      </c>
      <c s="36" t="s">
        <v>52</v>
      </c>
      <c s="37">
        <v>7</v>
      </c>
      <c s="36">
        <v>0</v>
      </c>
      <c s="36">
        <f>ROUND(G393*H393,6)</f>
      </c>
      <c r="L393" s="38">
        <v>0</v>
      </c>
      <c s="32">
        <f>ROUND(ROUND(L393,2)*ROUND(G393,3),2)</f>
      </c>
      <c s="36" t="s">
        <v>8204</v>
      </c>
      <c>
        <f>(M393*21)/100</f>
      </c>
      <c t="s">
        <v>27</v>
      </c>
    </row>
    <row r="394" spans="1:5" ht="38.25">
      <c r="A394" s="35" t="s">
        <v>54</v>
      </c>
      <c r="E394" s="39" t="s">
        <v>8440</v>
      </c>
    </row>
    <row r="395" spans="1:5" ht="12.75">
      <c r="A395" s="35" t="s">
        <v>56</v>
      </c>
      <c r="E395" s="40" t="s">
        <v>5</v>
      </c>
    </row>
    <row r="396" spans="1:5" ht="12.75">
      <c r="A396" t="s">
        <v>58</v>
      </c>
      <c r="E396" s="39" t="s">
        <v>5</v>
      </c>
    </row>
    <row r="397" spans="1:16" ht="12.75">
      <c r="A397" t="s">
        <v>48</v>
      </c>
      <c s="34" t="s">
        <v>3755</v>
      </c>
      <c s="34" t="s">
        <v>8441</v>
      </c>
      <c s="35" t="s">
        <v>5</v>
      </c>
      <c s="6" t="s">
        <v>8278</v>
      </c>
      <c s="36" t="s">
        <v>52</v>
      </c>
      <c s="37">
        <v>1</v>
      </c>
      <c s="36">
        <v>0</v>
      </c>
      <c s="36">
        <f>ROUND(G397*H397,6)</f>
      </c>
      <c r="L397" s="38">
        <v>0</v>
      </c>
      <c s="32">
        <f>ROUND(ROUND(L397,2)*ROUND(G397,3),2)</f>
      </c>
      <c s="36" t="s">
        <v>8207</v>
      </c>
      <c>
        <f>(M397*21)/100</f>
      </c>
      <c t="s">
        <v>27</v>
      </c>
    </row>
    <row r="398" spans="1:5" ht="38.25">
      <c r="A398" s="35" t="s">
        <v>54</v>
      </c>
      <c r="E398" s="39" t="s">
        <v>8273</v>
      </c>
    </row>
    <row r="399" spans="1:5" ht="12.75">
      <c r="A399" s="35" t="s">
        <v>56</v>
      </c>
      <c r="E399" s="40" t="s">
        <v>5</v>
      </c>
    </row>
    <row r="400" spans="1:5" ht="12.75">
      <c r="A400" t="s">
        <v>58</v>
      </c>
      <c r="E400" s="39" t="s">
        <v>5</v>
      </c>
    </row>
    <row r="401" spans="1:16" ht="12.75">
      <c r="A401" t="s">
        <v>48</v>
      </c>
      <c s="34" t="s">
        <v>3759</v>
      </c>
      <c s="34" t="s">
        <v>8442</v>
      </c>
      <c s="35" t="s">
        <v>5</v>
      </c>
      <c s="6" t="s">
        <v>8280</v>
      </c>
      <c s="36" t="s">
        <v>52</v>
      </c>
      <c s="37">
        <v>5</v>
      </c>
      <c s="36">
        <v>0</v>
      </c>
      <c s="36">
        <f>ROUND(G401*H401,6)</f>
      </c>
      <c r="L401" s="38">
        <v>0</v>
      </c>
      <c s="32">
        <f>ROUND(ROUND(L401,2)*ROUND(G401,3),2)</f>
      </c>
      <c s="36" t="s">
        <v>8207</v>
      </c>
      <c>
        <f>(M401*21)/100</f>
      </c>
      <c t="s">
        <v>27</v>
      </c>
    </row>
    <row r="402" spans="1:5" ht="38.25">
      <c r="A402" s="35" t="s">
        <v>54</v>
      </c>
      <c r="E402" s="39" t="s">
        <v>8273</v>
      </c>
    </row>
    <row r="403" spans="1:5" ht="12.75">
      <c r="A403" s="35" t="s">
        <v>56</v>
      </c>
      <c r="E403" s="40" t="s">
        <v>5</v>
      </c>
    </row>
    <row r="404" spans="1:5" ht="12.75">
      <c r="A404" t="s">
        <v>58</v>
      </c>
      <c r="E404" s="39" t="s">
        <v>5</v>
      </c>
    </row>
    <row r="405" spans="1:16" ht="12.75">
      <c r="A405" t="s">
        <v>48</v>
      </c>
      <c s="34" t="s">
        <v>3762</v>
      </c>
      <c s="34" t="s">
        <v>8443</v>
      </c>
      <c s="35" t="s">
        <v>5</v>
      </c>
      <c s="6" t="s">
        <v>8444</v>
      </c>
      <c s="36" t="s">
        <v>52</v>
      </c>
      <c s="37">
        <v>1</v>
      </c>
      <c s="36">
        <v>0</v>
      </c>
      <c s="36">
        <f>ROUND(G405*H405,6)</f>
      </c>
      <c r="L405" s="38">
        <v>0</v>
      </c>
      <c s="32">
        <f>ROUND(ROUND(L405,2)*ROUND(G405,3),2)</f>
      </c>
      <c s="36" t="s">
        <v>8207</v>
      </c>
      <c>
        <f>(M405*21)/100</f>
      </c>
      <c t="s">
        <v>27</v>
      </c>
    </row>
    <row r="406" spans="1:5" ht="38.25">
      <c r="A406" s="35" t="s">
        <v>54</v>
      </c>
      <c r="E406" s="39" t="s">
        <v>8273</v>
      </c>
    </row>
    <row r="407" spans="1:5" ht="12.75">
      <c r="A407" s="35" t="s">
        <v>56</v>
      </c>
      <c r="E407" s="40" t="s">
        <v>5</v>
      </c>
    </row>
    <row r="408" spans="1:5" ht="12.75">
      <c r="A408" t="s">
        <v>58</v>
      </c>
      <c r="E408" s="39" t="s">
        <v>5</v>
      </c>
    </row>
    <row r="409" spans="1:13" ht="12.75">
      <c r="A409" t="s">
        <v>46</v>
      </c>
      <c r="C409" s="31" t="s">
        <v>8283</v>
      </c>
      <c r="E409" s="33" t="s">
        <v>8284</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3765</v>
      </c>
      <c s="34" t="s">
        <v>8285</v>
      </c>
      <c s="35" t="s">
        <v>7282</v>
      </c>
      <c s="6" t="s">
        <v>8286</v>
      </c>
      <c s="36" t="s">
        <v>163</v>
      </c>
      <c s="37">
        <v>8</v>
      </c>
      <c s="36">
        <v>0</v>
      </c>
      <c s="36">
        <f>ROUND(G410*H410,6)</f>
      </c>
      <c r="L410" s="38">
        <v>0</v>
      </c>
      <c s="32">
        <f>ROUND(ROUND(L410,2)*ROUND(G410,3),2)</f>
      </c>
      <c s="36" t="s">
        <v>8204</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3768</v>
      </c>
      <c s="34" t="s">
        <v>8287</v>
      </c>
      <c s="35" t="s">
        <v>7282</v>
      </c>
      <c s="6" t="s">
        <v>8288</v>
      </c>
      <c s="36" t="s">
        <v>163</v>
      </c>
      <c s="37">
        <v>8</v>
      </c>
      <c s="36">
        <v>0</v>
      </c>
      <c s="36">
        <f>ROUND(G414*H414,6)</f>
      </c>
      <c r="L414" s="38">
        <v>0</v>
      </c>
      <c s="32">
        <f>ROUND(ROUND(L414,2)*ROUND(G414,3),2)</f>
      </c>
      <c s="36" t="s">
        <v>8204</v>
      </c>
      <c>
        <f>(M414*21)/100</f>
      </c>
      <c t="s">
        <v>27</v>
      </c>
    </row>
    <row r="415" spans="1:5" ht="127.5">
      <c r="A415" s="35" t="s">
        <v>54</v>
      </c>
      <c r="E415" s="39" t="s">
        <v>8445</v>
      </c>
    </row>
    <row r="416" spans="1:5" ht="25.5">
      <c r="A416" s="35" t="s">
        <v>56</v>
      </c>
      <c r="E416" s="40" t="s">
        <v>8446</v>
      </c>
    </row>
    <row r="417" spans="1:5" ht="12.75">
      <c r="A417" t="s">
        <v>58</v>
      </c>
      <c r="E417" s="39" t="s">
        <v>5</v>
      </c>
    </row>
    <row r="418" spans="1:16" ht="12.75">
      <c r="A418" t="s">
        <v>48</v>
      </c>
      <c s="34" t="s">
        <v>3772</v>
      </c>
      <c s="34" t="s">
        <v>8291</v>
      </c>
      <c s="35" t="s">
        <v>7282</v>
      </c>
      <c s="6" t="s">
        <v>8292</v>
      </c>
      <c s="36" t="s">
        <v>163</v>
      </c>
      <c s="37">
        <v>67</v>
      </c>
      <c s="36">
        <v>0</v>
      </c>
      <c s="36">
        <f>ROUND(G418*H418,6)</f>
      </c>
      <c r="L418" s="38">
        <v>0</v>
      </c>
      <c s="32">
        <f>ROUND(ROUND(L418,2)*ROUND(G418,3),2)</f>
      </c>
      <c s="36" t="s">
        <v>8204</v>
      </c>
      <c>
        <f>(M418*21)/100</f>
      </c>
      <c t="s">
        <v>27</v>
      </c>
    </row>
    <row r="419" spans="1:5" ht="38.25">
      <c r="A419" s="35" t="s">
        <v>54</v>
      </c>
      <c r="E419" s="39" t="s">
        <v>8447</v>
      </c>
    </row>
    <row r="420" spans="1:5" ht="12.75">
      <c r="A420" s="35" t="s">
        <v>56</v>
      </c>
      <c r="E420" s="40" t="s">
        <v>5</v>
      </c>
    </row>
    <row r="421" spans="1:5" ht="12.75">
      <c r="A421" t="s">
        <v>58</v>
      </c>
      <c r="E421" s="39" t="s">
        <v>5</v>
      </c>
    </row>
    <row r="422" spans="1:16" ht="12.75">
      <c r="A422" t="s">
        <v>48</v>
      </c>
      <c s="34" t="s">
        <v>3777</v>
      </c>
      <c s="34" t="s">
        <v>8448</v>
      </c>
      <c s="35" t="s">
        <v>5</v>
      </c>
      <c s="6" t="s">
        <v>8449</v>
      </c>
      <c s="36" t="s">
        <v>163</v>
      </c>
      <c s="37">
        <v>36</v>
      </c>
      <c s="36">
        <v>0</v>
      </c>
      <c s="36">
        <f>ROUND(G422*H422,6)</f>
      </c>
      <c r="L422" s="38">
        <v>0</v>
      </c>
      <c s="32">
        <f>ROUND(ROUND(L422,2)*ROUND(G422,3),2)</f>
      </c>
      <c s="36" t="s">
        <v>8207</v>
      </c>
      <c>
        <f>(M422*21)/100</f>
      </c>
      <c t="s">
        <v>27</v>
      </c>
    </row>
    <row r="423" spans="1:5" ht="127.5">
      <c r="A423" s="35" t="s">
        <v>54</v>
      </c>
      <c r="E423" s="39" t="s">
        <v>8296</v>
      </c>
    </row>
    <row r="424" spans="1:5" ht="25.5">
      <c r="A424" s="35" t="s">
        <v>56</v>
      </c>
      <c r="E424" s="40" t="s">
        <v>8450</v>
      </c>
    </row>
    <row r="425" spans="1:5" ht="12.75">
      <c r="A425" t="s">
        <v>58</v>
      </c>
      <c r="E425" s="39" t="s">
        <v>5</v>
      </c>
    </row>
    <row r="426" spans="1:16" ht="12.75">
      <c r="A426" t="s">
        <v>48</v>
      </c>
      <c s="34" t="s">
        <v>3780</v>
      </c>
      <c s="34" t="s">
        <v>8451</v>
      </c>
      <c s="35" t="s">
        <v>5</v>
      </c>
      <c s="6" t="s">
        <v>8452</v>
      </c>
      <c s="36" t="s">
        <v>163</v>
      </c>
      <c s="37">
        <v>8</v>
      </c>
      <c s="36">
        <v>0</v>
      </c>
      <c s="36">
        <f>ROUND(G426*H426,6)</f>
      </c>
      <c r="L426" s="38">
        <v>0</v>
      </c>
      <c s="32">
        <f>ROUND(ROUND(L426,2)*ROUND(G426,3),2)</f>
      </c>
      <c s="36" t="s">
        <v>8207</v>
      </c>
      <c>
        <f>(M426*21)/100</f>
      </c>
      <c t="s">
        <v>27</v>
      </c>
    </row>
    <row r="427" spans="1:5" ht="127.5">
      <c r="A427" s="35" t="s">
        <v>54</v>
      </c>
      <c r="E427" s="39" t="s">
        <v>8296</v>
      </c>
    </row>
    <row r="428" spans="1:5" ht="25.5">
      <c r="A428" s="35" t="s">
        <v>56</v>
      </c>
      <c r="E428" s="40" t="s">
        <v>8453</v>
      </c>
    </row>
    <row r="429" spans="1:5" ht="12.75">
      <c r="A429" t="s">
        <v>58</v>
      </c>
      <c r="E429" s="39" t="s">
        <v>5</v>
      </c>
    </row>
    <row r="430" spans="1:16" ht="12.75">
      <c r="A430" t="s">
        <v>48</v>
      </c>
      <c s="34" t="s">
        <v>3783</v>
      </c>
      <c s="34" t="s">
        <v>8454</v>
      </c>
      <c s="35" t="s">
        <v>5</v>
      </c>
      <c s="6" t="s">
        <v>8455</v>
      </c>
      <c s="36" t="s">
        <v>163</v>
      </c>
      <c s="37">
        <v>23</v>
      </c>
      <c s="36">
        <v>0</v>
      </c>
      <c s="36">
        <f>ROUND(G430*H430,6)</f>
      </c>
      <c r="L430" s="38">
        <v>0</v>
      </c>
      <c s="32">
        <f>ROUND(ROUND(L430,2)*ROUND(G430,3),2)</f>
      </c>
      <c s="36" t="s">
        <v>8207</v>
      </c>
      <c>
        <f>(M430*21)/100</f>
      </c>
      <c t="s">
        <v>27</v>
      </c>
    </row>
    <row r="431" spans="1:5" ht="127.5">
      <c r="A431" s="35" t="s">
        <v>54</v>
      </c>
      <c r="E431" s="39" t="s">
        <v>8296</v>
      </c>
    </row>
    <row r="432" spans="1:5" ht="25.5">
      <c r="A432" s="35" t="s">
        <v>56</v>
      </c>
      <c r="E432" s="40" t="s">
        <v>8456</v>
      </c>
    </row>
    <row r="433" spans="1:5" ht="12.75">
      <c r="A433" t="s">
        <v>58</v>
      </c>
      <c r="E433" s="39" t="s">
        <v>5</v>
      </c>
    </row>
    <row r="434" spans="1:16" ht="12.75">
      <c r="A434" t="s">
        <v>48</v>
      </c>
      <c s="34" t="s">
        <v>3787</v>
      </c>
      <c s="34" t="s">
        <v>8298</v>
      </c>
      <c s="35" t="s">
        <v>7282</v>
      </c>
      <c s="6" t="s">
        <v>8299</v>
      </c>
      <c s="36" t="s">
        <v>163</v>
      </c>
      <c s="37">
        <v>71</v>
      </c>
      <c s="36">
        <v>0</v>
      </c>
      <c s="36">
        <f>ROUND(G434*H434,6)</f>
      </c>
      <c r="L434" s="38">
        <v>0</v>
      </c>
      <c s="32">
        <f>ROUND(ROUND(L434,2)*ROUND(G434,3),2)</f>
      </c>
      <c s="36" t="s">
        <v>8204</v>
      </c>
      <c>
        <f>(M434*21)/100</f>
      </c>
      <c t="s">
        <v>27</v>
      </c>
    </row>
    <row r="435" spans="1:5" ht="38.25">
      <c r="A435" s="35" t="s">
        <v>54</v>
      </c>
      <c r="E435" s="39" t="s">
        <v>8457</v>
      </c>
    </row>
    <row r="436" spans="1:5" ht="12.75">
      <c r="A436" s="35" t="s">
        <v>56</v>
      </c>
      <c r="E436" s="40" t="s">
        <v>5</v>
      </c>
    </row>
    <row r="437" spans="1:5" ht="12.75">
      <c r="A437" t="s">
        <v>58</v>
      </c>
      <c r="E437" s="39" t="s">
        <v>5</v>
      </c>
    </row>
    <row r="438" spans="1:16" ht="12.75">
      <c r="A438" t="s">
        <v>48</v>
      </c>
      <c s="34" t="s">
        <v>3791</v>
      </c>
      <c s="34" t="s">
        <v>8458</v>
      </c>
      <c s="35" t="s">
        <v>5</v>
      </c>
      <c s="6" t="s">
        <v>8459</v>
      </c>
      <c s="36" t="s">
        <v>163</v>
      </c>
      <c s="37">
        <v>47</v>
      </c>
      <c s="36">
        <v>0</v>
      </c>
      <c s="36">
        <f>ROUND(G438*H438,6)</f>
      </c>
      <c r="L438" s="38">
        <v>0</v>
      </c>
      <c s="32">
        <f>ROUND(ROUND(L438,2)*ROUND(G438,3),2)</f>
      </c>
      <c s="36" t="s">
        <v>8207</v>
      </c>
      <c>
        <f>(M438*21)/100</f>
      </c>
      <c t="s">
        <v>27</v>
      </c>
    </row>
    <row r="439" spans="1:5" ht="127.5">
      <c r="A439" s="35" t="s">
        <v>54</v>
      </c>
      <c r="E439" s="39" t="s">
        <v>8296</v>
      </c>
    </row>
    <row r="440" spans="1:5" ht="25.5">
      <c r="A440" s="35" t="s">
        <v>56</v>
      </c>
      <c r="E440" s="40" t="s">
        <v>8460</v>
      </c>
    </row>
    <row r="441" spans="1:5" ht="12.75">
      <c r="A441" t="s">
        <v>58</v>
      </c>
      <c r="E441" s="39" t="s">
        <v>5</v>
      </c>
    </row>
    <row r="442" spans="1:16" ht="12.75">
      <c r="A442" t="s">
        <v>48</v>
      </c>
      <c s="34" t="s">
        <v>3794</v>
      </c>
      <c s="34" t="s">
        <v>8461</v>
      </c>
      <c s="35" t="s">
        <v>5</v>
      </c>
      <c s="6" t="s">
        <v>8462</v>
      </c>
      <c s="36" t="s">
        <v>163</v>
      </c>
      <c s="37">
        <v>7</v>
      </c>
      <c s="36">
        <v>0</v>
      </c>
      <c s="36">
        <f>ROUND(G442*H442,6)</f>
      </c>
      <c r="L442" s="38">
        <v>0</v>
      </c>
      <c s="32">
        <f>ROUND(ROUND(L442,2)*ROUND(G442,3),2)</f>
      </c>
      <c s="36" t="s">
        <v>8207</v>
      </c>
      <c>
        <f>(M442*21)/100</f>
      </c>
      <c t="s">
        <v>27</v>
      </c>
    </row>
    <row r="443" spans="1:5" ht="127.5">
      <c r="A443" s="35" t="s">
        <v>54</v>
      </c>
      <c r="E443" s="39" t="s">
        <v>8296</v>
      </c>
    </row>
    <row r="444" spans="1:5" ht="25.5">
      <c r="A444" s="35" t="s">
        <v>56</v>
      </c>
      <c r="E444" s="40" t="s">
        <v>8463</v>
      </c>
    </row>
    <row r="445" spans="1:5" ht="12.75">
      <c r="A445" t="s">
        <v>58</v>
      </c>
      <c r="E445" s="39" t="s">
        <v>5</v>
      </c>
    </row>
    <row r="446" spans="1:16" ht="12.75">
      <c r="A446" t="s">
        <v>48</v>
      </c>
      <c s="34" t="s">
        <v>3797</v>
      </c>
      <c s="34" t="s">
        <v>8464</v>
      </c>
      <c s="35" t="s">
        <v>5</v>
      </c>
      <c s="6" t="s">
        <v>8465</v>
      </c>
      <c s="36" t="s">
        <v>163</v>
      </c>
      <c s="37">
        <v>17</v>
      </c>
      <c s="36">
        <v>0</v>
      </c>
      <c s="36">
        <f>ROUND(G446*H446,6)</f>
      </c>
      <c r="L446" s="38">
        <v>0</v>
      </c>
      <c s="32">
        <f>ROUND(ROUND(L446,2)*ROUND(G446,3),2)</f>
      </c>
      <c s="36" t="s">
        <v>8207</v>
      </c>
      <c>
        <f>(M446*21)/100</f>
      </c>
      <c t="s">
        <v>27</v>
      </c>
    </row>
    <row r="447" spans="1:5" ht="127.5">
      <c r="A447" s="35" t="s">
        <v>54</v>
      </c>
      <c r="E447" s="39" t="s">
        <v>8296</v>
      </c>
    </row>
    <row r="448" spans="1:5" ht="25.5">
      <c r="A448" s="35" t="s">
        <v>56</v>
      </c>
      <c r="E448" s="40" t="s">
        <v>8466</v>
      </c>
    </row>
    <row r="449" spans="1:5" ht="12.75">
      <c r="A449" t="s">
        <v>58</v>
      </c>
      <c r="E449" s="39" t="s">
        <v>5</v>
      </c>
    </row>
    <row r="450" spans="1:16" ht="12.75">
      <c r="A450" t="s">
        <v>48</v>
      </c>
      <c s="34" t="s">
        <v>3800</v>
      </c>
      <c s="34" t="s">
        <v>8307</v>
      </c>
      <c s="35" t="s">
        <v>7282</v>
      </c>
      <c s="6" t="s">
        <v>8308</v>
      </c>
      <c s="36" t="s">
        <v>163</v>
      </c>
      <c s="37">
        <v>109</v>
      </c>
      <c s="36">
        <v>0</v>
      </c>
      <c s="36">
        <f>ROUND(G450*H450,6)</f>
      </c>
      <c r="L450" s="38">
        <v>0</v>
      </c>
      <c s="32">
        <f>ROUND(ROUND(L450,2)*ROUND(G450,3),2)</f>
      </c>
      <c s="36" t="s">
        <v>8204</v>
      </c>
      <c>
        <f>(M450*21)/100</f>
      </c>
      <c t="s">
        <v>27</v>
      </c>
    </row>
    <row r="451" spans="1:5" ht="51">
      <c r="A451" s="35" t="s">
        <v>54</v>
      </c>
      <c r="E451" s="39" t="s">
        <v>8467</v>
      </c>
    </row>
    <row r="452" spans="1:5" ht="12.75">
      <c r="A452" s="35" t="s">
        <v>56</v>
      </c>
      <c r="E452" s="40" t="s">
        <v>5</v>
      </c>
    </row>
    <row r="453" spans="1:5" ht="12.75">
      <c r="A453" t="s">
        <v>58</v>
      </c>
      <c r="E453" s="39" t="s">
        <v>5</v>
      </c>
    </row>
    <row r="454" spans="1:16" ht="12.75">
      <c r="A454" t="s">
        <v>48</v>
      </c>
      <c s="34" t="s">
        <v>3803</v>
      </c>
      <c s="34" t="s">
        <v>8468</v>
      </c>
      <c s="35" t="s">
        <v>5</v>
      </c>
      <c s="6" t="s">
        <v>8469</v>
      </c>
      <c s="36" t="s">
        <v>163</v>
      </c>
      <c s="37">
        <v>4</v>
      </c>
      <c s="36">
        <v>0</v>
      </c>
      <c s="36">
        <f>ROUND(G454*H454,6)</f>
      </c>
      <c r="L454" s="38">
        <v>0</v>
      </c>
      <c s="32">
        <f>ROUND(ROUND(L454,2)*ROUND(G454,3),2)</f>
      </c>
      <c s="36" t="s">
        <v>8207</v>
      </c>
      <c>
        <f>(M454*21)/100</f>
      </c>
      <c t="s">
        <v>27</v>
      </c>
    </row>
    <row r="455" spans="1:5" ht="127.5">
      <c r="A455" s="35" t="s">
        <v>54</v>
      </c>
      <c r="E455" s="39" t="s">
        <v>8296</v>
      </c>
    </row>
    <row r="456" spans="1:5" ht="25.5">
      <c r="A456" s="35" t="s">
        <v>56</v>
      </c>
      <c r="E456" s="40" t="s">
        <v>8470</v>
      </c>
    </row>
    <row r="457" spans="1:5" ht="12.75">
      <c r="A457" t="s">
        <v>58</v>
      </c>
      <c r="E457" s="39" t="s">
        <v>5</v>
      </c>
    </row>
    <row r="458" spans="1:16" ht="12.75">
      <c r="A458" t="s">
        <v>48</v>
      </c>
      <c s="34" t="s">
        <v>3806</v>
      </c>
      <c s="34" t="s">
        <v>8471</v>
      </c>
      <c s="35" t="s">
        <v>5</v>
      </c>
      <c s="6" t="s">
        <v>8472</v>
      </c>
      <c s="36" t="s">
        <v>163</v>
      </c>
      <c s="37">
        <v>13</v>
      </c>
      <c s="36">
        <v>0</v>
      </c>
      <c s="36">
        <f>ROUND(G458*H458,6)</f>
      </c>
      <c r="L458" s="38">
        <v>0</v>
      </c>
      <c s="32">
        <f>ROUND(ROUND(L458,2)*ROUND(G458,3),2)</f>
      </c>
      <c s="36" t="s">
        <v>8207</v>
      </c>
      <c>
        <f>(M458*21)/100</f>
      </c>
      <c t="s">
        <v>27</v>
      </c>
    </row>
    <row r="459" spans="1:5" ht="127.5">
      <c r="A459" s="35" t="s">
        <v>54</v>
      </c>
      <c r="E459" s="39" t="s">
        <v>8296</v>
      </c>
    </row>
    <row r="460" spans="1:5" ht="25.5">
      <c r="A460" s="35" t="s">
        <v>56</v>
      </c>
      <c r="E460" s="40" t="s">
        <v>8473</v>
      </c>
    </row>
    <row r="461" spans="1:5" ht="12.75">
      <c r="A461" t="s">
        <v>58</v>
      </c>
      <c r="E461" s="39" t="s">
        <v>5</v>
      </c>
    </row>
    <row r="462" spans="1:16" ht="12.75">
      <c r="A462" t="s">
        <v>48</v>
      </c>
      <c s="34" t="s">
        <v>3810</v>
      </c>
      <c s="34" t="s">
        <v>8474</v>
      </c>
      <c s="35" t="s">
        <v>5</v>
      </c>
      <c s="6" t="s">
        <v>8475</v>
      </c>
      <c s="36" t="s">
        <v>163</v>
      </c>
      <c s="37">
        <v>76</v>
      </c>
      <c s="36">
        <v>0</v>
      </c>
      <c s="36">
        <f>ROUND(G462*H462,6)</f>
      </c>
      <c r="L462" s="38">
        <v>0</v>
      </c>
      <c s="32">
        <f>ROUND(ROUND(L462,2)*ROUND(G462,3),2)</f>
      </c>
      <c s="36" t="s">
        <v>8207</v>
      </c>
      <c>
        <f>(M462*21)/100</f>
      </c>
      <c t="s">
        <v>27</v>
      </c>
    </row>
    <row r="463" spans="1:5" ht="127.5">
      <c r="A463" s="35" t="s">
        <v>54</v>
      </c>
      <c r="E463" s="39" t="s">
        <v>8296</v>
      </c>
    </row>
    <row r="464" spans="1:5" ht="25.5">
      <c r="A464" s="35" t="s">
        <v>56</v>
      </c>
      <c r="E464" s="40" t="s">
        <v>8476</v>
      </c>
    </row>
    <row r="465" spans="1:5" ht="12.75">
      <c r="A465" t="s">
        <v>58</v>
      </c>
      <c r="E465" s="39" t="s">
        <v>5</v>
      </c>
    </row>
    <row r="466" spans="1:16" ht="12.75">
      <c r="A466" t="s">
        <v>48</v>
      </c>
      <c s="34" t="s">
        <v>3814</v>
      </c>
      <c s="34" t="s">
        <v>8477</v>
      </c>
      <c s="35" t="s">
        <v>5</v>
      </c>
      <c s="6" t="s">
        <v>8478</v>
      </c>
      <c s="36" t="s">
        <v>163</v>
      </c>
      <c s="37">
        <v>16</v>
      </c>
      <c s="36">
        <v>0</v>
      </c>
      <c s="36">
        <f>ROUND(G466*H466,6)</f>
      </c>
      <c r="L466" s="38">
        <v>0</v>
      </c>
      <c s="32">
        <f>ROUND(ROUND(L466,2)*ROUND(G466,3),2)</f>
      </c>
      <c s="36" t="s">
        <v>8207</v>
      </c>
      <c>
        <f>(M466*21)/100</f>
      </c>
      <c t="s">
        <v>27</v>
      </c>
    </row>
    <row r="467" spans="1:5" ht="127.5">
      <c r="A467" s="35" t="s">
        <v>54</v>
      </c>
      <c r="E467" s="39" t="s">
        <v>8296</v>
      </c>
    </row>
    <row r="468" spans="1:5" ht="25.5">
      <c r="A468" s="35" t="s">
        <v>56</v>
      </c>
      <c r="E468" s="40" t="s">
        <v>8479</v>
      </c>
    </row>
    <row r="469" spans="1:5" ht="12.75">
      <c r="A469" t="s">
        <v>58</v>
      </c>
      <c r="E469" s="39" t="s">
        <v>5</v>
      </c>
    </row>
    <row r="470" spans="1:16" ht="12.75">
      <c r="A470" t="s">
        <v>48</v>
      </c>
      <c s="34" t="s">
        <v>3817</v>
      </c>
      <c s="34" t="s">
        <v>8480</v>
      </c>
      <c s="35" t="s">
        <v>5</v>
      </c>
      <c s="6" t="s">
        <v>8481</v>
      </c>
      <c s="36" t="s">
        <v>163</v>
      </c>
      <c s="37">
        <v>4</v>
      </c>
      <c s="36">
        <v>0</v>
      </c>
      <c s="36">
        <f>ROUND(G470*H470,6)</f>
      </c>
      <c r="L470" s="38">
        <v>0</v>
      </c>
      <c s="32">
        <f>ROUND(ROUND(L470,2)*ROUND(G470,3),2)</f>
      </c>
      <c s="36" t="s">
        <v>8204</v>
      </c>
      <c>
        <f>(M470*21)/100</f>
      </c>
      <c t="s">
        <v>27</v>
      </c>
    </row>
    <row r="471" spans="1:5" ht="25.5">
      <c r="A471" s="35" t="s">
        <v>54</v>
      </c>
      <c r="E471" s="39" t="s">
        <v>8482</v>
      </c>
    </row>
    <row r="472" spans="1:5" ht="12.75">
      <c r="A472" s="35" t="s">
        <v>56</v>
      </c>
      <c r="E472" s="40" t="s">
        <v>5</v>
      </c>
    </row>
    <row r="473" spans="1:5" ht="12.75">
      <c r="A473" t="s">
        <v>58</v>
      </c>
      <c r="E473" s="39" t="s">
        <v>5</v>
      </c>
    </row>
    <row r="474" spans="1:16" ht="12.75">
      <c r="A474" t="s">
        <v>48</v>
      </c>
      <c s="34" t="s">
        <v>3821</v>
      </c>
      <c s="34" t="s">
        <v>8483</v>
      </c>
      <c s="35" t="s">
        <v>5</v>
      </c>
      <c s="6" t="s">
        <v>8484</v>
      </c>
      <c s="36" t="s">
        <v>163</v>
      </c>
      <c s="37">
        <v>2</v>
      </c>
      <c s="36">
        <v>0</v>
      </c>
      <c s="36">
        <f>ROUND(G474*H474,6)</f>
      </c>
      <c r="L474" s="38">
        <v>0</v>
      </c>
      <c s="32">
        <f>ROUND(ROUND(L474,2)*ROUND(G474,3),2)</f>
      </c>
      <c s="36" t="s">
        <v>8207</v>
      </c>
      <c>
        <f>(M474*21)/100</f>
      </c>
      <c t="s">
        <v>27</v>
      </c>
    </row>
    <row r="475" spans="1:5" ht="12.75">
      <c r="A475" s="35" t="s">
        <v>54</v>
      </c>
      <c r="E475" s="39" t="s">
        <v>8485</v>
      </c>
    </row>
    <row r="476" spans="1:5" ht="12.75">
      <c r="A476" s="35" t="s">
        <v>56</v>
      </c>
      <c r="E476" s="40" t="s">
        <v>5</v>
      </c>
    </row>
    <row r="477" spans="1:5" ht="12.75">
      <c r="A477" t="s">
        <v>58</v>
      </c>
      <c r="E477" s="39" t="s">
        <v>5</v>
      </c>
    </row>
    <row r="478" spans="1:16" ht="12.75">
      <c r="A478" t="s">
        <v>48</v>
      </c>
      <c s="34" t="s">
        <v>3824</v>
      </c>
      <c s="34" t="s">
        <v>8486</v>
      </c>
      <c s="35" t="s">
        <v>5</v>
      </c>
      <c s="6" t="s">
        <v>8487</v>
      </c>
      <c s="36" t="s">
        <v>163</v>
      </c>
      <c s="37">
        <v>2</v>
      </c>
      <c s="36">
        <v>0</v>
      </c>
      <c s="36">
        <f>ROUND(G478*H478,6)</f>
      </c>
      <c r="L478" s="38">
        <v>0</v>
      </c>
      <c s="32">
        <f>ROUND(ROUND(L478,2)*ROUND(G478,3),2)</f>
      </c>
      <c s="36" t="s">
        <v>8207</v>
      </c>
      <c>
        <f>(M478*21)/100</f>
      </c>
      <c t="s">
        <v>27</v>
      </c>
    </row>
    <row r="479" spans="1:5" ht="12.75">
      <c r="A479" s="35" t="s">
        <v>54</v>
      </c>
      <c r="E479" s="39" t="s">
        <v>8487</v>
      </c>
    </row>
    <row r="480" spans="1:5" ht="12.75">
      <c r="A480" s="35" t="s">
        <v>56</v>
      </c>
      <c r="E480" s="40" t="s">
        <v>5</v>
      </c>
    </row>
    <row r="481" spans="1:5" ht="12.75">
      <c r="A481" t="s">
        <v>58</v>
      </c>
      <c r="E481" s="39" t="s">
        <v>5</v>
      </c>
    </row>
    <row r="482" spans="1:16" ht="12.75">
      <c r="A482" t="s">
        <v>48</v>
      </c>
      <c s="34" t="s">
        <v>3828</v>
      </c>
      <c s="34" t="s">
        <v>8325</v>
      </c>
      <c s="35" t="s">
        <v>7282</v>
      </c>
      <c s="6" t="s">
        <v>8326</v>
      </c>
      <c s="36" t="s">
        <v>163</v>
      </c>
      <c s="37">
        <v>18</v>
      </c>
      <c s="36">
        <v>0</v>
      </c>
      <c s="36">
        <f>ROUND(G482*H482,6)</f>
      </c>
      <c r="L482" s="38">
        <v>0</v>
      </c>
      <c s="32">
        <f>ROUND(ROUND(L482,2)*ROUND(G482,3),2)</f>
      </c>
      <c s="36" t="s">
        <v>8204</v>
      </c>
      <c>
        <f>(M482*21)/100</f>
      </c>
      <c t="s">
        <v>27</v>
      </c>
    </row>
    <row r="483" spans="1:5" ht="38.25">
      <c r="A483" s="35" t="s">
        <v>54</v>
      </c>
      <c r="E483" s="39" t="s">
        <v>8488</v>
      </c>
    </row>
    <row r="484" spans="1:5" ht="12.75">
      <c r="A484" s="35" t="s">
        <v>56</v>
      </c>
      <c r="E484" s="40" t="s">
        <v>5</v>
      </c>
    </row>
    <row r="485" spans="1:5" ht="12.75">
      <c r="A485" t="s">
        <v>58</v>
      </c>
      <c r="E485" s="39" t="s">
        <v>5</v>
      </c>
    </row>
    <row r="486" spans="1:16" ht="12.75">
      <c r="A486" t="s">
        <v>48</v>
      </c>
      <c s="34" t="s">
        <v>3831</v>
      </c>
      <c s="34" t="s">
        <v>8489</v>
      </c>
      <c s="35" t="s">
        <v>5</v>
      </c>
      <c s="6" t="s">
        <v>8490</v>
      </c>
      <c s="36" t="s">
        <v>163</v>
      </c>
      <c s="37">
        <v>3</v>
      </c>
      <c s="36">
        <v>0</v>
      </c>
      <c s="36">
        <f>ROUND(G486*H486,6)</f>
      </c>
      <c r="L486" s="38">
        <v>0</v>
      </c>
      <c s="32">
        <f>ROUND(ROUND(L486,2)*ROUND(G486,3),2)</f>
      </c>
      <c s="36" t="s">
        <v>8207</v>
      </c>
      <c>
        <f>(M486*21)/100</f>
      </c>
      <c t="s">
        <v>27</v>
      </c>
    </row>
    <row r="487" spans="1:5" ht="12.75">
      <c r="A487" s="35" t="s">
        <v>54</v>
      </c>
      <c r="E487" s="39" t="s">
        <v>8330</v>
      </c>
    </row>
    <row r="488" spans="1:5" ht="12.75">
      <c r="A488" s="35" t="s">
        <v>56</v>
      </c>
      <c r="E488" s="40" t="s">
        <v>5</v>
      </c>
    </row>
    <row r="489" spans="1:5" ht="12.75">
      <c r="A489" t="s">
        <v>58</v>
      </c>
      <c r="E489" s="39" t="s">
        <v>5</v>
      </c>
    </row>
    <row r="490" spans="1:16" ht="12.75">
      <c r="A490" t="s">
        <v>48</v>
      </c>
      <c s="34" t="s">
        <v>3835</v>
      </c>
      <c s="34" t="s">
        <v>8491</v>
      </c>
      <c s="35" t="s">
        <v>5</v>
      </c>
      <c s="6" t="s">
        <v>8334</v>
      </c>
      <c s="36" t="s">
        <v>163</v>
      </c>
      <c s="37">
        <v>6</v>
      </c>
      <c s="36">
        <v>0</v>
      </c>
      <c s="36">
        <f>ROUND(G490*H490,6)</f>
      </c>
      <c r="L490" s="38">
        <v>0</v>
      </c>
      <c s="32">
        <f>ROUND(ROUND(L490,2)*ROUND(G490,3),2)</f>
      </c>
      <c s="36" t="s">
        <v>8207</v>
      </c>
      <c>
        <f>(M490*21)/100</f>
      </c>
      <c t="s">
        <v>27</v>
      </c>
    </row>
    <row r="491" spans="1:5" ht="12.75">
      <c r="A491" s="35" t="s">
        <v>54</v>
      </c>
      <c r="E491" s="39" t="s">
        <v>8330</v>
      </c>
    </row>
    <row r="492" spans="1:5" ht="12.75">
      <c r="A492" s="35" t="s">
        <v>56</v>
      </c>
      <c r="E492" s="40" t="s">
        <v>5</v>
      </c>
    </row>
    <row r="493" spans="1:5" ht="12.75">
      <c r="A493" t="s">
        <v>58</v>
      </c>
      <c r="E493" s="39" t="s">
        <v>5</v>
      </c>
    </row>
    <row r="494" spans="1:16" ht="12.75">
      <c r="A494" t="s">
        <v>48</v>
      </c>
      <c s="34" t="s">
        <v>3839</v>
      </c>
      <c s="34" t="s">
        <v>8492</v>
      </c>
      <c s="35" t="s">
        <v>5</v>
      </c>
      <c s="6" t="s">
        <v>8329</v>
      </c>
      <c s="36" t="s">
        <v>163</v>
      </c>
      <c s="37">
        <v>9</v>
      </c>
      <c s="36">
        <v>0</v>
      </c>
      <c s="36">
        <f>ROUND(G494*H494,6)</f>
      </c>
      <c r="L494" s="38">
        <v>0</v>
      </c>
      <c s="32">
        <f>ROUND(ROUND(L494,2)*ROUND(G494,3),2)</f>
      </c>
      <c s="36" t="s">
        <v>8207</v>
      </c>
      <c>
        <f>(M494*21)/100</f>
      </c>
      <c t="s">
        <v>27</v>
      </c>
    </row>
    <row r="495" spans="1:5" ht="12.75">
      <c r="A495" s="35" t="s">
        <v>54</v>
      </c>
      <c r="E495" s="39" t="s">
        <v>8330</v>
      </c>
    </row>
    <row r="496" spans="1:5" ht="12.75">
      <c r="A496" s="35" t="s">
        <v>56</v>
      </c>
      <c r="E496" s="40" t="s">
        <v>5</v>
      </c>
    </row>
    <row r="497" spans="1:5" ht="12.75">
      <c r="A497" t="s">
        <v>58</v>
      </c>
      <c r="E497" s="39" t="s">
        <v>5</v>
      </c>
    </row>
    <row r="498" spans="1:13" ht="12.75">
      <c r="A498" t="s">
        <v>46</v>
      </c>
      <c r="C498" s="31" t="s">
        <v>8335</v>
      </c>
      <c r="E498" s="33" t="s">
        <v>8336</v>
      </c>
      <c r="J498" s="32">
        <f>0</f>
      </c>
      <c s="32">
        <f>0</f>
      </c>
      <c s="32">
        <f>0+L499+L503+L507+L511+L515+L519+L523+L527+L531+L535</f>
      </c>
      <c s="32">
        <f>0+M499+M503+M507+M511+M515+M519+M523+M527+M531+M535</f>
      </c>
    </row>
    <row r="499" spans="1:16" ht="12.75">
      <c r="A499" t="s">
        <v>48</v>
      </c>
      <c s="34" t="s">
        <v>3843</v>
      </c>
      <c s="34" t="s">
        <v>8346</v>
      </c>
      <c s="35" t="s">
        <v>7282</v>
      </c>
      <c s="6" t="s">
        <v>8347</v>
      </c>
      <c s="36" t="s">
        <v>52</v>
      </c>
      <c s="37">
        <v>3</v>
      </c>
      <c s="36">
        <v>0</v>
      </c>
      <c s="36">
        <f>ROUND(G499*H499,6)</f>
      </c>
      <c r="L499" s="38">
        <v>0</v>
      </c>
      <c s="32">
        <f>ROUND(ROUND(L499,2)*ROUND(G499,3),2)</f>
      </c>
      <c s="36" t="s">
        <v>8204</v>
      </c>
      <c>
        <f>(M499*21)/100</f>
      </c>
      <c t="s">
        <v>27</v>
      </c>
    </row>
    <row r="500" spans="1:5" ht="25.5">
      <c r="A500" s="35" t="s">
        <v>54</v>
      </c>
      <c r="E500" s="39" t="s">
        <v>8493</v>
      </c>
    </row>
    <row r="501" spans="1:5" ht="12.75">
      <c r="A501" s="35" t="s">
        <v>56</v>
      </c>
      <c r="E501" s="40" t="s">
        <v>5</v>
      </c>
    </row>
    <row r="502" spans="1:5" ht="12.75">
      <c r="A502" t="s">
        <v>58</v>
      </c>
      <c r="E502" s="39" t="s">
        <v>5</v>
      </c>
    </row>
    <row r="503" spans="1:16" ht="12.75">
      <c r="A503" t="s">
        <v>48</v>
      </c>
      <c s="34" t="s">
        <v>3847</v>
      </c>
      <c s="34" t="s">
        <v>8494</v>
      </c>
      <c s="35" t="s">
        <v>5</v>
      </c>
      <c s="6" t="s">
        <v>8495</v>
      </c>
      <c s="36" t="s">
        <v>52</v>
      </c>
      <c s="37">
        <v>2</v>
      </c>
      <c s="36">
        <v>0</v>
      </c>
      <c s="36">
        <f>ROUND(G503*H503,6)</f>
      </c>
      <c r="L503" s="38">
        <v>0</v>
      </c>
      <c s="32">
        <f>ROUND(ROUND(L503,2)*ROUND(G503,3),2)</f>
      </c>
      <c s="36" t="s">
        <v>8207</v>
      </c>
      <c>
        <f>(M503*21)/100</f>
      </c>
      <c t="s">
        <v>27</v>
      </c>
    </row>
    <row r="504" spans="1:5" ht="12.75">
      <c r="A504" s="35" t="s">
        <v>54</v>
      </c>
      <c r="E504" s="39" t="s">
        <v>8495</v>
      </c>
    </row>
    <row r="505" spans="1:5" ht="12.75">
      <c r="A505" s="35" t="s">
        <v>56</v>
      </c>
      <c r="E505" s="40" t="s">
        <v>5</v>
      </c>
    </row>
    <row r="506" spans="1:5" ht="12.75">
      <c r="A506" t="s">
        <v>58</v>
      </c>
      <c r="E506" s="39" t="s">
        <v>5</v>
      </c>
    </row>
    <row r="507" spans="1:16" ht="12.75">
      <c r="A507" t="s">
        <v>48</v>
      </c>
      <c s="34" t="s">
        <v>3850</v>
      </c>
      <c s="34" t="s">
        <v>8496</v>
      </c>
      <c s="35" t="s">
        <v>5</v>
      </c>
      <c s="6" t="s">
        <v>8352</v>
      </c>
      <c s="36" t="s">
        <v>52</v>
      </c>
      <c s="37">
        <v>1</v>
      </c>
      <c s="36">
        <v>0</v>
      </c>
      <c s="36">
        <f>ROUND(G507*H507,6)</f>
      </c>
      <c r="L507" s="38">
        <v>0</v>
      </c>
      <c s="32">
        <f>ROUND(ROUND(L507,2)*ROUND(G507,3),2)</f>
      </c>
      <c s="36" t="s">
        <v>8207</v>
      </c>
      <c>
        <f>(M507*21)/100</f>
      </c>
      <c t="s">
        <v>27</v>
      </c>
    </row>
    <row r="508" spans="1:5" ht="12.75">
      <c r="A508" s="35" t="s">
        <v>54</v>
      </c>
      <c r="E508" s="39" t="s">
        <v>8352</v>
      </c>
    </row>
    <row r="509" spans="1:5" ht="12.75">
      <c r="A509" s="35" t="s">
        <v>56</v>
      </c>
      <c r="E509" s="40" t="s">
        <v>5</v>
      </c>
    </row>
    <row r="510" spans="1:5" ht="12.75">
      <c r="A510" t="s">
        <v>58</v>
      </c>
      <c r="E510" s="39" t="s">
        <v>5</v>
      </c>
    </row>
    <row r="511" spans="1:16" ht="12.75">
      <c r="A511" t="s">
        <v>48</v>
      </c>
      <c s="34" t="s">
        <v>3854</v>
      </c>
      <c s="34" t="s">
        <v>8337</v>
      </c>
      <c s="35" t="s">
        <v>7282</v>
      </c>
      <c s="6" t="s">
        <v>8338</v>
      </c>
      <c s="36" t="s">
        <v>52</v>
      </c>
      <c s="37">
        <v>13</v>
      </c>
      <c s="36">
        <v>0</v>
      </c>
      <c s="36">
        <f>ROUND(G511*H511,6)</f>
      </c>
      <c r="L511" s="38">
        <v>0</v>
      </c>
      <c s="32">
        <f>ROUND(ROUND(L511,2)*ROUND(G511,3),2)</f>
      </c>
      <c s="36" t="s">
        <v>8204</v>
      </c>
      <c>
        <f>(M511*21)/100</f>
      </c>
      <c t="s">
        <v>27</v>
      </c>
    </row>
    <row r="512" spans="1:5" ht="25.5">
      <c r="A512" s="35" t="s">
        <v>54</v>
      </c>
      <c r="E512" s="39" t="s">
        <v>8497</v>
      </c>
    </row>
    <row r="513" spans="1:5" ht="12.75">
      <c r="A513" s="35" t="s">
        <v>56</v>
      </c>
      <c r="E513" s="40" t="s">
        <v>5</v>
      </c>
    </row>
    <row r="514" spans="1:5" ht="12.75">
      <c r="A514" t="s">
        <v>58</v>
      </c>
      <c r="E514" s="39" t="s">
        <v>5</v>
      </c>
    </row>
    <row r="515" spans="1:16" ht="12.75">
      <c r="A515" t="s">
        <v>48</v>
      </c>
      <c s="34" t="s">
        <v>3858</v>
      </c>
      <c s="34" t="s">
        <v>8498</v>
      </c>
      <c s="35" t="s">
        <v>5</v>
      </c>
      <c s="6" t="s">
        <v>8343</v>
      </c>
      <c s="36" t="s">
        <v>52</v>
      </c>
      <c s="37">
        <v>4</v>
      </c>
      <c s="36">
        <v>0</v>
      </c>
      <c s="36">
        <f>ROUND(G515*H515,6)</f>
      </c>
      <c r="L515" s="38">
        <v>0</v>
      </c>
      <c s="32">
        <f>ROUND(ROUND(L515,2)*ROUND(G515,3),2)</f>
      </c>
      <c s="36" t="s">
        <v>8207</v>
      </c>
      <c>
        <f>(M515*21)/100</f>
      </c>
      <c t="s">
        <v>27</v>
      </c>
    </row>
    <row r="516" spans="1:5" ht="12.75">
      <c r="A516" s="35" t="s">
        <v>54</v>
      </c>
      <c r="E516" s="39" t="s">
        <v>8343</v>
      </c>
    </row>
    <row r="517" spans="1:5" ht="12.75">
      <c r="A517" s="35" t="s">
        <v>56</v>
      </c>
      <c r="E517" s="40" t="s">
        <v>5</v>
      </c>
    </row>
    <row r="518" spans="1:5" ht="12.75">
      <c r="A518" t="s">
        <v>58</v>
      </c>
      <c r="E518" s="39" t="s">
        <v>5</v>
      </c>
    </row>
    <row r="519" spans="1:16" ht="12.75">
      <c r="A519" t="s">
        <v>48</v>
      </c>
      <c s="34" t="s">
        <v>3862</v>
      </c>
      <c s="34" t="s">
        <v>8499</v>
      </c>
      <c s="35" t="s">
        <v>5</v>
      </c>
      <c s="6" t="s">
        <v>8341</v>
      </c>
      <c s="36" t="s">
        <v>52</v>
      </c>
      <c s="37">
        <v>9</v>
      </c>
      <c s="36">
        <v>0</v>
      </c>
      <c s="36">
        <f>ROUND(G519*H519,6)</f>
      </c>
      <c r="L519" s="38">
        <v>0</v>
      </c>
      <c s="32">
        <f>ROUND(ROUND(L519,2)*ROUND(G519,3),2)</f>
      </c>
      <c s="36" t="s">
        <v>8207</v>
      </c>
      <c>
        <f>(M519*21)/100</f>
      </c>
      <c t="s">
        <v>27</v>
      </c>
    </row>
    <row r="520" spans="1:5" ht="12.75">
      <c r="A520" s="35" t="s">
        <v>54</v>
      </c>
      <c r="E520" s="39" t="s">
        <v>8341</v>
      </c>
    </row>
    <row r="521" spans="1:5" ht="12.75">
      <c r="A521" s="35" t="s">
        <v>56</v>
      </c>
      <c r="E521" s="40" t="s">
        <v>5</v>
      </c>
    </row>
    <row r="522" spans="1:5" ht="12.75">
      <c r="A522" t="s">
        <v>58</v>
      </c>
      <c r="E522" s="39" t="s">
        <v>5</v>
      </c>
    </row>
    <row r="523" spans="1:16" ht="12.75">
      <c r="A523" t="s">
        <v>48</v>
      </c>
      <c s="34" t="s">
        <v>3866</v>
      </c>
      <c s="34" t="s">
        <v>8355</v>
      </c>
      <c s="35" t="s">
        <v>7282</v>
      </c>
      <c s="6" t="s">
        <v>8356</v>
      </c>
      <c s="36" t="s">
        <v>52</v>
      </c>
      <c s="37">
        <v>18</v>
      </c>
      <c s="36">
        <v>0</v>
      </c>
      <c s="36">
        <f>ROUND(G523*H523,6)</f>
      </c>
      <c r="L523" s="38">
        <v>0</v>
      </c>
      <c s="32">
        <f>ROUND(ROUND(L523,2)*ROUND(G523,3),2)</f>
      </c>
      <c s="36" t="s">
        <v>8204</v>
      </c>
      <c>
        <f>(M523*21)/100</f>
      </c>
      <c t="s">
        <v>27</v>
      </c>
    </row>
    <row r="524" spans="1:5" ht="38.25">
      <c r="A524" s="35" t="s">
        <v>54</v>
      </c>
      <c r="E524" s="39" t="s">
        <v>8500</v>
      </c>
    </row>
    <row r="525" spans="1:5" ht="12.75">
      <c r="A525" s="35" t="s">
        <v>56</v>
      </c>
      <c r="E525" s="40" t="s">
        <v>5</v>
      </c>
    </row>
    <row r="526" spans="1:5" ht="12.75">
      <c r="A526" t="s">
        <v>58</v>
      </c>
      <c r="E526" s="39" t="s">
        <v>5</v>
      </c>
    </row>
    <row r="527" spans="1:16" ht="12.75">
      <c r="A527" t="s">
        <v>48</v>
      </c>
      <c s="34" t="s">
        <v>3870</v>
      </c>
      <c s="34" t="s">
        <v>8501</v>
      </c>
      <c s="35" t="s">
        <v>5</v>
      </c>
      <c s="6" t="s">
        <v>8502</v>
      </c>
      <c s="36" t="s">
        <v>52</v>
      </c>
      <c s="37">
        <v>3</v>
      </c>
      <c s="36">
        <v>0</v>
      </c>
      <c s="36">
        <f>ROUND(G527*H527,6)</f>
      </c>
      <c r="L527" s="38">
        <v>0</v>
      </c>
      <c s="32">
        <f>ROUND(ROUND(L527,2)*ROUND(G527,3),2)</f>
      </c>
      <c s="36" t="s">
        <v>8207</v>
      </c>
      <c>
        <f>(M527*21)/100</f>
      </c>
      <c t="s">
        <v>27</v>
      </c>
    </row>
    <row r="528" spans="1:5" ht="12.75">
      <c r="A528" s="35" t="s">
        <v>54</v>
      </c>
      <c r="E528" s="39" t="s">
        <v>8502</v>
      </c>
    </row>
    <row r="529" spans="1:5" ht="12.75">
      <c r="A529" s="35" t="s">
        <v>56</v>
      </c>
      <c r="E529" s="40" t="s">
        <v>5</v>
      </c>
    </row>
    <row r="530" spans="1:5" ht="12.75">
      <c r="A530" t="s">
        <v>58</v>
      </c>
      <c r="E530" s="39" t="s">
        <v>5</v>
      </c>
    </row>
    <row r="531" spans="1:16" ht="12.75">
      <c r="A531" t="s">
        <v>48</v>
      </c>
      <c s="34" t="s">
        <v>3875</v>
      </c>
      <c s="34" t="s">
        <v>8503</v>
      </c>
      <c s="35" t="s">
        <v>5</v>
      </c>
      <c s="6" t="s">
        <v>8504</v>
      </c>
      <c s="36" t="s">
        <v>52</v>
      </c>
      <c s="37">
        <v>6</v>
      </c>
      <c s="36">
        <v>0</v>
      </c>
      <c s="36">
        <f>ROUND(G531*H531,6)</f>
      </c>
      <c r="L531" s="38">
        <v>0</v>
      </c>
      <c s="32">
        <f>ROUND(ROUND(L531,2)*ROUND(G531,3),2)</f>
      </c>
      <c s="36" t="s">
        <v>8207</v>
      </c>
      <c>
        <f>(M531*21)/100</f>
      </c>
      <c t="s">
        <v>27</v>
      </c>
    </row>
    <row r="532" spans="1:5" ht="12.75">
      <c r="A532" s="35" t="s">
        <v>54</v>
      </c>
      <c r="E532" s="39" t="s">
        <v>8504</v>
      </c>
    </row>
    <row r="533" spans="1:5" ht="12.75">
      <c r="A533" s="35" t="s">
        <v>56</v>
      </c>
      <c r="E533" s="40" t="s">
        <v>5</v>
      </c>
    </row>
    <row r="534" spans="1:5" ht="12.75">
      <c r="A534" t="s">
        <v>58</v>
      </c>
      <c r="E534" s="39" t="s">
        <v>5</v>
      </c>
    </row>
    <row r="535" spans="1:16" ht="12.75">
      <c r="A535" t="s">
        <v>48</v>
      </c>
      <c s="34" t="s">
        <v>3879</v>
      </c>
      <c s="34" t="s">
        <v>8505</v>
      </c>
      <c s="35" t="s">
        <v>5</v>
      </c>
      <c s="6" t="s">
        <v>8506</v>
      </c>
      <c s="36" t="s">
        <v>52</v>
      </c>
      <c s="37">
        <v>9</v>
      </c>
      <c s="36">
        <v>0</v>
      </c>
      <c s="36">
        <f>ROUND(G535*H535,6)</f>
      </c>
      <c r="L535" s="38">
        <v>0</v>
      </c>
      <c s="32">
        <f>ROUND(ROUND(L535,2)*ROUND(G535,3),2)</f>
      </c>
      <c s="36" t="s">
        <v>8207</v>
      </c>
      <c>
        <f>(M535*21)/100</f>
      </c>
      <c t="s">
        <v>27</v>
      </c>
    </row>
    <row r="536" spans="1:5" ht="12.75">
      <c r="A536" s="35" t="s">
        <v>54</v>
      </c>
      <c r="E536" s="39" t="s">
        <v>8506</v>
      </c>
    </row>
    <row r="537" spans="1:5" ht="12.75">
      <c r="A537" s="35" t="s">
        <v>56</v>
      </c>
      <c r="E537" s="40" t="s">
        <v>5</v>
      </c>
    </row>
    <row r="538" spans="1:5" ht="12.75">
      <c r="A538" t="s">
        <v>58</v>
      </c>
      <c r="E538" s="39" t="s">
        <v>5</v>
      </c>
    </row>
    <row r="539" spans="1:13" ht="12.75">
      <c r="A539" t="s">
        <v>46</v>
      </c>
      <c r="C539" s="31" t="s">
        <v>8364</v>
      </c>
      <c r="E539" s="33" t="s">
        <v>8365</v>
      </c>
      <c r="J539" s="32">
        <f>0</f>
      </c>
      <c s="32">
        <f>0</f>
      </c>
      <c s="32">
        <f>0+L540+L544+L548+L552+L556+L560</f>
      </c>
      <c s="32">
        <f>0+M540+M544+M548+M552+M556+M560</f>
      </c>
    </row>
    <row r="540" spans="1:16" ht="12.75">
      <c r="A540" t="s">
        <v>48</v>
      </c>
      <c s="34" t="s">
        <v>3883</v>
      </c>
      <c s="34" t="s">
        <v>8507</v>
      </c>
      <c s="35" t="s">
        <v>5</v>
      </c>
      <c s="6" t="s">
        <v>8367</v>
      </c>
      <c s="36" t="s">
        <v>1401</v>
      </c>
      <c s="37">
        <v>100</v>
      </c>
      <c s="36">
        <v>0</v>
      </c>
      <c s="36">
        <f>ROUND(G540*H540,6)</f>
      </c>
      <c r="L540" s="38">
        <v>0</v>
      </c>
      <c s="32">
        <f>ROUND(ROUND(L540,2)*ROUND(G540,3),2)</f>
      </c>
      <c s="36" t="s">
        <v>8207</v>
      </c>
      <c>
        <f>(M540*21)/100</f>
      </c>
      <c t="s">
        <v>27</v>
      </c>
    </row>
    <row r="541" spans="1:5" ht="12.75">
      <c r="A541" s="35" t="s">
        <v>54</v>
      </c>
      <c r="E541" s="39" t="s">
        <v>8367</v>
      </c>
    </row>
    <row r="542" spans="1:5" ht="12.75">
      <c r="A542" s="35" t="s">
        <v>56</v>
      </c>
      <c r="E542" s="40" t="s">
        <v>5</v>
      </c>
    </row>
    <row r="543" spans="1:5" ht="12.75">
      <c r="A543" t="s">
        <v>58</v>
      </c>
      <c r="E543" s="39" t="s">
        <v>5</v>
      </c>
    </row>
    <row r="544" spans="1:16" ht="12.75">
      <c r="A544" t="s">
        <v>48</v>
      </c>
      <c s="34" t="s">
        <v>3887</v>
      </c>
      <c s="34" t="s">
        <v>8508</v>
      </c>
      <c s="35" t="s">
        <v>5</v>
      </c>
      <c s="6" t="s">
        <v>8369</v>
      </c>
      <c s="36" t="s">
        <v>52</v>
      </c>
      <c s="37">
        <v>28</v>
      </c>
      <c s="36">
        <v>0</v>
      </c>
      <c s="36">
        <f>ROUND(G544*H544,6)</f>
      </c>
      <c r="L544" s="38">
        <v>0</v>
      </c>
      <c s="32">
        <f>ROUND(ROUND(L544,2)*ROUND(G544,3),2)</f>
      </c>
      <c s="36" t="s">
        <v>8207</v>
      </c>
      <c>
        <f>(M544*21)/100</f>
      </c>
      <c t="s">
        <v>27</v>
      </c>
    </row>
    <row r="545" spans="1:5" ht="12.75">
      <c r="A545" s="35" t="s">
        <v>54</v>
      </c>
      <c r="E545" s="39" t="s">
        <v>8369</v>
      </c>
    </row>
    <row r="546" spans="1:5" ht="12.75">
      <c r="A546" s="35" t="s">
        <v>56</v>
      </c>
      <c r="E546" s="40" t="s">
        <v>5</v>
      </c>
    </row>
    <row r="547" spans="1:5" ht="12.75">
      <c r="A547" t="s">
        <v>58</v>
      </c>
      <c r="E547" s="39" t="s">
        <v>5</v>
      </c>
    </row>
    <row r="548" spans="1:16" ht="12.75">
      <c r="A548" t="s">
        <v>48</v>
      </c>
      <c s="34" t="s">
        <v>3891</v>
      </c>
      <c s="34" t="s">
        <v>8509</v>
      </c>
      <c s="35" t="s">
        <v>5</v>
      </c>
      <c s="6" t="s">
        <v>8510</v>
      </c>
      <c s="36" t="s">
        <v>52</v>
      </c>
      <c s="37">
        <v>3</v>
      </c>
      <c s="36">
        <v>0</v>
      </c>
      <c s="36">
        <f>ROUND(G548*H548,6)</f>
      </c>
      <c r="L548" s="38">
        <v>0</v>
      </c>
      <c s="32">
        <f>ROUND(ROUND(L548,2)*ROUND(G548,3),2)</f>
      </c>
      <c s="36" t="s">
        <v>8207</v>
      </c>
      <c>
        <f>(M548*21)/100</f>
      </c>
      <c t="s">
        <v>27</v>
      </c>
    </row>
    <row r="549" spans="1:5" ht="12.75">
      <c r="A549" s="35" t="s">
        <v>54</v>
      </c>
      <c r="E549" s="39" t="s">
        <v>8510</v>
      </c>
    </row>
    <row r="550" spans="1:5" ht="12.75">
      <c r="A550" s="35" t="s">
        <v>56</v>
      </c>
      <c r="E550" s="40" t="s">
        <v>5</v>
      </c>
    </row>
    <row r="551" spans="1:5" ht="12.75">
      <c r="A551" t="s">
        <v>58</v>
      </c>
      <c r="E551" s="39" t="s">
        <v>5</v>
      </c>
    </row>
    <row r="552" spans="1:16" ht="12.75">
      <c r="A552" t="s">
        <v>48</v>
      </c>
      <c s="34" t="s">
        <v>3895</v>
      </c>
      <c s="34" t="s">
        <v>8511</v>
      </c>
      <c s="35" t="s">
        <v>5</v>
      </c>
      <c s="6" t="s">
        <v>8512</v>
      </c>
      <c s="36" t="s">
        <v>52</v>
      </c>
      <c s="37">
        <v>1</v>
      </c>
      <c s="36">
        <v>0</v>
      </c>
      <c s="36">
        <f>ROUND(G552*H552,6)</f>
      </c>
      <c r="L552" s="38">
        <v>0</v>
      </c>
      <c s="32">
        <f>ROUND(ROUND(L552,2)*ROUND(G552,3),2)</f>
      </c>
      <c s="36" t="s">
        <v>8207</v>
      </c>
      <c>
        <f>(M552*21)/100</f>
      </c>
      <c t="s">
        <v>27</v>
      </c>
    </row>
    <row r="553" spans="1:5" ht="12.75">
      <c r="A553" s="35" t="s">
        <v>54</v>
      </c>
      <c r="E553" s="39" t="s">
        <v>8512</v>
      </c>
    </row>
    <row r="554" spans="1:5" ht="12.75">
      <c r="A554" s="35" t="s">
        <v>56</v>
      </c>
      <c r="E554" s="40" t="s">
        <v>5</v>
      </c>
    </row>
    <row r="555" spans="1:5" ht="12.75">
      <c r="A555" t="s">
        <v>58</v>
      </c>
      <c r="E555" s="39" t="s">
        <v>5</v>
      </c>
    </row>
    <row r="556" spans="1:16" ht="12.75">
      <c r="A556" t="s">
        <v>48</v>
      </c>
      <c s="34" t="s">
        <v>3899</v>
      </c>
      <c s="34" t="s">
        <v>8513</v>
      </c>
      <c s="35" t="s">
        <v>5</v>
      </c>
      <c s="6" t="s">
        <v>8371</v>
      </c>
      <c s="36" t="s">
        <v>52</v>
      </c>
      <c s="37">
        <v>32</v>
      </c>
      <c s="36">
        <v>0</v>
      </c>
      <c s="36">
        <f>ROUND(G556*H556,6)</f>
      </c>
      <c r="L556" s="38">
        <v>0</v>
      </c>
      <c s="32">
        <f>ROUND(ROUND(L556,2)*ROUND(G556,3),2)</f>
      </c>
      <c s="36" t="s">
        <v>8207</v>
      </c>
      <c>
        <f>(M556*21)/100</f>
      </c>
      <c t="s">
        <v>27</v>
      </c>
    </row>
    <row r="557" spans="1:5" ht="12.75">
      <c r="A557" s="35" t="s">
        <v>54</v>
      </c>
      <c r="E557" s="39" t="s">
        <v>8371</v>
      </c>
    </row>
    <row r="558" spans="1:5" ht="12.75">
      <c r="A558" s="35" t="s">
        <v>56</v>
      </c>
      <c r="E558" s="40" t="s">
        <v>5</v>
      </c>
    </row>
    <row r="559" spans="1:5" ht="12.75">
      <c r="A559" t="s">
        <v>58</v>
      </c>
      <c r="E559" s="39" t="s">
        <v>5</v>
      </c>
    </row>
    <row r="560" spans="1:16" ht="25.5">
      <c r="A560" t="s">
        <v>48</v>
      </c>
      <c s="34" t="s">
        <v>3903</v>
      </c>
      <c s="34" t="s">
        <v>8514</v>
      </c>
      <c s="35" t="s">
        <v>5</v>
      </c>
      <c s="6" t="s">
        <v>8373</v>
      </c>
      <c s="36" t="s">
        <v>52</v>
      </c>
      <c s="37">
        <v>8</v>
      </c>
      <c s="36">
        <v>0</v>
      </c>
      <c s="36">
        <f>ROUND(G560*H560,6)</f>
      </c>
      <c r="L560" s="38">
        <v>0</v>
      </c>
      <c s="32">
        <f>ROUND(ROUND(L560,2)*ROUND(G560,3),2)</f>
      </c>
      <c s="36" t="s">
        <v>8207</v>
      </c>
      <c>
        <f>(M560*21)/100</f>
      </c>
      <c t="s">
        <v>27</v>
      </c>
    </row>
    <row r="561" spans="1:5" ht="25.5">
      <c r="A561" s="35" t="s">
        <v>54</v>
      </c>
      <c r="E561" s="39" t="s">
        <v>8373</v>
      </c>
    </row>
    <row r="562" spans="1:5" ht="12.75">
      <c r="A562" s="35" t="s">
        <v>56</v>
      </c>
      <c r="E562" s="40" t="s">
        <v>5</v>
      </c>
    </row>
    <row r="563" spans="1:5" ht="12.75">
      <c r="A563" t="s">
        <v>58</v>
      </c>
      <c r="E563" s="39" t="s">
        <v>5</v>
      </c>
    </row>
    <row r="564" spans="1:13" ht="12.75">
      <c r="A564" t="s">
        <v>46</v>
      </c>
      <c r="C564" s="31" t="s">
        <v>8374</v>
      </c>
      <c r="E564" s="33" t="s">
        <v>8375</v>
      </c>
      <c r="J564" s="32">
        <f>0</f>
      </c>
      <c s="32">
        <f>0</f>
      </c>
      <c s="32">
        <f>0+L565+L569+L573</f>
      </c>
      <c s="32">
        <f>0+M565+M569+M573</f>
      </c>
    </row>
    <row r="565" spans="1:16" ht="25.5">
      <c r="A565" t="s">
        <v>48</v>
      </c>
      <c s="34" t="s">
        <v>3907</v>
      </c>
      <c s="34" t="s">
        <v>8376</v>
      </c>
      <c s="35" t="s">
        <v>7282</v>
      </c>
      <c s="6" t="s">
        <v>8377</v>
      </c>
      <c s="36" t="s">
        <v>1354</v>
      </c>
      <c s="37">
        <v>64</v>
      </c>
      <c s="36">
        <v>0</v>
      </c>
      <c s="36">
        <f>ROUND(G565*H565,6)</f>
      </c>
      <c r="L565" s="38">
        <v>0</v>
      </c>
      <c s="32">
        <f>ROUND(ROUND(L565,2)*ROUND(G565,3),2)</f>
      </c>
      <c s="36" t="s">
        <v>8204</v>
      </c>
      <c>
        <f>(M565*21)/100</f>
      </c>
      <c t="s">
        <v>27</v>
      </c>
    </row>
    <row r="566" spans="1:5" ht="25.5">
      <c r="A566" s="35" t="s">
        <v>54</v>
      </c>
      <c r="E566" s="39" t="s">
        <v>8515</v>
      </c>
    </row>
    <row r="567" spans="1:5" ht="12.75">
      <c r="A567" s="35" t="s">
        <v>56</v>
      </c>
      <c r="E567" s="40" t="s">
        <v>5</v>
      </c>
    </row>
    <row r="568" spans="1:5" ht="12.75">
      <c r="A568" t="s">
        <v>58</v>
      </c>
      <c r="E568" s="39" t="s">
        <v>5</v>
      </c>
    </row>
    <row r="569" spans="1:16" ht="12.75">
      <c r="A569" t="s">
        <v>48</v>
      </c>
      <c s="34" t="s">
        <v>3911</v>
      </c>
      <c s="34" t="s">
        <v>8516</v>
      </c>
      <c s="35" t="s">
        <v>5</v>
      </c>
      <c s="6" t="s">
        <v>8517</v>
      </c>
      <c s="36" t="s">
        <v>1354</v>
      </c>
      <c s="37">
        <v>54</v>
      </c>
      <c s="36">
        <v>0</v>
      </c>
      <c s="36">
        <f>ROUND(G569*H569,6)</f>
      </c>
      <c r="L569" s="38">
        <v>0</v>
      </c>
      <c s="32">
        <f>ROUND(ROUND(L569,2)*ROUND(G569,3),2)</f>
      </c>
      <c s="36" t="s">
        <v>8207</v>
      </c>
      <c>
        <f>(M569*21)/100</f>
      </c>
      <c t="s">
        <v>27</v>
      </c>
    </row>
    <row r="570" spans="1:5" ht="63.75">
      <c r="A570" s="35" t="s">
        <v>54</v>
      </c>
      <c r="E570" s="39" t="s">
        <v>8518</v>
      </c>
    </row>
    <row r="571" spans="1:5" ht="12.75">
      <c r="A571" s="35" t="s">
        <v>56</v>
      </c>
      <c r="E571" s="40" t="s">
        <v>5</v>
      </c>
    </row>
    <row r="572" spans="1:5" ht="12.75">
      <c r="A572" t="s">
        <v>58</v>
      </c>
      <c r="E572" s="39" t="s">
        <v>5</v>
      </c>
    </row>
    <row r="573" spans="1:16" ht="12.75">
      <c r="A573" t="s">
        <v>48</v>
      </c>
      <c s="34" t="s">
        <v>3915</v>
      </c>
      <c s="34" t="s">
        <v>8519</v>
      </c>
      <c s="35" t="s">
        <v>5</v>
      </c>
      <c s="6" t="s">
        <v>8520</v>
      </c>
      <c s="36" t="s">
        <v>1354</v>
      </c>
      <c s="37">
        <v>10</v>
      </c>
      <c s="36">
        <v>0</v>
      </c>
      <c s="36">
        <f>ROUND(G573*H573,6)</f>
      </c>
      <c r="L573" s="38">
        <v>0</v>
      </c>
      <c s="32">
        <f>ROUND(ROUND(L573,2)*ROUND(G573,3),2)</f>
      </c>
      <c s="36" t="s">
        <v>8207</v>
      </c>
      <c>
        <f>(M573*21)/100</f>
      </c>
      <c t="s">
        <v>27</v>
      </c>
    </row>
    <row r="574" spans="1:5" ht="12.75">
      <c r="A574" s="35" t="s">
        <v>54</v>
      </c>
      <c r="E574" s="39" t="s">
        <v>8385</v>
      </c>
    </row>
    <row r="575" spans="1:5" ht="12.75">
      <c r="A575" s="35" t="s">
        <v>56</v>
      </c>
      <c r="E575" s="40" t="s">
        <v>5</v>
      </c>
    </row>
    <row r="576" spans="1:5" ht="12.75">
      <c r="A576" t="s">
        <v>58</v>
      </c>
      <c r="E576" s="39" t="s">
        <v>5</v>
      </c>
    </row>
    <row r="577" spans="1:13" ht="12.75">
      <c r="A577" t="s">
        <v>46</v>
      </c>
      <c r="C577" s="31" t="s">
        <v>8386</v>
      </c>
      <c r="E577" s="33" t="s">
        <v>8387</v>
      </c>
      <c r="J577" s="32">
        <f>0</f>
      </c>
      <c s="32">
        <f>0</f>
      </c>
      <c s="32">
        <f>0+L578+L582+L586+L590+L594</f>
      </c>
      <c s="32">
        <f>0+M578+M582+M586+M590+M594</f>
      </c>
    </row>
    <row r="578" spans="1:16" ht="12.75">
      <c r="A578" t="s">
        <v>48</v>
      </c>
      <c s="34" t="s">
        <v>3919</v>
      </c>
      <c s="34" t="s">
        <v>8521</v>
      </c>
      <c s="35" t="s">
        <v>5</v>
      </c>
      <c s="6" t="s">
        <v>8389</v>
      </c>
      <c s="36" t="s">
        <v>201</v>
      </c>
      <c s="37">
        <v>1</v>
      </c>
      <c s="36">
        <v>0</v>
      </c>
      <c s="36">
        <f>ROUND(G578*H578,6)</f>
      </c>
      <c r="L578" s="38">
        <v>0</v>
      </c>
      <c s="32">
        <f>ROUND(ROUND(L578,2)*ROUND(G578,3),2)</f>
      </c>
      <c s="36" t="s">
        <v>8207</v>
      </c>
      <c>
        <f>(M578*21)/100</f>
      </c>
      <c t="s">
        <v>27</v>
      </c>
    </row>
    <row r="579" spans="1:5" ht="12.75">
      <c r="A579" s="35" t="s">
        <v>54</v>
      </c>
      <c r="E579" s="39" t="s">
        <v>8389</v>
      </c>
    </row>
    <row r="580" spans="1:5" ht="12.75">
      <c r="A580" s="35" t="s">
        <v>56</v>
      </c>
      <c r="E580" s="40" t="s">
        <v>5</v>
      </c>
    </row>
    <row r="581" spans="1:5" ht="12.75">
      <c r="A581" t="s">
        <v>58</v>
      </c>
      <c r="E581" s="39" t="s">
        <v>5</v>
      </c>
    </row>
    <row r="582" spans="1:16" ht="12.75">
      <c r="A582" t="s">
        <v>48</v>
      </c>
      <c s="34" t="s">
        <v>3923</v>
      </c>
      <c s="34" t="s">
        <v>8522</v>
      </c>
      <c s="35" t="s">
        <v>5</v>
      </c>
      <c s="6" t="s">
        <v>8391</v>
      </c>
      <c s="36" t="s">
        <v>52</v>
      </c>
      <c s="37">
        <v>10</v>
      </c>
      <c s="36">
        <v>0</v>
      </c>
      <c s="36">
        <f>ROUND(G582*H582,6)</f>
      </c>
      <c r="L582" s="38">
        <v>0</v>
      </c>
      <c s="32">
        <f>ROUND(ROUND(L582,2)*ROUND(G582,3),2)</f>
      </c>
      <c s="36" t="s">
        <v>8207</v>
      </c>
      <c>
        <f>(M582*21)/100</f>
      </c>
      <c t="s">
        <v>27</v>
      </c>
    </row>
    <row r="583" spans="1:5" ht="12.75">
      <c r="A583" s="35" t="s">
        <v>54</v>
      </c>
      <c r="E583" s="39" t="s">
        <v>8391</v>
      </c>
    </row>
    <row r="584" spans="1:5" ht="12.75">
      <c r="A584" s="35" t="s">
        <v>56</v>
      </c>
      <c r="E584" s="40" t="s">
        <v>5</v>
      </c>
    </row>
    <row r="585" spans="1:5" ht="12.75">
      <c r="A585" t="s">
        <v>58</v>
      </c>
      <c r="E585" s="39" t="s">
        <v>5</v>
      </c>
    </row>
    <row r="586" spans="1:16" ht="12.75">
      <c r="A586" t="s">
        <v>48</v>
      </c>
      <c s="34" t="s">
        <v>3927</v>
      </c>
      <c s="34" t="s">
        <v>8523</v>
      </c>
      <c s="35" t="s">
        <v>5</v>
      </c>
      <c s="6" t="s">
        <v>8393</v>
      </c>
      <c s="36" t="s">
        <v>201</v>
      </c>
      <c s="37">
        <v>1</v>
      </c>
      <c s="36">
        <v>0</v>
      </c>
      <c s="36">
        <f>ROUND(G586*H586,6)</f>
      </c>
      <c r="L586" s="38">
        <v>0</v>
      </c>
      <c s="32">
        <f>ROUND(ROUND(L586,2)*ROUND(G586,3),2)</f>
      </c>
      <c s="36" t="s">
        <v>8207</v>
      </c>
      <c>
        <f>(M586*21)/100</f>
      </c>
      <c t="s">
        <v>27</v>
      </c>
    </row>
    <row r="587" spans="1:5" ht="12.75">
      <c r="A587" s="35" t="s">
        <v>54</v>
      </c>
      <c r="E587" s="39" t="s">
        <v>8393</v>
      </c>
    </row>
    <row r="588" spans="1:5" ht="12.75">
      <c r="A588" s="35" t="s">
        <v>56</v>
      </c>
      <c r="E588" s="40" t="s">
        <v>5</v>
      </c>
    </row>
    <row r="589" spans="1:5" ht="12.75">
      <c r="A589" t="s">
        <v>58</v>
      </c>
      <c r="E589" s="39" t="s">
        <v>5</v>
      </c>
    </row>
    <row r="590" spans="1:16" ht="12.75">
      <c r="A590" t="s">
        <v>48</v>
      </c>
      <c s="34" t="s">
        <v>3931</v>
      </c>
      <c s="34" t="s">
        <v>8524</v>
      </c>
      <c s="35" t="s">
        <v>5</v>
      </c>
      <c s="6" t="s">
        <v>8395</v>
      </c>
      <c s="36" t="s">
        <v>52</v>
      </c>
      <c s="37">
        <v>1</v>
      </c>
      <c s="36">
        <v>0</v>
      </c>
      <c s="36">
        <f>ROUND(G590*H590,6)</f>
      </c>
      <c r="L590" s="38">
        <v>0</v>
      </c>
      <c s="32">
        <f>ROUND(ROUND(L590,2)*ROUND(G590,3),2)</f>
      </c>
      <c s="36" t="s">
        <v>8207</v>
      </c>
      <c>
        <f>(M590*21)/100</f>
      </c>
      <c t="s">
        <v>27</v>
      </c>
    </row>
    <row r="591" spans="1:5" ht="12.75">
      <c r="A591" s="35" t="s">
        <v>54</v>
      </c>
      <c r="E591" s="39" t="s">
        <v>8395</v>
      </c>
    </row>
    <row r="592" spans="1:5" ht="12.75">
      <c r="A592" s="35" t="s">
        <v>56</v>
      </c>
      <c r="E592" s="40" t="s">
        <v>5</v>
      </c>
    </row>
    <row r="593" spans="1:5" ht="12.75">
      <c r="A593" t="s">
        <v>58</v>
      </c>
      <c r="E593" s="39" t="s">
        <v>5</v>
      </c>
    </row>
    <row r="594" spans="1:16" ht="12.75">
      <c r="A594" t="s">
        <v>48</v>
      </c>
      <c s="34" t="s">
        <v>3935</v>
      </c>
      <c s="34" t="s">
        <v>8525</v>
      </c>
      <c s="35" t="s">
        <v>5</v>
      </c>
      <c s="6" t="s">
        <v>8397</v>
      </c>
      <c s="36" t="s">
        <v>52</v>
      </c>
      <c s="37">
        <v>1</v>
      </c>
      <c s="36">
        <v>0</v>
      </c>
      <c s="36">
        <f>ROUND(G594*H594,6)</f>
      </c>
      <c r="L594" s="38">
        <v>0</v>
      </c>
      <c s="32">
        <f>ROUND(ROUND(L594,2)*ROUND(G594,3),2)</f>
      </c>
      <c s="36" t="s">
        <v>8207</v>
      </c>
      <c>
        <f>(M594*21)/100</f>
      </c>
      <c t="s">
        <v>27</v>
      </c>
    </row>
    <row r="595" spans="1:5" ht="12.75">
      <c r="A595" s="35" t="s">
        <v>54</v>
      </c>
      <c r="E595" s="39" t="s">
        <v>8397</v>
      </c>
    </row>
    <row r="596" spans="1:5" ht="12.75">
      <c r="A596" s="35" t="s">
        <v>56</v>
      </c>
      <c r="E596" s="40" t="s">
        <v>5</v>
      </c>
    </row>
    <row r="597" spans="1:5" ht="12.75">
      <c r="A597" t="s">
        <v>58</v>
      </c>
      <c r="E597" s="39" t="s">
        <v>5</v>
      </c>
    </row>
    <row r="598" spans="1:13" ht="12.75">
      <c r="A598" t="s">
        <v>46</v>
      </c>
      <c r="C598" s="31" t="s">
        <v>8398</v>
      </c>
      <c r="E598" s="33" t="s">
        <v>8399</v>
      </c>
      <c r="J598" s="32">
        <f>0</f>
      </c>
      <c s="32">
        <f>0</f>
      </c>
      <c s="32">
        <f>0+L599+L603+L607+L611</f>
      </c>
      <c s="32">
        <f>0+M599+M603+M607+M611</f>
      </c>
    </row>
    <row r="599" spans="1:16" ht="12.75">
      <c r="A599" t="s">
        <v>48</v>
      </c>
      <c s="34" t="s">
        <v>3939</v>
      </c>
      <c s="34" t="s">
        <v>8526</v>
      </c>
      <c s="35" t="s">
        <v>5</v>
      </c>
      <c s="6" t="s">
        <v>8401</v>
      </c>
      <c s="36" t="s">
        <v>201</v>
      </c>
      <c s="37">
        <v>1</v>
      </c>
      <c s="36">
        <v>0</v>
      </c>
      <c s="36">
        <f>ROUND(G599*H599,6)</f>
      </c>
      <c r="L599" s="38">
        <v>0</v>
      </c>
      <c s="32">
        <f>ROUND(ROUND(L599,2)*ROUND(G599,3),2)</f>
      </c>
      <c s="36" t="s">
        <v>8207</v>
      </c>
      <c>
        <f>(M599*21)/100</f>
      </c>
      <c t="s">
        <v>27</v>
      </c>
    </row>
    <row r="600" spans="1:5" ht="12.75">
      <c r="A600" s="35" t="s">
        <v>54</v>
      </c>
      <c r="E600" s="39" t="s">
        <v>8401</v>
      </c>
    </row>
    <row r="601" spans="1:5" ht="12.75">
      <c r="A601" s="35" t="s">
        <v>56</v>
      </c>
      <c r="E601" s="40" t="s">
        <v>5</v>
      </c>
    </row>
    <row r="602" spans="1:5" ht="12.75">
      <c r="A602" t="s">
        <v>58</v>
      </c>
      <c r="E602" s="39" t="s">
        <v>5</v>
      </c>
    </row>
    <row r="603" spans="1:16" ht="12.75">
      <c r="A603" t="s">
        <v>48</v>
      </c>
      <c s="34" t="s">
        <v>3943</v>
      </c>
      <c s="34" t="s">
        <v>8527</v>
      </c>
      <c s="35" t="s">
        <v>5</v>
      </c>
      <c s="6" t="s">
        <v>8403</v>
      </c>
      <c s="36" t="s">
        <v>201</v>
      </c>
      <c s="37">
        <v>1</v>
      </c>
      <c s="36">
        <v>0</v>
      </c>
      <c s="36">
        <f>ROUND(G603*H603,6)</f>
      </c>
      <c r="L603" s="38">
        <v>0</v>
      </c>
      <c s="32">
        <f>ROUND(ROUND(L603,2)*ROUND(G603,3),2)</f>
      </c>
      <c s="36" t="s">
        <v>8207</v>
      </c>
      <c>
        <f>(M603*21)/100</f>
      </c>
      <c t="s">
        <v>27</v>
      </c>
    </row>
    <row r="604" spans="1:5" ht="12.75">
      <c r="A604" s="35" t="s">
        <v>54</v>
      </c>
      <c r="E604" s="39" t="s">
        <v>8403</v>
      </c>
    </row>
    <row r="605" spans="1:5" ht="12.75">
      <c r="A605" s="35" t="s">
        <v>56</v>
      </c>
      <c r="E605" s="40" t="s">
        <v>5</v>
      </c>
    </row>
    <row r="606" spans="1:5" ht="12.75">
      <c r="A606" t="s">
        <v>58</v>
      </c>
      <c r="E606" s="39" t="s">
        <v>5</v>
      </c>
    </row>
    <row r="607" spans="1:16" ht="12.75">
      <c r="A607" t="s">
        <v>48</v>
      </c>
      <c s="34" t="s">
        <v>3948</v>
      </c>
      <c s="34" t="s">
        <v>8528</v>
      </c>
      <c s="35" t="s">
        <v>5</v>
      </c>
      <c s="6" t="s">
        <v>8405</v>
      </c>
      <c s="36" t="s">
        <v>215</v>
      </c>
      <c s="37">
        <v>50</v>
      </c>
      <c s="36">
        <v>0</v>
      </c>
      <c s="36">
        <f>ROUND(G607*H607,6)</f>
      </c>
      <c r="L607" s="38">
        <v>0</v>
      </c>
      <c s="32">
        <f>ROUND(ROUND(L607,2)*ROUND(G607,3),2)</f>
      </c>
      <c s="36" t="s">
        <v>8207</v>
      </c>
      <c>
        <f>(M607*21)/100</f>
      </c>
      <c t="s">
        <v>27</v>
      </c>
    </row>
    <row r="608" spans="1:5" ht="12.75">
      <c r="A608" s="35" t="s">
        <v>54</v>
      </c>
      <c r="E608" s="39" t="s">
        <v>8405</v>
      </c>
    </row>
    <row r="609" spans="1:5" ht="12.75">
      <c r="A609" s="35" t="s">
        <v>56</v>
      </c>
      <c r="E609" s="40" t="s">
        <v>5</v>
      </c>
    </row>
    <row r="610" spans="1:5" ht="12.75">
      <c r="A610" t="s">
        <v>58</v>
      </c>
      <c r="E610" s="39" t="s">
        <v>5</v>
      </c>
    </row>
    <row r="611" spans="1:16" ht="12.75">
      <c r="A611" t="s">
        <v>48</v>
      </c>
      <c s="34" t="s">
        <v>3952</v>
      </c>
      <c s="34" t="s">
        <v>8529</v>
      </c>
      <c s="35" t="s">
        <v>5</v>
      </c>
      <c s="6" t="s">
        <v>8407</v>
      </c>
      <c s="36" t="s">
        <v>52</v>
      </c>
      <c s="37">
        <v>1</v>
      </c>
      <c s="36">
        <v>0</v>
      </c>
      <c s="36">
        <f>ROUND(G611*H611,6)</f>
      </c>
      <c r="L611" s="38">
        <v>0</v>
      </c>
      <c s="32">
        <f>ROUND(ROUND(L611,2)*ROUND(G611,3),2)</f>
      </c>
      <c s="36" t="s">
        <v>8207</v>
      </c>
      <c>
        <f>(M611*21)/100</f>
      </c>
      <c t="s">
        <v>27</v>
      </c>
    </row>
    <row r="612" spans="1:5" ht="12.75">
      <c r="A612" s="35" t="s">
        <v>54</v>
      </c>
      <c r="E612" s="39" t="s">
        <v>8408</v>
      </c>
    </row>
    <row r="613" spans="1:5" ht="12.75">
      <c r="A613" s="35" t="s">
        <v>56</v>
      </c>
      <c r="E613" s="40" t="s">
        <v>5</v>
      </c>
    </row>
    <row r="614" spans="1:5" ht="12.75">
      <c r="A614" t="s">
        <v>58</v>
      </c>
      <c r="E614" s="39" t="s">
        <v>5</v>
      </c>
    </row>
    <row r="615" spans="1:13" ht="25.5">
      <c r="A615" t="s">
        <v>8197</v>
      </c>
      <c r="C615" s="31" t="s">
        <v>8530</v>
      </c>
      <c r="E615" s="33" t="s">
        <v>8531</v>
      </c>
      <c r="J615" s="32">
        <f>0+J616+J621+J630+J647+J656</f>
      </c>
      <c s="32">
        <f>0+K616+K621+K630+K647+K656</f>
      </c>
      <c s="32">
        <f>0+L616+L621+L630+L647+L656</f>
      </c>
      <c s="32">
        <f>0+M616+M621+M630+M647+M656</f>
      </c>
    </row>
    <row r="616" spans="1:13" ht="12.75">
      <c r="A616" t="s">
        <v>46</v>
      </c>
      <c r="C616" s="31" t="s">
        <v>8248</v>
      </c>
      <c r="E616" s="33" t="s">
        <v>8249</v>
      </c>
      <c r="J616" s="32">
        <f>0</f>
      </c>
      <c s="32">
        <f>0</f>
      </c>
      <c s="32">
        <f>0+L617</f>
      </c>
      <c s="32">
        <f>0+M617</f>
      </c>
    </row>
    <row r="617" spans="1:16" ht="12.75">
      <c r="A617" t="s">
        <v>48</v>
      </c>
      <c s="34" t="s">
        <v>3957</v>
      </c>
      <c s="34" t="s">
        <v>8532</v>
      </c>
      <c s="35" t="s">
        <v>5</v>
      </c>
      <c s="6" t="s">
        <v>8533</v>
      </c>
      <c s="36" t="s">
        <v>52</v>
      </c>
      <c s="37">
        <v>2</v>
      </c>
      <c s="36">
        <v>0</v>
      </c>
      <c s="36">
        <f>ROUND(G617*H617,6)</f>
      </c>
      <c r="L617" s="38">
        <v>0</v>
      </c>
      <c s="32">
        <f>ROUND(ROUND(L617,2)*ROUND(G617,3),2)</f>
      </c>
      <c s="36" t="s">
        <v>8207</v>
      </c>
      <c>
        <f>(M617*21)/100</f>
      </c>
      <c t="s">
        <v>27</v>
      </c>
    </row>
    <row r="618" spans="1:5" ht="38.25">
      <c r="A618" s="35" t="s">
        <v>54</v>
      </c>
      <c r="E618" s="39" t="s">
        <v>8252</v>
      </c>
    </row>
    <row r="619" spans="1:5" ht="12.75">
      <c r="A619" s="35" t="s">
        <v>56</v>
      </c>
      <c r="E619" s="40" t="s">
        <v>5</v>
      </c>
    </row>
    <row r="620" spans="1:5" ht="12.75">
      <c r="A620" t="s">
        <v>58</v>
      </c>
      <c r="E620" s="39" t="s">
        <v>5</v>
      </c>
    </row>
    <row r="621" spans="1:13" ht="12.75">
      <c r="A621" t="s">
        <v>46</v>
      </c>
      <c r="C621" s="31" t="s">
        <v>8283</v>
      </c>
      <c r="E621" s="33" t="s">
        <v>8284</v>
      </c>
      <c r="J621" s="32">
        <f>0</f>
      </c>
      <c s="32">
        <f>0</f>
      </c>
      <c s="32">
        <f>0+L622+L626</f>
      </c>
      <c s="32">
        <f>0+M622+M626</f>
      </c>
    </row>
    <row r="622" spans="1:16" ht="12.75">
      <c r="A622" t="s">
        <v>48</v>
      </c>
      <c s="34" t="s">
        <v>3962</v>
      </c>
      <c s="34" t="s">
        <v>8298</v>
      </c>
      <c s="35" t="s">
        <v>7787</v>
      </c>
      <c s="6" t="s">
        <v>8299</v>
      </c>
      <c s="36" t="s">
        <v>163</v>
      </c>
      <c s="37">
        <v>49</v>
      </c>
      <c s="36">
        <v>0</v>
      </c>
      <c s="36">
        <f>ROUND(G622*H622,6)</f>
      </c>
      <c r="L622" s="38">
        <v>0</v>
      </c>
      <c s="32">
        <f>ROUND(ROUND(L622,2)*ROUND(G622,3),2)</f>
      </c>
      <c s="36" t="s">
        <v>8204</v>
      </c>
      <c>
        <f>(M622*21)/100</f>
      </c>
      <c t="s">
        <v>27</v>
      </c>
    </row>
    <row r="623" spans="1:5" ht="12.75">
      <c r="A623" s="35" t="s">
        <v>54</v>
      </c>
      <c r="E623" s="39" t="s">
        <v>8534</v>
      </c>
    </row>
    <row r="624" spans="1:5" ht="12.75">
      <c r="A624" s="35" t="s">
        <v>56</v>
      </c>
      <c r="E624" s="40" t="s">
        <v>5</v>
      </c>
    </row>
    <row r="625" spans="1:5" ht="12.75">
      <c r="A625" t="s">
        <v>58</v>
      </c>
      <c r="E625" s="39" t="s">
        <v>5</v>
      </c>
    </row>
    <row r="626" spans="1:16" ht="12.75">
      <c r="A626" t="s">
        <v>48</v>
      </c>
      <c s="34" t="s">
        <v>3966</v>
      </c>
      <c s="34" t="s">
        <v>8535</v>
      </c>
      <c s="35" t="s">
        <v>5</v>
      </c>
      <c s="6" t="s">
        <v>8536</v>
      </c>
      <c s="36" t="s">
        <v>163</v>
      </c>
      <c s="37">
        <v>49</v>
      </c>
      <c s="36">
        <v>0</v>
      </c>
      <c s="36">
        <f>ROUND(G626*H626,6)</f>
      </c>
      <c r="L626" s="38">
        <v>0</v>
      </c>
      <c s="32">
        <f>ROUND(ROUND(L626,2)*ROUND(G626,3),2)</f>
      </c>
      <c s="36" t="s">
        <v>8207</v>
      </c>
      <c>
        <f>(M626*21)/100</f>
      </c>
      <c t="s">
        <v>27</v>
      </c>
    </row>
    <row r="627" spans="1:5" ht="127.5">
      <c r="A627" s="35" t="s">
        <v>54</v>
      </c>
      <c r="E627" s="39" t="s">
        <v>8296</v>
      </c>
    </row>
    <row r="628" spans="1:5" ht="25.5">
      <c r="A628" s="35" t="s">
        <v>56</v>
      </c>
      <c r="E628" s="40" t="s">
        <v>8537</v>
      </c>
    </row>
    <row r="629" spans="1:5" ht="12.75">
      <c r="A629" t="s">
        <v>58</v>
      </c>
      <c r="E629" s="39" t="s">
        <v>5</v>
      </c>
    </row>
    <row r="630" spans="1:13" ht="12.75">
      <c r="A630" t="s">
        <v>46</v>
      </c>
      <c r="C630" s="31" t="s">
        <v>8364</v>
      </c>
      <c r="E630" s="33" t="s">
        <v>8365</v>
      </c>
      <c r="J630" s="32">
        <f>0</f>
      </c>
      <c s="32">
        <f>0</f>
      </c>
      <c s="32">
        <f>0+L631+L635+L639+L643</f>
      </c>
      <c s="32">
        <f>0+M631+M635+M639+M643</f>
      </c>
    </row>
    <row r="631" spans="1:16" ht="12.75">
      <c r="A631" t="s">
        <v>48</v>
      </c>
      <c s="34" t="s">
        <v>3970</v>
      </c>
      <c s="34" t="s">
        <v>8538</v>
      </c>
      <c s="35" t="s">
        <v>5</v>
      </c>
      <c s="6" t="s">
        <v>8367</v>
      </c>
      <c s="36" t="s">
        <v>1401</v>
      </c>
      <c s="37">
        <v>30</v>
      </c>
      <c s="36">
        <v>0</v>
      </c>
      <c s="36">
        <f>ROUND(G631*H631,6)</f>
      </c>
      <c r="L631" s="38">
        <v>0</v>
      </c>
      <c s="32">
        <f>ROUND(ROUND(L631,2)*ROUND(G631,3),2)</f>
      </c>
      <c s="36" t="s">
        <v>8207</v>
      </c>
      <c>
        <f>(M631*21)/100</f>
      </c>
      <c t="s">
        <v>27</v>
      </c>
    </row>
    <row r="632" spans="1:5" ht="12.75">
      <c r="A632" s="35" t="s">
        <v>54</v>
      </c>
      <c r="E632" s="39" t="s">
        <v>8367</v>
      </c>
    </row>
    <row r="633" spans="1:5" ht="12.75">
      <c r="A633" s="35" t="s">
        <v>56</v>
      </c>
      <c r="E633" s="40" t="s">
        <v>5</v>
      </c>
    </row>
    <row r="634" spans="1:5" ht="12.75">
      <c r="A634" t="s">
        <v>58</v>
      </c>
      <c r="E634" s="39" t="s">
        <v>5</v>
      </c>
    </row>
    <row r="635" spans="1:16" ht="12.75">
      <c r="A635" t="s">
        <v>48</v>
      </c>
      <c s="34" t="s">
        <v>3974</v>
      </c>
      <c s="34" t="s">
        <v>8539</v>
      </c>
      <c s="35" t="s">
        <v>5</v>
      </c>
      <c s="6" t="s">
        <v>8369</v>
      </c>
      <c s="36" t="s">
        <v>52</v>
      </c>
      <c s="37">
        <v>10</v>
      </c>
      <c s="36">
        <v>0</v>
      </c>
      <c s="36">
        <f>ROUND(G635*H635,6)</f>
      </c>
      <c r="L635" s="38">
        <v>0</v>
      </c>
      <c s="32">
        <f>ROUND(ROUND(L635,2)*ROUND(G635,3),2)</f>
      </c>
      <c s="36" t="s">
        <v>8207</v>
      </c>
      <c>
        <f>(M635*21)/100</f>
      </c>
      <c t="s">
        <v>27</v>
      </c>
    </row>
    <row r="636" spans="1:5" ht="12.75">
      <c r="A636" s="35" t="s">
        <v>54</v>
      </c>
      <c r="E636" s="39" t="s">
        <v>8369</v>
      </c>
    </row>
    <row r="637" spans="1:5" ht="12.75">
      <c r="A637" s="35" t="s">
        <v>56</v>
      </c>
      <c r="E637" s="40" t="s">
        <v>5</v>
      </c>
    </row>
    <row r="638" spans="1:5" ht="12.75">
      <c r="A638" t="s">
        <v>58</v>
      </c>
      <c r="E638" s="39" t="s">
        <v>5</v>
      </c>
    </row>
    <row r="639" spans="1:16" ht="12.75">
      <c r="A639" t="s">
        <v>48</v>
      </c>
      <c s="34" t="s">
        <v>3979</v>
      </c>
      <c s="34" t="s">
        <v>8540</v>
      </c>
      <c s="35" t="s">
        <v>5</v>
      </c>
      <c s="6" t="s">
        <v>8371</v>
      </c>
      <c s="36" t="s">
        <v>52</v>
      </c>
      <c s="37">
        <v>6</v>
      </c>
      <c s="36">
        <v>0</v>
      </c>
      <c s="36">
        <f>ROUND(G639*H639,6)</f>
      </c>
      <c r="L639" s="38">
        <v>0</v>
      </c>
      <c s="32">
        <f>ROUND(ROUND(L639,2)*ROUND(G639,3),2)</f>
      </c>
      <c s="36" t="s">
        <v>8207</v>
      </c>
      <c>
        <f>(M639*21)/100</f>
      </c>
      <c t="s">
        <v>27</v>
      </c>
    </row>
    <row r="640" spans="1:5" ht="12.75">
      <c r="A640" s="35" t="s">
        <v>54</v>
      </c>
      <c r="E640" s="39" t="s">
        <v>8371</v>
      </c>
    </row>
    <row r="641" spans="1:5" ht="12.75">
      <c r="A641" s="35" t="s">
        <v>56</v>
      </c>
      <c r="E641" s="40" t="s">
        <v>5</v>
      </c>
    </row>
    <row r="642" spans="1:5" ht="12.75">
      <c r="A642" t="s">
        <v>58</v>
      </c>
      <c r="E642" s="39" t="s">
        <v>5</v>
      </c>
    </row>
    <row r="643" spans="1:16" ht="25.5">
      <c r="A643" t="s">
        <v>48</v>
      </c>
      <c s="34" t="s">
        <v>3984</v>
      </c>
      <c s="34" t="s">
        <v>8541</v>
      </c>
      <c s="35" t="s">
        <v>5</v>
      </c>
      <c s="6" t="s">
        <v>8373</v>
      </c>
      <c s="36" t="s">
        <v>52</v>
      </c>
      <c s="37">
        <v>4</v>
      </c>
      <c s="36">
        <v>0</v>
      </c>
      <c s="36">
        <f>ROUND(G643*H643,6)</f>
      </c>
      <c r="L643" s="38">
        <v>0</v>
      </c>
      <c s="32">
        <f>ROUND(ROUND(L643,2)*ROUND(G643,3),2)</f>
      </c>
      <c s="36" t="s">
        <v>8207</v>
      </c>
      <c>
        <f>(M643*21)/100</f>
      </c>
      <c t="s">
        <v>27</v>
      </c>
    </row>
    <row r="644" spans="1:5" ht="25.5">
      <c r="A644" s="35" t="s">
        <v>54</v>
      </c>
      <c r="E644" s="39" t="s">
        <v>8373</v>
      </c>
    </row>
    <row r="645" spans="1:5" ht="12.75">
      <c r="A645" s="35" t="s">
        <v>56</v>
      </c>
      <c r="E645" s="40" t="s">
        <v>5</v>
      </c>
    </row>
    <row r="646" spans="1:5" ht="12.75">
      <c r="A646" t="s">
        <v>58</v>
      </c>
      <c r="E646" s="39" t="s">
        <v>5</v>
      </c>
    </row>
    <row r="647" spans="1:13" ht="12.75">
      <c r="A647" t="s">
        <v>46</v>
      </c>
      <c r="C647" s="31" t="s">
        <v>8374</v>
      </c>
      <c r="E647" s="33" t="s">
        <v>8375</v>
      </c>
      <c r="J647" s="32">
        <f>0</f>
      </c>
      <c s="32">
        <f>0</f>
      </c>
      <c s="32">
        <f>0+L648+L652</f>
      </c>
      <c s="32">
        <f>0+M648+M652</f>
      </c>
    </row>
    <row r="648" spans="1:16" ht="25.5">
      <c r="A648" t="s">
        <v>48</v>
      </c>
      <c s="34" t="s">
        <v>3989</v>
      </c>
      <c s="34" t="s">
        <v>8376</v>
      </c>
      <c s="35" t="s">
        <v>7787</v>
      </c>
      <c s="6" t="s">
        <v>8377</v>
      </c>
      <c s="36" t="s">
        <v>1354</v>
      </c>
      <c s="37">
        <v>47</v>
      </c>
      <c s="36">
        <v>0</v>
      </c>
      <c s="36">
        <f>ROUND(G648*H648,6)</f>
      </c>
      <c r="L648" s="38">
        <v>0</v>
      </c>
      <c s="32">
        <f>ROUND(ROUND(L648,2)*ROUND(G648,3),2)</f>
      </c>
      <c s="36" t="s">
        <v>8204</v>
      </c>
      <c>
        <f>(M648*21)/100</f>
      </c>
      <c t="s">
        <v>27</v>
      </c>
    </row>
    <row r="649" spans="1:5" ht="12.75">
      <c r="A649" s="35" t="s">
        <v>54</v>
      </c>
      <c r="E649" s="39" t="s">
        <v>8542</v>
      </c>
    </row>
    <row r="650" spans="1:5" ht="12.75">
      <c r="A650" s="35" t="s">
        <v>56</v>
      </c>
      <c r="E650" s="40" t="s">
        <v>5</v>
      </c>
    </row>
    <row r="651" spans="1:5" ht="12.75">
      <c r="A651" t="s">
        <v>58</v>
      </c>
      <c r="E651" s="39" t="s">
        <v>5</v>
      </c>
    </row>
    <row r="652" spans="1:16" ht="12.75">
      <c r="A652" t="s">
        <v>48</v>
      </c>
      <c s="34" t="s">
        <v>3994</v>
      </c>
      <c s="34" t="s">
        <v>8543</v>
      </c>
      <c s="35" t="s">
        <v>5</v>
      </c>
      <c s="6" t="s">
        <v>8517</v>
      </c>
      <c s="36" t="s">
        <v>1354</v>
      </c>
      <c s="37">
        <v>47</v>
      </c>
      <c s="36">
        <v>0</v>
      </c>
      <c s="36">
        <f>ROUND(G652*H652,6)</f>
      </c>
      <c r="L652" s="38">
        <v>0</v>
      </c>
      <c s="32">
        <f>ROUND(ROUND(L652,2)*ROUND(G652,3),2)</f>
      </c>
      <c s="36" t="s">
        <v>8207</v>
      </c>
      <c>
        <f>(M652*21)/100</f>
      </c>
      <c t="s">
        <v>27</v>
      </c>
    </row>
    <row r="653" spans="1:5" ht="63.75">
      <c r="A653" s="35" t="s">
        <v>54</v>
      </c>
      <c r="E653" s="39" t="s">
        <v>8381</v>
      </c>
    </row>
    <row r="654" spans="1:5" ht="12.75">
      <c r="A654" s="35" t="s">
        <v>56</v>
      </c>
      <c r="E654" s="40" t="s">
        <v>5</v>
      </c>
    </row>
    <row r="655" spans="1:5" ht="12.75">
      <c r="A655" t="s">
        <v>58</v>
      </c>
      <c r="E655" s="39" t="s">
        <v>5</v>
      </c>
    </row>
    <row r="656" spans="1:13" ht="12.75">
      <c r="A656" t="s">
        <v>46</v>
      </c>
      <c r="C656" s="31" t="s">
        <v>8398</v>
      </c>
      <c r="E656" s="33" t="s">
        <v>8399</v>
      </c>
      <c r="J656" s="32">
        <f>0</f>
      </c>
      <c s="32">
        <f>0</f>
      </c>
      <c s="32">
        <f>0+L657+L661+L665+L669</f>
      </c>
      <c s="32">
        <f>0+M657+M661+M665+M669</f>
      </c>
    </row>
    <row r="657" spans="1:16" ht="12.75">
      <c r="A657" t="s">
        <v>48</v>
      </c>
      <c s="34" t="s">
        <v>3998</v>
      </c>
      <c s="34" t="s">
        <v>8544</v>
      </c>
      <c s="35" t="s">
        <v>5</v>
      </c>
      <c s="6" t="s">
        <v>8401</v>
      </c>
      <c s="36" t="s">
        <v>201</v>
      </c>
      <c s="37">
        <v>1</v>
      </c>
      <c s="36">
        <v>0</v>
      </c>
      <c s="36">
        <f>ROUND(G657*H657,6)</f>
      </c>
      <c r="L657" s="38">
        <v>0</v>
      </c>
      <c s="32">
        <f>ROUND(ROUND(L657,2)*ROUND(G657,3),2)</f>
      </c>
      <c s="36" t="s">
        <v>8207</v>
      </c>
      <c>
        <f>(M657*21)/100</f>
      </c>
      <c t="s">
        <v>27</v>
      </c>
    </row>
    <row r="658" spans="1:5" ht="12.75">
      <c r="A658" s="35" t="s">
        <v>54</v>
      </c>
      <c r="E658" s="39" t="s">
        <v>8401</v>
      </c>
    </row>
    <row r="659" spans="1:5" ht="12.75">
      <c r="A659" s="35" t="s">
        <v>56</v>
      </c>
      <c r="E659" s="40" t="s">
        <v>5</v>
      </c>
    </row>
    <row r="660" spans="1:5" ht="12.75">
      <c r="A660" t="s">
        <v>58</v>
      </c>
      <c r="E660" s="39" t="s">
        <v>5</v>
      </c>
    </row>
    <row r="661" spans="1:16" ht="12.75">
      <c r="A661" t="s">
        <v>48</v>
      </c>
      <c s="34" t="s">
        <v>3998</v>
      </c>
      <c s="34" t="s">
        <v>8545</v>
      </c>
      <c s="35" t="s">
        <v>5</v>
      </c>
      <c s="6" t="s">
        <v>8403</v>
      </c>
      <c s="36" t="s">
        <v>201</v>
      </c>
      <c s="37">
        <v>1</v>
      </c>
      <c s="36">
        <v>0</v>
      </c>
      <c s="36">
        <f>ROUND(G661*H661,6)</f>
      </c>
      <c r="L661" s="38">
        <v>0</v>
      </c>
      <c s="32">
        <f>ROUND(ROUND(L661,2)*ROUND(G661,3),2)</f>
      </c>
      <c s="36" t="s">
        <v>8207</v>
      </c>
      <c>
        <f>(M661*21)/100</f>
      </c>
      <c t="s">
        <v>27</v>
      </c>
    </row>
    <row r="662" spans="1:5" ht="12.75">
      <c r="A662" s="35" t="s">
        <v>54</v>
      </c>
      <c r="E662" s="39" t="s">
        <v>8403</v>
      </c>
    </row>
    <row r="663" spans="1:5" ht="12.75">
      <c r="A663" s="35" t="s">
        <v>56</v>
      </c>
      <c r="E663" s="40" t="s">
        <v>5</v>
      </c>
    </row>
    <row r="664" spans="1:5" ht="12.75">
      <c r="A664" t="s">
        <v>58</v>
      </c>
      <c r="E664" s="39" t="s">
        <v>5</v>
      </c>
    </row>
    <row r="665" spans="1:16" ht="12.75">
      <c r="A665" t="s">
        <v>48</v>
      </c>
      <c s="34" t="s">
        <v>4006</v>
      </c>
      <c s="34" t="s">
        <v>8546</v>
      </c>
      <c s="35" t="s">
        <v>5</v>
      </c>
      <c s="6" t="s">
        <v>8405</v>
      </c>
      <c s="36" t="s">
        <v>215</v>
      </c>
      <c s="37">
        <v>50</v>
      </c>
      <c s="36">
        <v>0</v>
      </c>
      <c s="36">
        <f>ROUND(G665*H665,6)</f>
      </c>
      <c r="L665" s="38">
        <v>0</v>
      </c>
      <c s="32">
        <f>ROUND(ROUND(L665,2)*ROUND(G665,3),2)</f>
      </c>
      <c s="36" t="s">
        <v>8207</v>
      </c>
      <c>
        <f>(M665*21)/100</f>
      </c>
      <c t="s">
        <v>27</v>
      </c>
    </row>
    <row r="666" spans="1:5" ht="12.75">
      <c r="A666" s="35" t="s">
        <v>54</v>
      </c>
      <c r="E666" s="39" t="s">
        <v>8405</v>
      </c>
    </row>
    <row r="667" spans="1:5" ht="12.75">
      <c r="A667" s="35" t="s">
        <v>56</v>
      </c>
      <c r="E667" s="40" t="s">
        <v>5</v>
      </c>
    </row>
    <row r="668" spans="1:5" ht="12.75">
      <c r="A668" t="s">
        <v>58</v>
      </c>
      <c r="E668" s="39" t="s">
        <v>5</v>
      </c>
    </row>
    <row r="669" spans="1:16" ht="12.75">
      <c r="A669" t="s">
        <v>48</v>
      </c>
      <c s="34" t="s">
        <v>4010</v>
      </c>
      <c s="34" t="s">
        <v>8547</v>
      </c>
      <c s="35" t="s">
        <v>5</v>
      </c>
      <c s="6" t="s">
        <v>8548</v>
      </c>
      <c s="36" t="s">
        <v>52</v>
      </c>
      <c s="37">
        <v>1</v>
      </c>
      <c s="36">
        <v>0</v>
      </c>
      <c s="36">
        <f>ROUND(G669*H669,6)</f>
      </c>
      <c r="L669" s="38">
        <v>0</v>
      </c>
      <c s="32">
        <f>ROUND(ROUND(L669,2)*ROUND(G669,3),2)</f>
      </c>
      <c s="36" t="s">
        <v>8207</v>
      </c>
      <c>
        <f>(M669*21)/100</f>
      </c>
      <c t="s">
        <v>27</v>
      </c>
    </row>
    <row r="670" spans="1:5" ht="12.75">
      <c r="A670" s="35" t="s">
        <v>54</v>
      </c>
      <c r="E670" s="39" t="s">
        <v>8549</v>
      </c>
    </row>
    <row r="671" spans="1:5" ht="12.75">
      <c r="A671" s="35" t="s">
        <v>56</v>
      </c>
      <c r="E671" s="40" t="s">
        <v>5</v>
      </c>
    </row>
    <row r="672" spans="1:5" ht="12.75">
      <c r="A672" t="s">
        <v>58</v>
      </c>
      <c r="E672" s="39" t="s">
        <v>5</v>
      </c>
    </row>
    <row r="673" spans="1:13" ht="12.75">
      <c r="A673" t="s">
        <v>8197</v>
      </c>
      <c r="C673" s="31" t="s">
        <v>8550</v>
      </c>
      <c r="E673" s="33" t="s">
        <v>8551</v>
      </c>
      <c r="J673" s="32">
        <f>0+J674+J691+J696+J705+J718+J735</f>
      </c>
      <c s="32">
        <f>0+K674+K691+K696+K705+K718+K735</f>
      </c>
      <c s="32">
        <f>0+L674+L691+L696+L705+L718+L735</f>
      </c>
      <c s="32">
        <f>0+M674+M691+M696+M705+M718+M735</f>
      </c>
    </row>
    <row r="674" spans="1:13" ht="12.75">
      <c r="A674" t="s">
        <v>46</v>
      </c>
      <c r="C674" s="31" t="s">
        <v>8200</v>
      </c>
      <c r="E674" s="33" t="s">
        <v>8201</v>
      </c>
      <c r="J674" s="32">
        <f>0</f>
      </c>
      <c s="32">
        <f>0</f>
      </c>
      <c s="32">
        <f>0+L675+L679+L683+L687</f>
      </c>
      <c s="32">
        <f>0+M675+M679+M683+M687</f>
      </c>
    </row>
    <row r="675" spans="1:16" ht="12.75">
      <c r="A675" t="s">
        <v>48</v>
      </c>
      <c s="34" t="s">
        <v>4014</v>
      </c>
      <c s="34" t="s">
        <v>8552</v>
      </c>
      <c s="35" t="s">
        <v>5</v>
      </c>
      <c s="6" t="s">
        <v>8553</v>
      </c>
      <c s="36" t="s">
        <v>52</v>
      </c>
      <c s="37">
        <v>1</v>
      </c>
      <c s="36">
        <v>0</v>
      </c>
      <c s="36">
        <f>ROUND(G675*H675,6)</f>
      </c>
      <c r="L675" s="38">
        <v>0</v>
      </c>
      <c s="32">
        <f>ROUND(ROUND(L675,2)*ROUND(G675,3),2)</f>
      </c>
      <c s="36" t="s">
        <v>8204</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4018</v>
      </c>
      <c s="34" t="s">
        <v>8554</v>
      </c>
      <c s="35" t="s">
        <v>5</v>
      </c>
      <c s="6" t="s">
        <v>8555</v>
      </c>
      <c s="36" t="s">
        <v>52</v>
      </c>
      <c s="37">
        <v>1</v>
      </c>
      <c s="36">
        <v>0</v>
      </c>
      <c s="36">
        <f>ROUND(G679*H679,6)</f>
      </c>
      <c r="L679" s="38">
        <v>0</v>
      </c>
      <c s="32">
        <f>ROUND(ROUND(L679,2)*ROUND(G679,3),2)</f>
      </c>
      <c s="36" t="s">
        <v>8207</v>
      </c>
      <c>
        <f>(M679*21)/100</f>
      </c>
      <c t="s">
        <v>27</v>
      </c>
    </row>
    <row r="680" spans="1:5" ht="12.75">
      <c r="A680" s="35" t="s">
        <v>54</v>
      </c>
      <c r="E680" s="39" t="s">
        <v>8556</v>
      </c>
    </row>
    <row r="681" spans="1:5" ht="12.75">
      <c r="A681" s="35" t="s">
        <v>56</v>
      </c>
      <c r="E681" s="40" t="s">
        <v>5</v>
      </c>
    </row>
    <row r="682" spans="1:5" ht="12.75">
      <c r="A682" t="s">
        <v>58</v>
      </c>
      <c r="E682" s="39" t="s">
        <v>5</v>
      </c>
    </row>
    <row r="683" spans="1:16" ht="12.75">
      <c r="A683" t="s">
        <v>48</v>
      </c>
      <c s="34" t="s">
        <v>4022</v>
      </c>
      <c s="34" t="s">
        <v>8557</v>
      </c>
      <c s="35" t="s">
        <v>5</v>
      </c>
      <c s="6" t="s">
        <v>8558</v>
      </c>
      <c s="36" t="s">
        <v>52</v>
      </c>
      <c s="37">
        <v>1</v>
      </c>
      <c s="36">
        <v>0</v>
      </c>
      <c s="36">
        <f>ROUND(G683*H683,6)</f>
      </c>
      <c r="L683" s="38">
        <v>0</v>
      </c>
      <c s="32">
        <f>ROUND(ROUND(L683,2)*ROUND(G683,3),2)</f>
      </c>
      <c s="36" t="s">
        <v>8207</v>
      </c>
      <c>
        <f>(M683*21)/100</f>
      </c>
      <c t="s">
        <v>27</v>
      </c>
    </row>
    <row r="684" spans="1:5" ht="12.75">
      <c r="A684" s="35" t="s">
        <v>54</v>
      </c>
      <c r="E684" s="39" t="s">
        <v>8558</v>
      </c>
    </row>
    <row r="685" spans="1:5" ht="12.75">
      <c r="A685" s="35" t="s">
        <v>56</v>
      </c>
      <c r="E685" s="40" t="s">
        <v>5</v>
      </c>
    </row>
    <row r="686" spans="1:5" ht="12.75">
      <c r="A686" t="s">
        <v>58</v>
      </c>
      <c r="E686" s="39" t="s">
        <v>5</v>
      </c>
    </row>
    <row r="687" spans="1:16" ht="12.75">
      <c r="A687" t="s">
        <v>48</v>
      </c>
      <c s="34" t="s">
        <v>4026</v>
      </c>
      <c s="34" t="s">
        <v>8559</v>
      </c>
      <c s="35" t="s">
        <v>5</v>
      </c>
      <c s="6" t="s">
        <v>8212</v>
      </c>
      <c s="36" t="s">
        <v>52</v>
      </c>
      <c s="37">
        <v>1</v>
      </c>
      <c s="36">
        <v>0</v>
      </c>
      <c s="36">
        <f>ROUND(G687*H687,6)</f>
      </c>
      <c r="L687" s="38">
        <v>0</v>
      </c>
      <c s="32">
        <f>ROUND(ROUND(L687,2)*ROUND(G687,3),2)</f>
      </c>
      <c s="36" t="s">
        <v>8207</v>
      </c>
      <c>
        <f>(M687*21)/100</f>
      </c>
      <c t="s">
        <v>27</v>
      </c>
    </row>
    <row r="688" spans="1:5" ht="12.75">
      <c r="A688" s="35" t="s">
        <v>54</v>
      </c>
      <c r="E688" s="39" t="s">
        <v>8212</v>
      </c>
    </row>
    <row r="689" spans="1:5" ht="12.75">
      <c r="A689" s="35" t="s">
        <v>56</v>
      </c>
      <c r="E689" s="40" t="s">
        <v>5</v>
      </c>
    </row>
    <row r="690" spans="1:5" ht="12.75">
      <c r="A690" t="s">
        <v>58</v>
      </c>
      <c r="E690" s="39" t="s">
        <v>5</v>
      </c>
    </row>
    <row r="691" spans="1:13" ht="12.75">
      <c r="A691" t="s">
        <v>46</v>
      </c>
      <c r="C691" s="31" t="s">
        <v>8248</v>
      </c>
      <c r="E691" s="33" t="s">
        <v>8249</v>
      </c>
      <c r="J691" s="32">
        <f>0</f>
      </c>
      <c s="32">
        <f>0</f>
      </c>
      <c s="32">
        <f>0+L692</f>
      </c>
      <c s="32">
        <f>0+M692</f>
      </c>
    </row>
    <row r="692" spans="1:16" ht="12.75">
      <c r="A692" t="s">
        <v>48</v>
      </c>
      <c s="34" t="s">
        <v>4030</v>
      </c>
      <c s="34" t="s">
        <v>8560</v>
      </c>
      <c s="35" t="s">
        <v>5</v>
      </c>
      <c s="6" t="s">
        <v>8561</v>
      </c>
      <c s="36" t="s">
        <v>52</v>
      </c>
      <c s="37">
        <v>2</v>
      </c>
      <c s="36">
        <v>0</v>
      </c>
      <c s="36">
        <f>ROUND(G692*H692,6)</f>
      </c>
      <c r="L692" s="38">
        <v>0</v>
      </c>
      <c s="32">
        <f>ROUND(ROUND(L692,2)*ROUND(G692,3),2)</f>
      </c>
      <c s="36" t="s">
        <v>8207</v>
      </c>
      <c>
        <f>(M692*21)/100</f>
      </c>
      <c t="s">
        <v>27</v>
      </c>
    </row>
    <row r="693" spans="1:5" ht="38.25">
      <c r="A693" s="35" t="s">
        <v>54</v>
      </c>
      <c r="E693" s="39" t="s">
        <v>8252</v>
      </c>
    </row>
    <row r="694" spans="1:5" ht="12.75">
      <c r="A694" s="35" t="s">
        <v>56</v>
      </c>
      <c r="E694" s="40" t="s">
        <v>5</v>
      </c>
    </row>
    <row r="695" spans="1:5" ht="12.75">
      <c r="A695" t="s">
        <v>58</v>
      </c>
      <c r="E695" s="39" t="s">
        <v>5</v>
      </c>
    </row>
    <row r="696" spans="1:13" ht="12.75">
      <c r="A696" t="s">
        <v>46</v>
      </c>
      <c r="C696" s="31" t="s">
        <v>8283</v>
      </c>
      <c r="E696" s="33" t="s">
        <v>8284</v>
      </c>
      <c r="J696" s="32">
        <f>0</f>
      </c>
      <c s="32">
        <f>0</f>
      </c>
      <c s="32">
        <f>0+L697+L701</f>
      </c>
      <c s="32">
        <f>0+M697+M701</f>
      </c>
    </row>
    <row r="697" spans="1:16" ht="12.75">
      <c r="A697" t="s">
        <v>48</v>
      </c>
      <c s="34" t="s">
        <v>4034</v>
      </c>
      <c s="34" t="s">
        <v>8285</v>
      </c>
      <c s="35" t="s">
        <v>7787</v>
      </c>
      <c s="6" t="s">
        <v>8286</v>
      </c>
      <c s="36" t="s">
        <v>163</v>
      </c>
      <c s="37">
        <v>1</v>
      </c>
      <c s="36">
        <v>0</v>
      </c>
      <c s="36">
        <f>ROUND(G697*H697,6)</f>
      </c>
      <c r="L697" s="38">
        <v>0</v>
      </c>
      <c s="32">
        <f>ROUND(ROUND(L697,2)*ROUND(G697,3),2)</f>
      </c>
      <c s="36" t="s">
        <v>8204</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4038</v>
      </c>
      <c s="34" t="s">
        <v>8287</v>
      </c>
      <c s="35" t="s">
        <v>7787</v>
      </c>
      <c s="6" t="s">
        <v>8288</v>
      </c>
      <c s="36" t="s">
        <v>163</v>
      </c>
      <c s="37">
        <v>1</v>
      </c>
      <c s="36">
        <v>0</v>
      </c>
      <c s="36">
        <f>ROUND(G701*H701,6)</f>
      </c>
      <c r="L701" s="38">
        <v>0</v>
      </c>
      <c s="32">
        <f>ROUND(ROUND(L701,2)*ROUND(G701,3),2)</f>
      </c>
      <c s="36" t="s">
        <v>8204</v>
      </c>
      <c>
        <f>(M701*21)/100</f>
      </c>
      <c t="s">
        <v>27</v>
      </c>
    </row>
    <row r="702" spans="1:5" ht="102">
      <c r="A702" s="35" t="s">
        <v>54</v>
      </c>
      <c r="E702" s="39" t="s">
        <v>8562</v>
      </c>
    </row>
    <row r="703" spans="1:5" ht="25.5">
      <c r="A703" s="35" t="s">
        <v>56</v>
      </c>
      <c r="E703" s="40" t="s">
        <v>8563</v>
      </c>
    </row>
    <row r="704" spans="1:5" ht="12.75">
      <c r="A704" t="s">
        <v>58</v>
      </c>
      <c r="E704" s="39" t="s">
        <v>5</v>
      </c>
    </row>
    <row r="705" spans="1:13" ht="12.75">
      <c r="A705" t="s">
        <v>46</v>
      </c>
      <c r="C705" s="31" t="s">
        <v>8364</v>
      </c>
      <c r="E705" s="33" t="s">
        <v>8365</v>
      </c>
      <c r="J705" s="32">
        <f>0</f>
      </c>
      <c s="32">
        <f>0</f>
      </c>
      <c s="32">
        <f>0+L706+L710+L714</f>
      </c>
      <c s="32">
        <f>0+M706+M710+M714</f>
      </c>
    </row>
    <row r="706" spans="1:16" ht="12.75">
      <c r="A706" t="s">
        <v>48</v>
      </c>
      <c s="34" t="s">
        <v>4042</v>
      </c>
      <c s="34" t="s">
        <v>8564</v>
      </c>
      <c s="35" t="s">
        <v>5</v>
      </c>
      <c s="6" t="s">
        <v>8367</v>
      </c>
      <c s="36" t="s">
        <v>1401</v>
      </c>
      <c s="37">
        <v>30</v>
      </c>
      <c s="36">
        <v>0</v>
      </c>
      <c s="36">
        <f>ROUND(G706*H706,6)</f>
      </c>
      <c r="L706" s="38">
        <v>0</v>
      </c>
      <c s="32">
        <f>ROUND(ROUND(L706,2)*ROUND(G706,3),2)</f>
      </c>
      <c s="36" t="s">
        <v>8207</v>
      </c>
      <c>
        <f>(M706*21)/100</f>
      </c>
      <c t="s">
        <v>27</v>
      </c>
    </row>
    <row r="707" spans="1:5" ht="12.75">
      <c r="A707" s="35" t="s">
        <v>54</v>
      </c>
      <c r="E707" s="39" t="s">
        <v>8367</v>
      </c>
    </row>
    <row r="708" spans="1:5" ht="12.75">
      <c r="A708" s="35" t="s">
        <v>56</v>
      </c>
      <c r="E708" s="40" t="s">
        <v>5</v>
      </c>
    </row>
    <row r="709" spans="1:5" ht="12.75">
      <c r="A709" t="s">
        <v>58</v>
      </c>
      <c r="E709" s="39" t="s">
        <v>5</v>
      </c>
    </row>
    <row r="710" spans="1:16" ht="12.75">
      <c r="A710" t="s">
        <v>48</v>
      </c>
      <c s="34" t="s">
        <v>4047</v>
      </c>
      <c s="34" t="s">
        <v>8565</v>
      </c>
      <c s="35" t="s">
        <v>5</v>
      </c>
      <c s="6" t="s">
        <v>8369</v>
      </c>
      <c s="36" t="s">
        <v>52</v>
      </c>
      <c s="37">
        <v>2</v>
      </c>
      <c s="36">
        <v>0</v>
      </c>
      <c s="36">
        <f>ROUND(G710*H710,6)</f>
      </c>
      <c r="L710" s="38">
        <v>0</v>
      </c>
      <c s="32">
        <f>ROUND(ROUND(L710,2)*ROUND(G710,3),2)</f>
      </c>
      <c s="36" t="s">
        <v>8207</v>
      </c>
      <c>
        <f>(M710*21)/100</f>
      </c>
      <c t="s">
        <v>27</v>
      </c>
    </row>
    <row r="711" spans="1:5" ht="12.75">
      <c r="A711" s="35" t="s">
        <v>54</v>
      </c>
      <c r="E711" s="39" t="s">
        <v>8369</v>
      </c>
    </row>
    <row r="712" spans="1:5" ht="12.75">
      <c r="A712" s="35" t="s">
        <v>56</v>
      </c>
      <c r="E712" s="40" t="s">
        <v>5</v>
      </c>
    </row>
    <row r="713" spans="1:5" ht="12.75">
      <c r="A713" t="s">
        <v>58</v>
      </c>
      <c r="E713" s="39" t="s">
        <v>5</v>
      </c>
    </row>
    <row r="714" spans="1:16" ht="25.5">
      <c r="A714" t="s">
        <v>48</v>
      </c>
      <c s="34" t="s">
        <v>4051</v>
      </c>
      <c s="34" t="s">
        <v>8566</v>
      </c>
      <c s="35" t="s">
        <v>5</v>
      </c>
      <c s="6" t="s">
        <v>8373</v>
      </c>
      <c s="36" t="s">
        <v>52</v>
      </c>
      <c s="37">
        <v>2</v>
      </c>
      <c s="36">
        <v>0</v>
      </c>
      <c s="36">
        <f>ROUND(G714*H714,6)</f>
      </c>
      <c r="L714" s="38">
        <v>0</v>
      </c>
      <c s="32">
        <f>ROUND(ROUND(L714,2)*ROUND(G714,3),2)</f>
      </c>
      <c s="36" t="s">
        <v>8207</v>
      </c>
      <c>
        <f>(M714*21)/100</f>
      </c>
      <c t="s">
        <v>27</v>
      </c>
    </row>
    <row r="715" spans="1:5" ht="25.5">
      <c r="A715" s="35" t="s">
        <v>54</v>
      </c>
      <c r="E715" s="39" t="s">
        <v>8373</v>
      </c>
    </row>
    <row r="716" spans="1:5" ht="12.75">
      <c r="A716" s="35" t="s">
        <v>56</v>
      </c>
      <c r="E716" s="40" t="s">
        <v>5</v>
      </c>
    </row>
    <row r="717" spans="1:5" ht="12.75">
      <c r="A717" t="s">
        <v>58</v>
      </c>
      <c r="E717" s="39" t="s">
        <v>5</v>
      </c>
    </row>
    <row r="718" spans="1:13" ht="12.75">
      <c r="A718" t="s">
        <v>46</v>
      </c>
      <c r="C718" s="31" t="s">
        <v>8386</v>
      </c>
      <c r="E718" s="33" t="s">
        <v>8387</v>
      </c>
      <c r="J718" s="32">
        <f>0</f>
      </c>
      <c s="32">
        <f>0</f>
      </c>
      <c s="32">
        <f>0+L719+L723+L727+L731</f>
      </c>
      <c s="32">
        <f>0+M719+M723+M727+M731</f>
      </c>
    </row>
    <row r="719" spans="1:16" ht="12.75">
      <c r="A719" t="s">
        <v>48</v>
      </c>
      <c s="34" t="s">
        <v>4055</v>
      </c>
      <c s="34" t="s">
        <v>8567</v>
      </c>
      <c s="35" t="s">
        <v>5</v>
      </c>
      <c s="6" t="s">
        <v>8389</v>
      </c>
      <c s="36" t="s">
        <v>201</v>
      </c>
      <c s="37">
        <v>1</v>
      </c>
      <c s="36">
        <v>0</v>
      </c>
      <c s="36">
        <f>ROUND(G719*H719,6)</f>
      </c>
      <c r="L719" s="38">
        <v>0</v>
      </c>
      <c s="32">
        <f>ROUND(ROUND(L719,2)*ROUND(G719,3),2)</f>
      </c>
      <c s="36" t="s">
        <v>8207</v>
      </c>
      <c>
        <f>(M719*21)/100</f>
      </c>
      <c t="s">
        <v>27</v>
      </c>
    </row>
    <row r="720" spans="1:5" ht="12.75">
      <c r="A720" s="35" t="s">
        <v>54</v>
      </c>
      <c r="E720" s="39" t="s">
        <v>8389</v>
      </c>
    </row>
    <row r="721" spans="1:5" ht="12.75">
      <c r="A721" s="35" t="s">
        <v>56</v>
      </c>
      <c r="E721" s="40" t="s">
        <v>5</v>
      </c>
    </row>
    <row r="722" spans="1:5" ht="12.75">
      <c r="A722" t="s">
        <v>58</v>
      </c>
      <c r="E722" s="39" t="s">
        <v>5</v>
      </c>
    </row>
    <row r="723" spans="1:16" ht="12.75">
      <c r="A723" t="s">
        <v>48</v>
      </c>
      <c s="34" t="s">
        <v>4059</v>
      </c>
      <c s="34" t="s">
        <v>8568</v>
      </c>
      <c s="35" t="s">
        <v>5</v>
      </c>
      <c s="6" t="s">
        <v>8391</v>
      </c>
      <c s="36" t="s">
        <v>52</v>
      </c>
      <c s="37">
        <v>2</v>
      </c>
      <c s="36">
        <v>0</v>
      </c>
      <c s="36">
        <f>ROUND(G723*H723,6)</f>
      </c>
      <c r="L723" s="38">
        <v>0</v>
      </c>
      <c s="32">
        <f>ROUND(ROUND(L723,2)*ROUND(G723,3),2)</f>
      </c>
      <c s="36" t="s">
        <v>8207</v>
      </c>
      <c>
        <f>(M723*21)/100</f>
      </c>
      <c t="s">
        <v>27</v>
      </c>
    </row>
    <row r="724" spans="1:5" ht="12.75">
      <c r="A724" s="35" t="s">
        <v>54</v>
      </c>
      <c r="E724" s="39" t="s">
        <v>8391</v>
      </c>
    </row>
    <row r="725" spans="1:5" ht="12.75">
      <c r="A725" s="35" t="s">
        <v>56</v>
      </c>
      <c r="E725" s="40" t="s">
        <v>5</v>
      </c>
    </row>
    <row r="726" spans="1:5" ht="12.75">
      <c r="A726" t="s">
        <v>58</v>
      </c>
      <c r="E726" s="39" t="s">
        <v>5</v>
      </c>
    </row>
    <row r="727" spans="1:16" ht="12.75">
      <c r="A727" t="s">
        <v>48</v>
      </c>
      <c s="34" t="s">
        <v>4063</v>
      </c>
      <c s="34" t="s">
        <v>8569</v>
      </c>
      <c s="35" t="s">
        <v>5</v>
      </c>
      <c s="6" t="s">
        <v>8393</v>
      </c>
      <c s="36" t="s">
        <v>201</v>
      </c>
      <c s="37">
        <v>1</v>
      </c>
      <c s="36">
        <v>0</v>
      </c>
      <c s="36">
        <f>ROUND(G727*H727,6)</f>
      </c>
      <c r="L727" s="38">
        <v>0</v>
      </c>
      <c s="32">
        <f>ROUND(ROUND(L727,2)*ROUND(G727,3),2)</f>
      </c>
      <c s="36" t="s">
        <v>8207</v>
      </c>
      <c>
        <f>(M727*21)/100</f>
      </c>
      <c t="s">
        <v>27</v>
      </c>
    </row>
    <row r="728" spans="1:5" ht="12.75">
      <c r="A728" s="35" t="s">
        <v>54</v>
      </c>
      <c r="E728" s="39" t="s">
        <v>8393</v>
      </c>
    </row>
    <row r="729" spans="1:5" ht="12.75">
      <c r="A729" s="35" t="s">
        <v>56</v>
      </c>
      <c r="E729" s="40" t="s">
        <v>5</v>
      </c>
    </row>
    <row r="730" spans="1:5" ht="12.75">
      <c r="A730" t="s">
        <v>58</v>
      </c>
      <c r="E730" s="39" t="s">
        <v>5</v>
      </c>
    </row>
    <row r="731" spans="1:16" ht="12.75">
      <c r="A731" t="s">
        <v>48</v>
      </c>
      <c s="34" t="s">
        <v>4067</v>
      </c>
      <c s="34" t="s">
        <v>8570</v>
      </c>
      <c s="35" t="s">
        <v>5</v>
      </c>
      <c s="6" t="s">
        <v>8397</v>
      </c>
      <c s="36" t="s">
        <v>52</v>
      </c>
      <c s="37">
        <v>1</v>
      </c>
      <c s="36">
        <v>0</v>
      </c>
      <c s="36">
        <f>ROUND(G731*H731,6)</f>
      </c>
      <c r="L731" s="38">
        <v>0</v>
      </c>
      <c s="32">
        <f>ROUND(ROUND(L731,2)*ROUND(G731,3),2)</f>
      </c>
      <c s="36" t="s">
        <v>8207</v>
      </c>
      <c>
        <f>(M731*21)/100</f>
      </c>
      <c t="s">
        <v>27</v>
      </c>
    </row>
    <row r="732" spans="1:5" ht="12.75">
      <c r="A732" s="35" t="s">
        <v>54</v>
      </c>
      <c r="E732" s="39" t="s">
        <v>8397</v>
      </c>
    </row>
    <row r="733" spans="1:5" ht="12.75">
      <c r="A733" s="35" t="s">
        <v>56</v>
      </c>
      <c r="E733" s="40" t="s">
        <v>5</v>
      </c>
    </row>
    <row r="734" spans="1:5" ht="12.75">
      <c r="A734" t="s">
        <v>58</v>
      </c>
      <c r="E734" s="39" t="s">
        <v>5</v>
      </c>
    </row>
    <row r="735" spans="1:13" ht="12.75">
      <c r="A735" t="s">
        <v>46</v>
      </c>
      <c r="C735" s="31" t="s">
        <v>8398</v>
      </c>
      <c r="E735" s="33" t="s">
        <v>8399</v>
      </c>
      <c r="J735" s="32">
        <f>0</f>
      </c>
      <c s="32">
        <f>0</f>
      </c>
      <c s="32">
        <f>0+L736+L740+L744+L748</f>
      </c>
      <c s="32">
        <f>0+M736+M740+M744+M748</f>
      </c>
    </row>
    <row r="736" spans="1:16" ht="12.75">
      <c r="A736" t="s">
        <v>48</v>
      </c>
      <c s="34" t="s">
        <v>4071</v>
      </c>
      <c s="34" t="s">
        <v>8571</v>
      </c>
      <c s="35" t="s">
        <v>5</v>
      </c>
      <c s="6" t="s">
        <v>8401</v>
      </c>
      <c s="36" t="s">
        <v>201</v>
      </c>
      <c s="37">
        <v>1</v>
      </c>
      <c s="36">
        <v>0</v>
      </c>
      <c s="36">
        <f>ROUND(G736*H736,6)</f>
      </c>
      <c r="L736" s="38">
        <v>0</v>
      </c>
      <c s="32">
        <f>ROUND(ROUND(L736,2)*ROUND(G736,3),2)</f>
      </c>
      <c s="36" t="s">
        <v>8207</v>
      </c>
      <c>
        <f>(M736*21)/100</f>
      </c>
      <c t="s">
        <v>27</v>
      </c>
    </row>
    <row r="737" spans="1:5" ht="12.75">
      <c r="A737" s="35" t="s">
        <v>54</v>
      </c>
      <c r="E737" s="39" t="s">
        <v>8401</v>
      </c>
    </row>
    <row r="738" spans="1:5" ht="12.75">
      <c r="A738" s="35" t="s">
        <v>56</v>
      </c>
      <c r="E738" s="40" t="s">
        <v>5</v>
      </c>
    </row>
    <row r="739" spans="1:5" ht="12.75">
      <c r="A739" t="s">
        <v>58</v>
      </c>
      <c r="E739" s="39" t="s">
        <v>5</v>
      </c>
    </row>
    <row r="740" spans="1:16" ht="12.75">
      <c r="A740" t="s">
        <v>48</v>
      </c>
      <c s="34" t="s">
        <v>4076</v>
      </c>
      <c s="34" t="s">
        <v>8572</v>
      </c>
      <c s="35" t="s">
        <v>5</v>
      </c>
      <c s="6" t="s">
        <v>8403</v>
      </c>
      <c s="36" t="s">
        <v>201</v>
      </c>
      <c s="37">
        <v>1</v>
      </c>
      <c s="36">
        <v>0</v>
      </c>
      <c s="36">
        <f>ROUND(G740*H740,6)</f>
      </c>
      <c r="L740" s="38">
        <v>0</v>
      </c>
      <c s="32">
        <f>ROUND(ROUND(L740,2)*ROUND(G740,3),2)</f>
      </c>
      <c s="36" t="s">
        <v>8207</v>
      </c>
      <c>
        <f>(M740*21)/100</f>
      </c>
      <c t="s">
        <v>27</v>
      </c>
    </row>
    <row r="741" spans="1:5" ht="12.75">
      <c r="A741" s="35" t="s">
        <v>54</v>
      </c>
      <c r="E741" s="39" t="s">
        <v>8403</v>
      </c>
    </row>
    <row r="742" spans="1:5" ht="12.75">
      <c r="A742" s="35" t="s">
        <v>56</v>
      </c>
      <c r="E742" s="40" t="s">
        <v>5</v>
      </c>
    </row>
    <row r="743" spans="1:5" ht="12.75">
      <c r="A743" t="s">
        <v>58</v>
      </c>
      <c r="E743" s="39" t="s">
        <v>5</v>
      </c>
    </row>
    <row r="744" spans="1:16" ht="12.75">
      <c r="A744" t="s">
        <v>48</v>
      </c>
      <c s="34" t="s">
        <v>4080</v>
      </c>
      <c s="34" t="s">
        <v>8573</v>
      </c>
      <c s="35" t="s">
        <v>5</v>
      </c>
      <c s="6" t="s">
        <v>8405</v>
      </c>
      <c s="36" t="s">
        <v>215</v>
      </c>
      <c s="37">
        <v>8</v>
      </c>
      <c s="36">
        <v>0</v>
      </c>
      <c s="36">
        <f>ROUND(G744*H744,6)</f>
      </c>
      <c r="L744" s="38">
        <v>0</v>
      </c>
      <c s="32">
        <f>ROUND(ROUND(L744,2)*ROUND(G744,3),2)</f>
      </c>
      <c s="36" t="s">
        <v>8207</v>
      </c>
      <c>
        <f>(M744*21)/100</f>
      </c>
      <c t="s">
        <v>27</v>
      </c>
    </row>
    <row r="745" spans="1:5" ht="12.75">
      <c r="A745" s="35" t="s">
        <v>54</v>
      </c>
      <c r="E745" s="39" t="s">
        <v>8405</v>
      </c>
    </row>
    <row r="746" spans="1:5" ht="12.75">
      <c r="A746" s="35" t="s">
        <v>56</v>
      </c>
      <c r="E746" s="40" t="s">
        <v>5</v>
      </c>
    </row>
    <row r="747" spans="1:5" ht="12.75">
      <c r="A747" t="s">
        <v>58</v>
      </c>
      <c r="E747" s="39" t="s">
        <v>5</v>
      </c>
    </row>
    <row r="748" spans="1:16" ht="12.75">
      <c r="A748" t="s">
        <v>48</v>
      </c>
      <c s="34" t="s">
        <v>4084</v>
      </c>
      <c s="34" t="s">
        <v>8574</v>
      </c>
      <c s="35" t="s">
        <v>5</v>
      </c>
      <c s="6" t="s">
        <v>8407</v>
      </c>
      <c s="36" t="s">
        <v>52</v>
      </c>
      <c s="37">
        <v>1</v>
      </c>
      <c s="36">
        <v>0</v>
      </c>
      <c s="36">
        <f>ROUND(G748*H748,6)</f>
      </c>
      <c r="L748" s="38">
        <v>0</v>
      </c>
      <c s="32">
        <f>ROUND(ROUND(L748,2)*ROUND(G748,3),2)</f>
      </c>
      <c s="36" t="s">
        <v>8207</v>
      </c>
      <c>
        <f>(M748*21)/100</f>
      </c>
      <c t="s">
        <v>27</v>
      </c>
    </row>
    <row r="749" spans="1:5" ht="12.75">
      <c r="A749" s="35" t="s">
        <v>54</v>
      </c>
      <c r="E749" s="39" t="s">
        <v>8549</v>
      </c>
    </row>
    <row r="750" spans="1:5" ht="12.75">
      <c r="A750" s="35" t="s">
        <v>56</v>
      </c>
      <c r="E750" s="40" t="s">
        <v>5</v>
      </c>
    </row>
    <row r="751" spans="1:5" ht="12.75">
      <c r="A751" t="s">
        <v>58</v>
      </c>
      <c r="E751" s="39" t="s">
        <v>5</v>
      </c>
    </row>
    <row r="752" spans="1:13" ht="12.75">
      <c r="A752" t="s">
        <v>8197</v>
      </c>
      <c r="C752" s="31" t="s">
        <v>8575</v>
      </c>
      <c r="E752" s="33" t="s">
        <v>8576</v>
      </c>
      <c r="J752" s="32">
        <f>0+J753+J770+J775+J784+J793+J810+J827</f>
      </c>
      <c s="32">
        <f>0+K753+K770+K775+K784+K793+K810+K827</f>
      </c>
      <c s="32">
        <f>0+L753+L770+L775+L784+L793+L810+L827</f>
      </c>
      <c s="32">
        <f>0+M753+M770+M775+M784+M793+M810+M827</f>
      </c>
    </row>
    <row r="753" spans="1:13" ht="12.75">
      <c r="A753" t="s">
        <v>46</v>
      </c>
      <c r="C753" s="31" t="s">
        <v>8200</v>
      </c>
      <c r="E753" s="33" t="s">
        <v>8201</v>
      </c>
      <c r="J753" s="32">
        <f>0</f>
      </c>
      <c s="32">
        <f>0</f>
      </c>
      <c s="32">
        <f>0+L754+L758+L762+L766</f>
      </c>
      <c s="32">
        <f>0+M754+M758+M762+M766</f>
      </c>
    </row>
    <row r="754" spans="1:16" ht="12.75">
      <c r="A754" t="s">
        <v>48</v>
      </c>
      <c s="34" t="s">
        <v>4088</v>
      </c>
      <c s="34" t="s">
        <v>8577</v>
      </c>
      <c s="35" t="s">
        <v>7113</v>
      </c>
      <c s="6" t="s">
        <v>8578</v>
      </c>
      <c s="36" t="s">
        <v>52</v>
      </c>
      <c s="37">
        <v>1</v>
      </c>
      <c s="36">
        <v>0</v>
      </c>
      <c s="36">
        <f>ROUND(G754*H754,6)</f>
      </c>
      <c r="L754" s="38">
        <v>0</v>
      </c>
      <c s="32">
        <f>ROUND(ROUND(L754,2)*ROUND(G754,3),2)</f>
      </c>
      <c s="36" t="s">
        <v>8204</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4092</v>
      </c>
      <c s="34" t="s">
        <v>8579</v>
      </c>
      <c s="35" t="s">
        <v>5</v>
      </c>
      <c s="6" t="s">
        <v>8580</v>
      </c>
      <c s="36" t="s">
        <v>52</v>
      </c>
      <c s="37">
        <v>1</v>
      </c>
      <c s="36">
        <v>0</v>
      </c>
      <c s="36">
        <f>ROUND(G758*H758,6)</f>
      </c>
      <c r="L758" s="38">
        <v>0</v>
      </c>
      <c s="32">
        <f>ROUND(ROUND(L758,2)*ROUND(G758,3),2)</f>
      </c>
      <c s="36" t="s">
        <v>8207</v>
      </c>
      <c>
        <f>(M758*21)/100</f>
      </c>
      <c t="s">
        <v>27</v>
      </c>
    </row>
    <row r="759" spans="1:5" ht="12.75">
      <c r="A759" s="35" t="s">
        <v>54</v>
      </c>
      <c r="E759" s="39" t="s">
        <v>8581</v>
      </c>
    </row>
    <row r="760" spans="1:5" ht="12.75">
      <c r="A760" s="35" t="s">
        <v>56</v>
      </c>
      <c r="E760" s="40" t="s">
        <v>5</v>
      </c>
    </row>
    <row r="761" spans="1:5" ht="12.75">
      <c r="A761" t="s">
        <v>58</v>
      </c>
      <c r="E761" s="39" t="s">
        <v>5</v>
      </c>
    </row>
    <row r="762" spans="1:16" ht="12.75">
      <c r="A762" t="s">
        <v>48</v>
      </c>
      <c s="34" t="s">
        <v>4096</v>
      </c>
      <c s="34" t="s">
        <v>8582</v>
      </c>
      <c s="35" t="s">
        <v>5</v>
      </c>
      <c s="6" t="s">
        <v>8558</v>
      </c>
      <c s="36" t="s">
        <v>52</v>
      </c>
      <c s="37">
        <v>1</v>
      </c>
      <c s="36">
        <v>0</v>
      </c>
      <c s="36">
        <f>ROUND(G762*H762,6)</f>
      </c>
      <c r="L762" s="38">
        <v>0</v>
      </c>
      <c s="32">
        <f>ROUND(ROUND(L762,2)*ROUND(G762,3),2)</f>
      </c>
      <c s="36" t="s">
        <v>8207</v>
      </c>
      <c>
        <f>(M762*21)/100</f>
      </c>
      <c t="s">
        <v>27</v>
      </c>
    </row>
    <row r="763" spans="1:5" ht="12.75">
      <c r="A763" s="35" t="s">
        <v>54</v>
      </c>
      <c r="E763" s="39" t="s">
        <v>8558</v>
      </c>
    </row>
    <row r="764" spans="1:5" ht="12.75">
      <c r="A764" s="35" t="s">
        <v>56</v>
      </c>
      <c r="E764" s="40" t="s">
        <v>5</v>
      </c>
    </row>
    <row r="765" spans="1:5" ht="12.75">
      <c r="A765" t="s">
        <v>58</v>
      </c>
      <c r="E765" s="39" t="s">
        <v>5</v>
      </c>
    </row>
    <row r="766" spans="1:16" ht="12.75">
      <c r="A766" t="s">
        <v>48</v>
      </c>
      <c s="34" t="s">
        <v>4100</v>
      </c>
      <c s="34" t="s">
        <v>8583</v>
      </c>
      <c s="35" t="s">
        <v>5</v>
      </c>
      <c s="6" t="s">
        <v>8212</v>
      </c>
      <c s="36" t="s">
        <v>52</v>
      </c>
      <c s="37">
        <v>1</v>
      </c>
      <c s="36">
        <v>0</v>
      </c>
      <c s="36">
        <f>ROUND(G766*H766,6)</f>
      </c>
      <c r="L766" s="38">
        <v>0</v>
      </c>
      <c s="32">
        <f>ROUND(ROUND(L766,2)*ROUND(G766,3),2)</f>
      </c>
      <c s="36" t="s">
        <v>8207</v>
      </c>
      <c>
        <f>(M766*21)/100</f>
      </c>
      <c t="s">
        <v>27</v>
      </c>
    </row>
    <row r="767" spans="1:5" ht="12.75">
      <c r="A767" s="35" t="s">
        <v>54</v>
      </c>
      <c r="E767" s="39" t="s">
        <v>8212</v>
      </c>
    </row>
    <row r="768" spans="1:5" ht="12.75">
      <c r="A768" s="35" t="s">
        <v>56</v>
      </c>
      <c r="E768" s="40" t="s">
        <v>5</v>
      </c>
    </row>
    <row r="769" spans="1:5" ht="12.75">
      <c r="A769" t="s">
        <v>58</v>
      </c>
      <c r="E769" s="39" t="s">
        <v>5</v>
      </c>
    </row>
    <row r="770" spans="1:13" ht="12.75">
      <c r="A770" t="s">
        <v>46</v>
      </c>
      <c r="C770" s="31" t="s">
        <v>8248</v>
      </c>
      <c r="E770" s="33" t="s">
        <v>8249</v>
      </c>
      <c r="J770" s="32">
        <f>0</f>
      </c>
      <c s="32">
        <f>0</f>
      </c>
      <c s="32">
        <f>0+L771</f>
      </c>
      <c s="32">
        <f>0+M771</f>
      </c>
    </row>
    <row r="771" spans="1:16" ht="12.75">
      <c r="A771" t="s">
        <v>48</v>
      </c>
      <c s="34" t="s">
        <v>4104</v>
      </c>
      <c s="34" t="s">
        <v>8584</v>
      </c>
      <c s="35" t="s">
        <v>5</v>
      </c>
      <c s="6" t="s">
        <v>8585</v>
      </c>
      <c s="36" t="s">
        <v>52</v>
      </c>
      <c s="37">
        <v>1</v>
      </c>
      <c s="36">
        <v>0</v>
      </c>
      <c s="36">
        <f>ROUND(G771*H771,6)</f>
      </c>
      <c r="L771" s="38">
        <v>0</v>
      </c>
      <c s="32">
        <f>ROUND(ROUND(L771,2)*ROUND(G771,3),2)</f>
      </c>
      <c s="36" t="s">
        <v>8207</v>
      </c>
      <c>
        <f>(M771*21)/100</f>
      </c>
      <c t="s">
        <v>27</v>
      </c>
    </row>
    <row r="772" spans="1:5" ht="38.25">
      <c r="A772" s="35" t="s">
        <v>54</v>
      </c>
      <c r="E772" s="39" t="s">
        <v>8252</v>
      </c>
    </row>
    <row r="773" spans="1:5" ht="12.75">
      <c r="A773" s="35" t="s">
        <v>56</v>
      </c>
      <c r="E773" s="40" t="s">
        <v>5</v>
      </c>
    </row>
    <row r="774" spans="1:5" ht="12.75">
      <c r="A774" t="s">
        <v>58</v>
      </c>
      <c r="E774" s="39" t="s">
        <v>5</v>
      </c>
    </row>
    <row r="775" spans="1:13" ht="12.75">
      <c r="A775" t="s">
        <v>46</v>
      </c>
      <c r="C775" s="31" t="s">
        <v>8283</v>
      </c>
      <c r="E775" s="33" t="s">
        <v>8284</v>
      </c>
      <c r="J775" s="32">
        <f>0</f>
      </c>
      <c s="32">
        <f>0</f>
      </c>
      <c s="32">
        <f>0+L776+L780</f>
      </c>
      <c s="32">
        <f>0+M776+M780</f>
      </c>
    </row>
    <row r="776" spans="1:16" ht="12.75">
      <c r="A776" t="s">
        <v>48</v>
      </c>
      <c s="34" t="s">
        <v>4108</v>
      </c>
      <c s="34" t="s">
        <v>8307</v>
      </c>
      <c s="35" t="s">
        <v>7787</v>
      </c>
      <c s="6" t="s">
        <v>8308</v>
      </c>
      <c s="36" t="s">
        <v>163</v>
      </c>
      <c s="37">
        <v>8</v>
      </c>
      <c s="36">
        <v>0</v>
      </c>
      <c s="36">
        <f>ROUND(G776*H776,6)</f>
      </c>
      <c r="L776" s="38">
        <v>0</v>
      </c>
      <c s="32">
        <f>ROUND(ROUND(L776,2)*ROUND(G776,3),2)</f>
      </c>
      <c s="36" t="s">
        <v>8204</v>
      </c>
      <c>
        <f>(M776*21)/100</f>
      </c>
      <c t="s">
        <v>27</v>
      </c>
    </row>
    <row r="777" spans="1:5" ht="12.75">
      <c r="A777" s="35" t="s">
        <v>54</v>
      </c>
      <c r="E777" s="39" t="s">
        <v>8586</v>
      </c>
    </row>
    <row r="778" spans="1:5" ht="12.75">
      <c r="A778" s="35" t="s">
        <v>56</v>
      </c>
      <c r="E778" s="40" t="s">
        <v>5</v>
      </c>
    </row>
    <row r="779" spans="1:5" ht="12.75">
      <c r="A779" t="s">
        <v>58</v>
      </c>
      <c r="E779" s="39" t="s">
        <v>5</v>
      </c>
    </row>
    <row r="780" spans="1:16" ht="12.75">
      <c r="A780" t="s">
        <v>48</v>
      </c>
      <c s="34" t="s">
        <v>4112</v>
      </c>
      <c s="34" t="s">
        <v>8587</v>
      </c>
      <c s="35" t="s">
        <v>5</v>
      </c>
      <c s="6" t="s">
        <v>8588</v>
      </c>
      <c s="36" t="s">
        <v>163</v>
      </c>
      <c s="37">
        <v>8</v>
      </c>
      <c s="36">
        <v>0</v>
      </c>
      <c s="36">
        <f>ROUND(G780*H780,6)</f>
      </c>
      <c r="L780" s="38">
        <v>0</v>
      </c>
      <c s="32">
        <f>ROUND(ROUND(L780,2)*ROUND(G780,3),2)</f>
      </c>
      <c s="36" t="s">
        <v>8207</v>
      </c>
      <c>
        <f>(M780*21)/100</f>
      </c>
      <c t="s">
        <v>27</v>
      </c>
    </row>
    <row r="781" spans="1:5" ht="127.5">
      <c r="A781" s="35" t="s">
        <v>54</v>
      </c>
      <c r="E781" s="39" t="s">
        <v>8296</v>
      </c>
    </row>
    <row r="782" spans="1:5" ht="25.5">
      <c r="A782" s="35" t="s">
        <v>56</v>
      </c>
      <c r="E782" s="40" t="s">
        <v>8589</v>
      </c>
    </row>
    <row r="783" spans="1:5" ht="12.75">
      <c r="A783" t="s">
        <v>58</v>
      </c>
      <c r="E783" s="39" t="s">
        <v>5</v>
      </c>
    </row>
    <row r="784" spans="1:13" ht="12.75">
      <c r="A784" t="s">
        <v>46</v>
      </c>
      <c r="C784" s="31" t="s">
        <v>8335</v>
      </c>
      <c r="E784" s="33" t="s">
        <v>8336</v>
      </c>
      <c r="J784" s="32">
        <f>0</f>
      </c>
      <c s="32">
        <f>0</f>
      </c>
      <c s="32">
        <f>0+L785+L789</f>
      </c>
      <c s="32">
        <f>0+M785+M789</f>
      </c>
    </row>
    <row r="785" spans="1:16" ht="12.75">
      <c r="A785" t="s">
        <v>48</v>
      </c>
      <c s="34" t="s">
        <v>4116</v>
      </c>
      <c s="34" t="s">
        <v>8346</v>
      </c>
      <c s="35" t="s">
        <v>7787</v>
      </c>
      <c s="6" t="s">
        <v>8347</v>
      </c>
      <c s="36" t="s">
        <v>52</v>
      </c>
      <c s="37">
        <v>3</v>
      </c>
      <c s="36">
        <v>0</v>
      </c>
      <c s="36">
        <f>ROUND(G785*H785,6)</f>
      </c>
      <c r="L785" s="38">
        <v>0</v>
      </c>
      <c s="32">
        <f>ROUND(ROUND(L785,2)*ROUND(G785,3),2)</f>
      </c>
      <c s="36" t="s">
        <v>8204</v>
      </c>
      <c>
        <f>(M785*21)/100</f>
      </c>
      <c t="s">
        <v>27</v>
      </c>
    </row>
    <row r="786" spans="1:5" ht="12.75">
      <c r="A786" s="35" t="s">
        <v>54</v>
      </c>
      <c r="E786" s="39" t="s">
        <v>8590</v>
      </c>
    </row>
    <row r="787" spans="1:5" ht="12.75">
      <c r="A787" s="35" t="s">
        <v>56</v>
      </c>
      <c r="E787" s="40" t="s">
        <v>5</v>
      </c>
    </row>
    <row r="788" spans="1:5" ht="12.75">
      <c r="A788" t="s">
        <v>58</v>
      </c>
      <c r="E788" s="39" t="s">
        <v>5</v>
      </c>
    </row>
    <row r="789" spans="1:16" ht="12.75">
      <c r="A789" t="s">
        <v>48</v>
      </c>
      <c s="34" t="s">
        <v>4121</v>
      </c>
      <c s="34" t="s">
        <v>8591</v>
      </c>
      <c s="35" t="s">
        <v>5</v>
      </c>
      <c s="6" t="s">
        <v>8354</v>
      </c>
      <c s="36" t="s">
        <v>52</v>
      </c>
      <c s="37">
        <v>3</v>
      </c>
      <c s="36">
        <v>0</v>
      </c>
      <c s="36">
        <f>ROUND(G789*H789,6)</f>
      </c>
      <c r="L789" s="38">
        <v>0</v>
      </c>
      <c s="32">
        <f>ROUND(ROUND(L789,2)*ROUND(G789,3),2)</f>
      </c>
      <c s="36" t="s">
        <v>8207</v>
      </c>
      <c>
        <f>(M789*21)/100</f>
      </c>
      <c t="s">
        <v>27</v>
      </c>
    </row>
    <row r="790" spans="1:5" ht="12.75">
      <c r="A790" s="35" t="s">
        <v>54</v>
      </c>
      <c r="E790" s="39" t="s">
        <v>8354</v>
      </c>
    </row>
    <row r="791" spans="1:5" ht="12.75">
      <c r="A791" s="35" t="s">
        <v>56</v>
      </c>
      <c r="E791" s="40" t="s">
        <v>5</v>
      </c>
    </row>
    <row r="792" spans="1:5" ht="12.75">
      <c r="A792" t="s">
        <v>58</v>
      </c>
      <c r="E792" s="39" t="s">
        <v>5</v>
      </c>
    </row>
    <row r="793" spans="1:13" ht="12.75">
      <c r="A793" t="s">
        <v>46</v>
      </c>
      <c r="C793" s="31" t="s">
        <v>8364</v>
      </c>
      <c r="E793" s="33" t="s">
        <v>8365</v>
      </c>
      <c r="J793" s="32">
        <f>0</f>
      </c>
      <c s="32">
        <f>0</f>
      </c>
      <c s="32">
        <f>0+L794+L798+L802+L806</f>
      </c>
      <c s="32">
        <f>0+M794+M798+M802+M806</f>
      </c>
    </row>
    <row r="794" spans="1:16" ht="12.75">
      <c r="A794" t="s">
        <v>48</v>
      </c>
      <c s="34" t="s">
        <v>4126</v>
      </c>
      <c s="34" t="s">
        <v>8592</v>
      </c>
      <c s="35" t="s">
        <v>5</v>
      </c>
      <c s="6" t="s">
        <v>8367</v>
      </c>
      <c s="36" t="s">
        <v>1401</v>
      </c>
      <c s="37">
        <v>50</v>
      </c>
      <c s="36">
        <v>0</v>
      </c>
      <c s="36">
        <f>ROUND(G794*H794,6)</f>
      </c>
      <c r="L794" s="38">
        <v>0</v>
      </c>
      <c s="32">
        <f>ROUND(ROUND(L794,2)*ROUND(G794,3),2)</f>
      </c>
      <c s="36" t="s">
        <v>8207</v>
      </c>
      <c>
        <f>(M794*21)/100</f>
      </c>
      <c t="s">
        <v>27</v>
      </c>
    </row>
    <row r="795" spans="1:5" ht="12.75">
      <c r="A795" s="35" t="s">
        <v>54</v>
      </c>
      <c r="E795" s="39" t="s">
        <v>8367</v>
      </c>
    </row>
    <row r="796" spans="1:5" ht="12.75">
      <c r="A796" s="35" t="s">
        <v>56</v>
      </c>
      <c r="E796" s="40" t="s">
        <v>5</v>
      </c>
    </row>
    <row r="797" spans="1:5" ht="12.75">
      <c r="A797" t="s">
        <v>58</v>
      </c>
      <c r="E797" s="39" t="s">
        <v>5</v>
      </c>
    </row>
    <row r="798" spans="1:16" ht="12.75">
      <c r="A798" t="s">
        <v>48</v>
      </c>
      <c s="34" t="s">
        <v>4130</v>
      </c>
      <c s="34" t="s">
        <v>8593</v>
      </c>
      <c s="35" t="s">
        <v>5</v>
      </c>
      <c s="6" t="s">
        <v>8369</v>
      </c>
      <c s="36" t="s">
        <v>52</v>
      </c>
      <c s="37">
        <v>2</v>
      </c>
      <c s="36">
        <v>0</v>
      </c>
      <c s="36">
        <f>ROUND(G798*H798,6)</f>
      </c>
      <c r="L798" s="38">
        <v>0</v>
      </c>
      <c s="32">
        <f>ROUND(ROUND(L798,2)*ROUND(G798,3),2)</f>
      </c>
      <c s="36" t="s">
        <v>8207</v>
      </c>
      <c>
        <f>(M798*21)/100</f>
      </c>
      <c t="s">
        <v>27</v>
      </c>
    </row>
    <row r="799" spans="1:5" ht="12.75">
      <c r="A799" s="35" t="s">
        <v>54</v>
      </c>
      <c r="E799" s="39" t="s">
        <v>8369</v>
      </c>
    </row>
    <row r="800" spans="1:5" ht="12.75">
      <c r="A800" s="35" t="s">
        <v>56</v>
      </c>
      <c r="E800" s="40" t="s">
        <v>5</v>
      </c>
    </row>
    <row r="801" spans="1:5" ht="12.75">
      <c r="A801" t="s">
        <v>58</v>
      </c>
      <c r="E801" s="39" t="s">
        <v>5</v>
      </c>
    </row>
    <row r="802" spans="1:16" ht="12.75">
      <c r="A802" t="s">
        <v>48</v>
      </c>
      <c s="34" t="s">
        <v>4134</v>
      </c>
      <c s="34" t="s">
        <v>8594</v>
      </c>
      <c s="35" t="s">
        <v>5</v>
      </c>
      <c s="6" t="s">
        <v>8371</v>
      </c>
      <c s="36" t="s">
        <v>52</v>
      </c>
      <c s="37">
        <v>1</v>
      </c>
      <c s="36">
        <v>0</v>
      </c>
      <c s="36">
        <f>ROUND(G802*H802,6)</f>
      </c>
      <c r="L802" s="38">
        <v>0</v>
      </c>
      <c s="32">
        <f>ROUND(ROUND(L802,2)*ROUND(G802,3),2)</f>
      </c>
      <c s="36" t="s">
        <v>8207</v>
      </c>
      <c>
        <f>(M802*21)/100</f>
      </c>
      <c t="s">
        <v>27</v>
      </c>
    </row>
    <row r="803" spans="1:5" ht="12.75">
      <c r="A803" s="35" t="s">
        <v>54</v>
      </c>
      <c r="E803" s="39" t="s">
        <v>8371</v>
      </c>
    </row>
    <row r="804" spans="1:5" ht="12.75">
      <c r="A804" s="35" t="s">
        <v>56</v>
      </c>
      <c r="E804" s="40" t="s">
        <v>5</v>
      </c>
    </row>
    <row r="805" spans="1:5" ht="12.75">
      <c r="A805" t="s">
        <v>58</v>
      </c>
      <c r="E805" s="39" t="s">
        <v>5</v>
      </c>
    </row>
    <row r="806" spans="1:16" ht="25.5">
      <c r="A806" t="s">
        <v>48</v>
      </c>
      <c s="34" t="s">
        <v>4138</v>
      </c>
      <c s="34" t="s">
        <v>8595</v>
      </c>
      <c s="35" t="s">
        <v>5</v>
      </c>
      <c s="6" t="s">
        <v>8373</v>
      </c>
      <c s="36" t="s">
        <v>52</v>
      </c>
      <c s="37">
        <v>1</v>
      </c>
      <c s="36">
        <v>0</v>
      </c>
      <c s="36">
        <f>ROUND(G806*H806,6)</f>
      </c>
      <c r="L806" s="38">
        <v>0</v>
      </c>
      <c s="32">
        <f>ROUND(ROUND(L806,2)*ROUND(G806,3),2)</f>
      </c>
      <c s="36" t="s">
        <v>8207</v>
      </c>
      <c>
        <f>(M806*21)/100</f>
      </c>
      <c t="s">
        <v>27</v>
      </c>
    </row>
    <row r="807" spans="1:5" ht="25.5">
      <c r="A807" s="35" t="s">
        <v>54</v>
      </c>
      <c r="E807" s="39" t="s">
        <v>8373</v>
      </c>
    </row>
    <row r="808" spans="1:5" ht="12.75">
      <c r="A808" s="35" t="s">
        <v>56</v>
      </c>
      <c r="E808" s="40" t="s">
        <v>5</v>
      </c>
    </row>
    <row r="809" spans="1:5" ht="12.75">
      <c r="A809" t="s">
        <v>58</v>
      </c>
      <c r="E809" s="39" t="s">
        <v>5</v>
      </c>
    </row>
    <row r="810" spans="1:13" ht="12.75">
      <c r="A810" t="s">
        <v>46</v>
      </c>
      <c r="C810" s="31" t="s">
        <v>8386</v>
      </c>
      <c r="E810" s="33" t="s">
        <v>8387</v>
      </c>
      <c r="J810" s="32">
        <f>0</f>
      </c>
      <c s="32">
        <f>0</f>
      </c>
      <c s="32">
        <f>0+L811+L815+L819+L823</f>
      </c>
      <c s="32">
        <f>0+M811+M815+M819+M823</f>
      </c>
    </row>
    <row r="811" spans="1:16" ht="12.75">
      <c r="A811" t="s">
        <v>48</v>
      </c>
      <c s="34" t="s">
        <v>4142</v>
      </c>
      <c s="34" t="s">
        <v>8596</v>
      </c>
      <c s="35" t="s">
        <v>5</v>
      </c>
      <c s="6" t="s">
        <v>8389</v>
      </c>
      <c s="36" t="s">
        <v>201</v>
      </c>
      <c s="37">
        <v>1</v>
      </c>
      <c s="36">
        <v>0</v>
      </c>
      <c s="36">
        <f>ROUND(G811*H811,6)</f>
      </c>
      <c r="L811" s="38">
        <v>0</v>
      </c>
      <c s="32">
        <f>ROUND(ROUND(L811,2)*ROUND(G811,3),2)</f>
      </c>
      <c s="36" t="s">
        <v>8207</v>
      </c>
      <c>
        <f>(M811*21)/100</f>
      </c>
      <c t="s">
        <v>27</v>
      </c>
    </row>
    <row r="812" spans="1:5" ht="12.75">
      <c r="A812" s="35" t="s">
        <v>54</v>
      </c>
      <c r="E812" s="39" t="s">
        <v>8389</v>
      </c>
    </row>
    <row r="813" spans="1:5" ht="12.75">
      <c r="A813" s="35" t="s">
        <v>56</v>
      </c>
      <c r="E813" s="40" t="s">
        <v>5</v>
      </c>
    </row>
    <row r="814" spans="1:5" ht="12.75">
      <c r="A814" t="s">
        <v>58</v>
      </c>
      <c r="E814" s="39" t="s">
        <v>5</v>
      </c>
    </row>
    <row r="815" spans="1:16" ht="12.75">
      <c r="A815" t="s">
        <v>48</v>
      </c>
      <c s="34" t="s">
        <v>4146</v>
      </c>
      <c s="34" t="s">
        <v>8597</v>
      </c>
      <c s="35" t="s">
        <v>5</v>
      </c>
      <c s="6" t="s">
        <v>8391</v>
      </c>
      <c s="36" t="s">
        <v>52</v>
      </c>
      <c s="37">
        <v>10</v>
      </c>
      <c s="36">
        <v>0</v>
      </c>
      <c s="36">
        <f>ROUND(G815*H815,6)</f>
      </c>
      <c r="L815" s="38">
        <v>0</v>
      </c>
      <c s="32">
        <f>ROUND(ROUND(L815,2)*ROUND(G815,3),2)</f>
      </c>
      <c s="36" t="s">
        <v>8207</v>
      </c>
      <c>
        <f>(M815*21)/100</f>
      </c>
      <c t="s">
        <v>27</v>
      </c>
    </row>
    <row r="816" spans="1:5" ht="12.75">
      <c r="A816" s="35" t="s">
        <v>54</v>
      </c>
      <c r="E816" s="39" t="s">
        <v>8391</v>
      </c>
    </row>
    <row r="817" spans="1:5" ht="12.75">
      <c r="A817" s="35" t="s">
        <v>56</v>
      </c>
      <c r="E817" s="40" t="s">
        <v>5</v>
      </c>
    </row>
    <row r="818" spans="1:5" ht="12.75">
      <c r="A818" t="s">
        <v>58</v>
      </c>
      <c r="E818" s="39" t="s">
        <v>5</v>
      </c>
    </row>
    <row r="819" spans="1:16" ht="12.75">
      <c r="A819" t="s">
        <v>48</v>
      </c>
      <c s="34" t="s">
        <v>4150</v>
      </c>
      <c s="34" t="s">
        <v>8598</v>
      </c>
      <c s="35" t="s">
        <v>5</v>
      </c>
      <c s="6" t="s">
        <v>8393</v>
      </c>
      <c s="36" t="s">
        <v>201</v>
      </c>
      <c s="37">
        <v>1</v>
      </c>
      <c s="36">
        <v>0</v>
      </c>
      <c s="36">
        <f>ROUND(G819*H819,6)</f>
      </c>
      <c r="L819" s="38">
        <v>0</v>
      </c>
      <c s="32">
        <f>ROUND(ROUND(L819,2)*ROUND(G819,3),2)</f>
      </c>
      <c s="36" t="s">
        <v>8207</v>
      </c>
      <c>
        <f>(M819*21)/100</f>
      </c>
      <c t="s">
        <v>27</v>
      </c>
    </row>
    <row r="820" spans="1:5" ht="12.75">
      <c r="A820" s="35" t="s">
        <v>54</v>
      </c>
      <c r="E820" s="39" t="s">
        <v>8393</v>
      </c>
    </row>
    <row r="821" spans="1:5" ht="12.75">
      <c r="A821" s="35" t="s">
        <v>56</v>
      </c>
      <c r="E821" s="40" t="s">
        <v>5</v>
      </c>
    </row>
    <row r="822" spans="1:5" ht="12.75">
      <c r="A822" t="s">
        <v>58</v>
      </c>
      <c r="E822" s="39" t="s">
        <v>5</v>
      </c>
    </row>
    <row r="823" spans="1:16" ht="12.75">
      <c r="A823" t="s">
        <v>48</v>
      </c>
      <c s="34" t="s">
        <v>4155</v>
      </c>
      <c s="34" t="s">
        <v>8599</v>
      </c>
      <c s="35" t="s">
        <v>5</v>
      </c>
      <c s="6" t="s">
        <v>8397</v>
      </c>
      <c s="36" t="s">
        <v>52</v>
      </c>
      <c s="37">
        <v>1</v>
      </c>
      <c s="36">
        <v>0</v>
      </c>
      <c s="36">
        <f>ROUND(G823*H823,6)</f>
      </c>
      <c r="L823" s="38">
        <v>0</v>
      </c>
      <c s="32">
        <f>ROUND(ROUND(L823,2)*ROUND(G823,3),2)</f>
      </c>
      <c s="36" t="s">
        <v>8207</v>
      </c>
      <c>
        <f>(M823*21)/100</f>
      </c>
      <c t="s">
        <v>27</v>
      </c>
    </row>
    <row r="824" spans="1:5" ht="12.75">
      <c r="A824" s="35" t="s">
        <v>54</v>
      </c>
      <c r="E824" s="39" t="s">
        <v>8397</v>
      </c>
    </row>
    <row r="825" spans="1:5" ht="12.75">
      <c r="A825" s="35" t="s">
        <v>56</v>
      </c>
      <c r="E825" s="40" t="s">
        <v>5</v>
      </c>
    </row>
    <row r="826" spans="1:5" ht="12.75">
      <c r="A826" t="s">
        <v>58</v>
      </c>
      <c r="E826" s="39" t="s">
        <v>5</v>
      </c>
    </row>
    <row r="827" spans="1:13" ht="12.75">
      <c r="A827" t="s">
        <v>46</v>
      </c>
      <c r="C827" s="31" t="s">
        <v>8398</v>
      </c>
      <c r="E827" s="33" t="s">
        <v>8399</v>
      </c>
      <c r="J827" s="32">
        <f>0</f>
      </c>
      <c s="32">
        <f>0</f>
      </c>
      <c s="32">
        <f>0+L828+L832+L836+L840</f>
      </c>
      <c s="32">
        <f>0+M828+M832+M836+M840</f>
      </c>
    </row>
    <row r="828" spans="1:16" ht="12.75">
      <c r="A828" t="s">
        <v>48</v>
      </c>
      <c s="34" t="s">
        <v>4159</v>
      </c>
      <c s="34" t="s">
        <v>8600</v>
      </c>
      <c s="35" t="s">
        <v>5</v>
      </c>
      <c s="6" t="s">
        <v>8401</v>
      </c>
      <c s="36" t="s">
        <v>201</v>
      </c>
      <c s="37">
        <v>1</v>
      </c>
      <c s="36">
        <v>0</v>
      </c>
      <c s="36">
        <f>ROUND(G828*H828,6)</f>
      </c>
      <c r="L828" s="38">
        <v>0</v>
      </c>
      <c s="32">
        <f>ROUND(ROUND(L828,2)*ROUND(G828,3),2)</f>
      </c>
      <c s="36" t="s">
        <v>8207</v>
      </c>
      <c>
        <f>(M828*21)/100</f>
      </c>
      <c t="s">
        <v>27</v>
      </c>
    </row>
    <row r="829" spans="1:5" ht="12.75">
      <c r="A829" s="35" t="s">
        <v>54</v>
      </c>
      <c r="E829" s="39" t="s">
        <v>8401</v>
      </c>
    </row>
    <row r="830" spans="1:5" ht="12.75">
      <c r="A830" s="35" t="s">
        <v>56</v>
      </c>
      <c r="E830" s="40" t="s">
        <v>5</v>
      </c>
    </row>
    <row r="831" spans="1:5" ht="12.75">
      <c r="A831" t="s">
        <v>58</v>
      </c>
      <c r="E831" s="39" t="s">
        <v>5</v>
      </c>
    </row>
    <row r="832" spans="1:16" ht="12.75">
      <c r="A832" t="s">
        <v>48</v>
      </c>
      <c s="34" t="s">
        <v>4163</v>
      </c>
      <c s="34" t="s">
        <v>8601</v>
      </c>
      <c s="35" t="s">
        <v>5</v>
      </c>
      <c s="6" t="s">
        <v>8403</v>
      </c>
      <c s="36" t="s">
        <v>201</v>
      </c>
      <c s="37">
        <v>1</v>
      </c>
      <c s="36">
        <v>0</v>
      </c>
      <c s="36">
        <f>ROUND(G832*H832,6)</f>
      </c>
      <c r="L832" s="38">
        <v>0</v>
      </c>
      <c s="32">
        <f>ROUND(ROUND(L832,2)*ROUND(G832,3),2)</f>
      </c>
      <c s="36" t="s">
        <v>8207</v>
      </c>
      <c>
        <f>(M832*21)/100</f>
      </c>
      <c t="s">
        <v>27</v>
      </c>
    </row>
    <row r="833" spans="1:5" ht="12.75">
      <c r="A833" s="35" t="s">
        <v>54</v>
      </c>
      <c r="E833" s="39" t="s">
        <v>8403</v>
      </c>
    </row>
    <row r="834" spans="1:5" ht="12.75">
      <c r="A834" s="35" t="s">
        <v>56</v>
      </c>
      <c r="E834" s="40" t="s">
        <v>5</v>
      </c>
    </row>
    <row r="835" spans="1:5" ht="12.75">
      <c r="A835" t="s">
        <v>58</v>
      </c>
      <c r="E835" s="39" t="s">
        <v>5</v>
      </c>
    </row>
    <row r="836" spans="1:16" ht="12.75">
      <c r="A836" t="s">
        <v>48</v>
      </c>
      <c s="34" t="s">
        <v>4167</v>
      </c>
      <c s="34" t="s">
        <v>8602</v>
      </c>
      <c s="35" t="s">
        <v>5</v>
      </c>
      <c s="6" t="s">
        <v>8405</v>
      </c>
      <c s="36" t="s">
        <v>215</v>
      </c>
      <c s="37">
        <v>8</v>
      </c>
      <c s="36">
        <v>0</v>
      </c>
      <c s="36">
        <f>ROUND(G836*H836,6)</f>
      </c>
      <c r="L836" s="38">
        <v>0</v>
      </c>
      <c s="32">
        <f>ROUND(ROUND(L836,2)*ROUND(G836,3),2)</f>
      </c>
      <c s="36" t="s">
        <v>8207</v>
      </c>
      <c>
        <f>(M836*21)/100</f>
      </c>
      <c t="s">
        <v>27</v>
      </c>
    </row>
    <row r="837" spans="1:5" ht="12.75">
      <c r="A837" s="35" t="s">
        <v>54</v>
      </c>
      <c r="E837" s="39" t="s">
        <v>8405</v>
      </c>
    </row>
    <row r="838" spans="1:5" ht="12.75">
      <c r="A838" s="35" t="s">
        <v>56</v>
      </c>
      <c r="E838" s="40" t="s">
        <v>5</v>
      </c>
    </row>
    <row r="839" spans="1:5" ht="12.75">
      <c r="A839" t="s">
        <v>58</v>
      </c>
      <c r="E839" s="39" t="s">
        <v>5</v>
      </c>
    </row>
    <row r="840" spans="1:16" ht="12.75">
      <c r="A840" t="s">
        <v>48</v>
      </c>
      <c s="34" t="s">
        <v>4170</v>
      </c>
      <c s="34" t="s">
        <v>8603</v>
      </c>
      <c s="35" t="s">
        <v>5</v>
      </c>
      <c s="6" t="s">
        <v>8407</v>
      </c>
      <c s="36" t="s">
        <v>52</v>
      </c>
      <c s="37">
        <v>1</v>
      </c>
      <c s="36">
        <v>0</v>
      </c>
      <c s="36">
        <f>ROUND(G840*H840,6)</f>
      </c>
      <c r="L840" s="38">
        <v>0</v>
      </c>
      <c s="32">
        <f>ROUND(ROUND(L840,2)*ROUND(G840,3),2)</f>
      </c>
      <c s="36" t="s">
        <v>8207</v>
      </c>
      <c>
        <f>(M840*21)/100</f>
      </c>
      <c t="s">
        <v>27</v>
      </c>
    </row>
    <row r="841" spans="1:5" ht="12.75">
      <c r="A841" s="35" t="s">
        <v>54</v>
      </c>
      <c r="E841" s="39" t="s">
        <v>8549</v>
      </c>
    </row>
    <row r="842" spans="1:5" ht="12.75">
      <c r="A842" s="35" t="s">
        <v>56</v>
      </c>
      <c r="E842" s="40" t="s">
        <v>5</v>
      </c>
    </row>
    <row r="843" spans="1:5" ht="12.75">
      <c r="A843" t="s">
        <v>58</v>
      </c>
      <c r="E843" s="39" t="s">
        <v>5</v>
      </c>
    </row>
    <row r="844" spans="1:13" ht="12.75">
      <c r="A844" t="s">
        <v>8197</v>
      </c>
      <c r="C844" s="31" t="s">
        <v>8604</v>
      </c>
      <c r="E844" s="33" t="s">
        <v>8605</v>
      </c>
      <c r="J844" s="32">
        <f>0+J845+J862+J871+J880+J901+J918</f>
      </c>
      <c s="32">
        <f>0+K845+K862+K871+K880+K901+K918</f>
      </c>
      <c s="32">
        <f>0+L845+L862+L871+L880+L901+L918</f>
      </c>
      <c s="32">
        <f>0+M845+M862+M871+M880+M901+M918</f>
      </c>
    </row>
    <row r="845" spans="1:13" ht="12.75">
      <c r="A845" t="s">
        <v>46</v>
      </c>
      <c r="C845" s="31" t="s">
        <v>8200</v>
      </c>
      <c r="E845" s="33" t="s">
        <v>8201</v>
      </c>
      <c r="J845" s="32">
        <f>0</f>
      </c>
      <c s="32">
        <f>0</f>
      </c>
      <c s="32">
        <f>0+L846+L850+L854+L858</f>
      </c>
      <c s="32">
        <f>0+M846+M850+M854+M858</f>
      </c>
    </row>
    <row r="846" spans="1:16" ht="12.75">
      <c r="A846" t="s">
        <v>48</v>
      </c>
      <c s="34" t="s">
        <v>4175</v>
      </c>
      <c s="34" t="s">
        <v>8577</v>
      </c>
      <c s="35" t="s">
        <v>7282</v>
      </c>
      <c s="6" t="s">
        <v>8578</v>
      </c>
      <c s="36" t="s">
        <v>52</v>
      </c>
      <c s="37">
        <v>1</v>
      </c>
      <c s="36">
        <v>0</v>
      </c>
      <c s="36">
        <f>ROUND(G846*H846,6)</f>
      </c>
      <c r="L846" s="38">
        <v>0</v>
      </c>
      <c s="32">
        <f>ROUND(ROUND(L846,2)*ROUND(G846,3),2)</f>
      </c>
      <c s="36" t="s">
        <v>8204</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4179</v>
      </c>
      <c s="34" t="s">
        <v>8606</v>
      </c>
      <c s="35" t="s">
        <v>5</v>
      </c>
      <c s="6" t="s">
        <v>8607</v>
      </c>
      <c s="36" t="s">
        <v>52</v>
      </c>
      <c s="37">
        <v>1</v>
      </c>
      <c s="36">
        <v>0</v>
      </c>
      <c s="36">
        <f>ROUND(G850*H850,6)</f>
      </c>
      <c r="L850" s="38">
        <v>0</v>
      </c>
      <c s="32">
        <f>ROUND(ROUND(L850,2)*ROUND(G850,3),2)</f>
      </c>
      <c s="36" t="s">
        <v>8207</v>
      </c>
      <c>
        <f>(M850*21)/100</f>
      </c>
      <c t="s">
        <v>27</v>
      </c>
    </row>
    <row r="851" spans="1:5" ht="12.75">
      <c r="A851" s="35" t="s">
        <v>54</v>
      </c>
      <c r="E851" s="39" t="s">
        <v>8608</v>
      </c>
    </row>
    <row r="852" spans="1:5" ht="12.75">
      <c r="A852" s="35" t="s">
        <v>56</v>
      </c>
      <c r="E852" s="40" t="s">
        <v>5</v>
      </c>
    </row>
    <row r="853" spans="1:5" ht="12.75">
      <c r="A853" t="s">
        <v>58</v>
      </c>
      <c r="E853" s="39" t="s">
        <v>5</v>
      </c>
    </row>
    <row r="854" spans="1:16" ht="12.75">
      <c r="A854" t="s">
        <v>48</v>
      </c>
      <c s="34" t="s">
        <v>4183</v>
      </c>
      <c s="34" t="s">
        <v>8609</v>
      </c>
      <c s="35" t="s">
        <v>5</v>
      </c>
      <c s="6" t="s">
        <v>8558</v>
      </c>
      <c s="36" t="s">
        <v>52</v>
      </c>
      <c s="37">
        <v>1</v>
      </c>
      <c s="36">
        <v>0</v>
      </c>
      <c s="36">
        <f>ROUND(G854*H854,6)</f>
      </c>
      <c r="L854" s="38">
        <v>0</v>
      </c>
      <c s="32">
        <f>ROUND(ROUND(L854,2)*ROUND(G854,3),2)</f>
      </c>
      <c s="36" t="s">
        <v>8207</v>
      </c>
      <c>
        <f>(M854*21)/100</f>
      </c>
      <c t="s">
        <v>27</v>
      </c>
    </row>
    <row r="855" spans="1:5" ht="12.75">
      <c r="A855" s="35" t="s">
        <v>54</v>
      </c>
      <c r="E855" s="39" t="s">
        <v>8558</v>
      </c>
    </row>
    <row r="856" spans="1:5" ht="12.75">
      <c r="A856" s="35" t="s">
        <v>56</v>
      </c>
      <c r="E856" s="40" t="s">
        <v>5</v>
      </c>
    </row>
    <row r="857" spans="1:5" ht="12.75">
      <c r="A857" t="s">
        <v>58</v>
      </c>
      <c r="E857" s="39" t="s">
        <v>5</v>
      </c>
    </row>
    <row r="858" spans="1:16" ht="12.75">
      <c r="A858" t="s">
        <v>48</v>
      </c>
      <c s="34" t="s">
        <v>4188</v>
      </c>
      <c s="34" t="s">
        <v>8610</v>
      </c>
      <c s="35" t="s">
        <v>5</v>
      </c>
      <c s="6" t="s">
        <v>8212</v>
      </c>
      <c s="36" t="s">
        <v>52</v>
      </c>
      <c s="37">
        <v>1</v>
      </c>
      <c s="36">
        <v>0</v>
      </c>
      <c s="36">
        <f>ROUND(G858*H858,6)</f>
      </c>
      <c r="L858" s="38">
        <v>0</v>
      </c>
      <c s="32">
        <f>ROUND(ROUND(L858,2)*ROUND(G858,3),2)</f>
      </c>
      <c s="36" t="s">
        <v>8207</v>
      </c>
      <c>
        <f>(M858*21)/100</f>
      </c>
      <c t="s">
        <v>27</v>
      </c>
    </row>
    <row r="859" spans="1:5" ht="12.75">
      <c r="A859" s="35" t="s">
        <v>54</v>
      </c>
      <c r="E859" s="39" t="s">
        <v>8212</v>
      </c>
    </row>
    <row r="860" spans="1:5" ht="12.75">
      <c r="A860" s="35" t="s">
        <v>56</v>
      </c>
      <c r="E860" s="40" t="s">
        <v>5</v>
      </c>
    </row>
    <row r="861" spans="1:5" ht="12.75">
      <c r="A861" t="s">
        <v>58</v>
      </c>
      <c r="E861" s="39" t="s">
        <v>5</v>
      </c>
    </row>
    <row r="862" spans="1:13" ht="12.75">
      <c r="A862" t="s">
        <v>46</v>
      </c>
      <c r="C862" s="31" t="s">
        <v>8248</v>
      </c>
      <c r="E862" s="33" t="s">
        <v>8249</v>
      </c>
      <c r="J862" s="32">
        <f>0</f>
      </c>
      <c s="32">
        <f>0</f>
      </c>
      <c s="32">
        <f>0+L863+L867</f>
      </c>
      <c s="32">
        <f>0+M863+M867</f>
      </c>
    </row>
    <row r="863" spans="1:16" ht="12.75">
      <c r="A863" t="s">
        <v>48</v>
      </c>
      <c s="34" t="s">
        <v>4193</v>
      </c>
      <c s="34" t="s">
        <v>8611</v>
      </c>
      <c s="35" t="s">
        <v>5</v>
      </c>
      <c s="6" t="s">
        <v>8612</v>
      </c>
      <c s="36" t="s">
        <v>52</v>
      </c>
      <c s="37">
        <v>1</v>
      </c>
      <c s="36">
        <v>0</v>
      </c>
      <c s="36">
        <f>ROUND(G863*H863,6)</f>
      </c>
      <c r="L863" s="38">
        <v>0</v>
      </c>
      <c s="32">
        <f>ROUND(ROUND(L863,2)*ROUND(G863,3),2)</f>
      </c>
      <c s="36" t="s">
        <v>8207</v>
      </c>
      <c>
        <f>(M863*21)/100</f>
      </c>
      <c t="s">
        <v>27</v>
      </c>
    </row>
    <row r="864" spans="1:5" ht="38.25">
      <c r="A864" s="35" t="s">
        <v>54</v>
      </c>
      <c r="E864" s="39" t="s">
        <v>8613</v>
      </c>
    </row>
    <row r="865" spans="1:5" ht="12.75">
      <c r="A865" s="35" t="s">
        <v>56</v>
      </c>
      <c r="E865" s="40" t="s">
        <v>5</v>
      </c>
    </row>
    <row r="866" spans="1:5" ht="12.75">
      <c r="A866" t="s">
        <v>58</v>
      </c>
      <c r="E866" s="39" t="s">
        <v>5</v>
      </c>
    </row>
    <row r="867" spans="1:16" ht="12.75">
      <c r="A867" t="s">
        <v>48</v>
      </c>
      <c s="34" t="s">
        <v>4195</v>
      </c>
      <c s="34" t="s">
        <v>8614</v>
      </c>
      <c s="35" t="s">
        <v>5</v>
      </c>
      <c s="6" t="s">
        <v>8435</v>
      </c>
      <c s="36" t="s">
        <v>52</v>
      </c>
      <c s="37">
        <v>1</v>
      </c>
      <c s="36">
        <v>0</v>
      </c>
      <c s="36">
        <f>ROUND(G867*H867,6)</f>
      </c>
      <c r="L867" s="38">
        <v>0</v>
      </c>
      <c s="32">
        <f>ROUND(ROUND(L867,2)*ROUND(G867,3),2)</f>
      </c>
      <c s="36" t="s">
        <v>8207</v>
      </c>
      <c>
        <f>(M867*21)/100</f>
      </c>
      <c t="s">
        <v>27</v>
      </c>
    </row>
    <row r="868" spans="1:5" ht="38.25">
      <c r="A868" s="35" t="s">
        <v>54</v>
      </c>
      <c r="E868" s="39" t="s">
        <v>8252</v>
      </c>
    </row>
    <row r="869" spans="1:5" ht="12.75">
      <c r="A869" s="35" t="s">
        <v>56</v>
      </c>
      <c r="E869" s="40" t="s">
        <v>5</v>
      </c>
    </row>
    <row r="870" spans="1:5" ht="12.75">
      <c r="A870" t="s">
        <v>58</v>
      </c>
      <c r="E870" s="39" t="s">
        <v>5</v>
      </c>
    </row>
    <row r="871" spans="1:13" ht="12.75">
      <c r="A871" t="s">
        <v>46</v>
      </c>
      <c r="C871" s="31" t="s">
        <v>8283</v>
      </c>
      <c r="E871" s="33" t="s">
        <v>8284</v>
      </c>
      <c r="J871" s="32">
        <f>0</f>
      </c>
      <c s="32">
        <f>0</f>
      </c>
      <c s="32">
        <f>0+L872+L876</f>
      </c>
      <c s="32">
        <f>0+M872+M876</f>
      </c>
    </row>
    <row r="872" spans="1:16" ht="12.75">
      <c r="A872" t="s">
        <v>48</v>
      </c>
      <c s="34" t="s">
        <v>4197</v>
      </c>
      <c s="34" t="s">
        <v>8307</v>
      </c>
      <c s="35" t="s">
        <v>7828</v>
      </c>
      <c s="6" t="s">
        <v>8308</v>
      </c>
      <c s="36" t="s">
        <v>163</v>
      </c>
      <c s="37">
        <v>8</v>
      </c>
      <c s="36">
        <v>0</v>
      </c>
      <c s="36">
        <f>ROUND(G872*H872,6)</f>
      </c>
      <c r="L872" s="38">
        <v>0</v>
      </c>
      <c s="32">
        <f>ROUND(ROUND(L872,2)*ROUND(G872,3),2)</f>
      </c>
      <c s="36" t="s">
        <v>8204</v>
      </c>
      <c>
        <f>(M872*21)/100</f>
      </c>
      <c t="s">
        <v>27</v>
      </c>
    </row>
    <row r="873" spans="1:5" ht="12.75">
      <c r="A873" s="35" t="s">
        <v>54</v>
      </c>
      <c r="E873" s="39" t="s">
        <v>8615</v>
      </c>
    </row>
    <row r="874" spans="1:5" ht="12.75">
      <c r="A874" s="35" t="s">
        <v>56</v>
      </c>
      <c r="E874" s="40" t="s">
        <v>5</v>
      </c>
    </row>
    <row r="875" spans="1:5" ht="12.75">
      <c r="A875" t="s">
        <v>58</v>
      </c>
      <c r="E875" s="39" t="s">
        <v>5</v>
      </c>
    </row>
    <row r="876" spans="1:16" ht="12.75">
      <c r="A876" t="s">
        <v>48</v>
      </c>
      <c s="34" t="s">
        <v>4198</v>
      </c>
      <c s="34" t="s">
        <v>8616</v>
      </c>
      <c s="35" t="s">
        <v>5</v>
      </c>
      <c s="6" t="s">
        <v>8617</v>
      </c>
      <c s="36" t="s">
        <v>163</v>
      </c>
      <c s="37">
        <v>8</v>
      </c>
      <c s="36">
        <v>0</v>
      </c>
      <c s="36">
        <f>ROUND(G876*H876,6)</f>
      </c>
      <c r="L876" s="38">
        <v>0</v>
      </c>
      <c s="32">
        <f>ROUND(ROUND(L876,2)*ROUND(G876,3),2)</f>
      </c>
      <c s="36" t="s">
        <v>8207</v>
      </c>
      <c>
        <f>(M876*21)/100</f>
      </c>
      <c t="s">
        <v>27</v>
      </c>
    </row>
    <row r="877" spans="1:5" ht="127.5">
      <c r="A877" s="35" t="s">
        <v>54</v>
      </c>
      <c r="E877" s="39" t="s">
        <v>8296</v>
      </c>
    </row>
    <row r="878" spans="1:5" ht="25.5">
      <c r="A878" s="35" t="s">
        <v>56</v>
      </c>
      <c r="E878" s="40" t="s">
        <v>8589</v>
      </c>
    </row>
    <row r="879" spans="1:5" ht="12.75">
      <c r="A879" t="s">
        <v>58</v>
      </c>
      <c r="E879" s="39" t="s">
        <v>5</v>
      </c>
    </row>
    <row r="880" spans="1:13" ht="12.75">
      <c r="A880" t="s">
        <v>46</v>
      </c>
      <c r="C880" s="31" t="s">
        <v>8364</v>
      </c>
      <c r="E880" s="33" t="s">
        <v>8365</v>
      </c>
      <c r="J880" s="32">
        <f>0</f>
      </c>
      <c s="32">
        <f>0</f>
      </c>
      <c s="32">
        <f>0+L881+L885+L889+L893+L897</f>
      </c>
      <c s="32">
        <f>0+M881+M885+M889+M893+M897</f>
      </c>
    </row>
    <row r="881" spans="1:16" ht="12.75">
      <c r="A881" t="s">
        <v>48</v>
      </c>
      <c s="34" t="s">
        <v>4200</v>
      </c>
      <c s="34" t="s">
        <v>8618</v>
      </c>
      <c s="35" t="s">
        <v>5</v>
      </c>
      <c s="6" t="s">
        <v>8367</v>
      </c>
      <c s="36" t="s">
        <v>1401</v>
      </c>
      <c s="37">
        <v>15</v>
      </c>
      <c s="36">
        <v>0</v>
      </c>
      <c s="36">
        <f>ROUND(G881*H881,6)</f>
      </c>
      <c r="L881" s="38">
        <v>0</v>
      </c>
      <c s="32">
        <f>ROUND(ROUND(L881,2)*ROUND(G881,3),2)</f>
      </c>
      <c s="36" t="s">
        <v>8207</v>
      </c>
      <c>
        <f>(M881*21)/100</f>
      </c>
      <c t="s">
        <v>27</v>
      </c>
    </row>
    <row r="882" spans="1:5" ht="12.75">
      <c r="A882" s="35" t="s">
        <v>54</v>
      </c>
      <c r="E882" s="39" t="s">
        <v>8367</v>
      </c>
    </row>
    <row r="883" spans="1:5" ht="12.75">
      <c r="A883" s="35" t="s">
        <v>56</v>
      </c>
      <c r="E883" s="40" t="s">
        <v>5</v>
      </c>
    </row>
    <row r="884" spans="1:5" ht="12.75">
      <c r="A884" t="s">
        <v>58</v>
      </c>
      <c r="E884" s="39" t="s">
        <v>5</v>
      </c>
    </row>
    <row r="885" spans="1:16" ht="12.75">
      <c r="A885" t="s">
        <v>48</v>
      </c>
      <c s="34" t="s">
        <v>4202</v>
      </c>
      <c s="34" t="s">
        <v>8619</v>
      </c>
      <c s="35" t="s">
        <v>5</v>
      </c>
      <c s="6" t="s">
        <v>8620</v>
      </c>
      <c s="36" t="s">
        <v>52</v>
      </c>
      <c s="37">
        <v>2</v>
      </c>
      <c s="36">
        <v>0</v>
      </c>
      <c s="36">
        <f>ROUND(G885*H885,6)</f>
      </c>
      <c r="L885" s="38">
        <v>0</v>
      </c>
      <c s="32">
        <f>ROUND(ROUND(L885,2)*ROUND(G885,3),2)</f>
      </c>
      <c s="36" t="s">
        <v>8207</v>
      </c>
      <c>
        <f>(M885*21)/100</f>
      </c>
      <c t="s">
        <v>27</v>
      </c>
    </row>
    <row r="886" spans="1:5" ht="12.75">
      <c r="A886" s="35" t="s">
        <v>54</v>
      </c>
      <c r="E886" s="39" t="s">
        <v>8620</v>
      </c>
    </row>
    <row r="887" spans="1:5" ht="12.75">
      <c r="A887" s="35" t="s">
        <v>56</v>
      </c>
      <c r="E887" s="40" t="s">
        <v>5</v>
      </c>
    </row>
    <row r="888" spans="1:5" ht="12.75">
      <c r="A888" t="s">
        <v>58</v>
      </c>
      <c r="E888" s="39" t="s">
        <v>5</v>
      </c>
    </row>
    <row r="889" spans="1:16" ht="12.75">
      <c r="A889" t="s">
        <v>48</v>
      </c>
      <c s="34" t="s">
        <v>1498</v>
      </c>
      <c s="34" t="s">
        <v>8621</v>
      </c>
      <c s="35" t="s">
        <v>5</v>
      </c>
      <c s="6" t="s">
        <v>8622</v>
      </c>
      <c s="36" t="s">
        <v>52</v>
      </c>
      <c s="37">
        <v>1</v>
      </c>
      <c s="36">
        <v>0</v>
      </c>
      <c s="36">
        <f>ROUND(G889*H889,6)</f>
      </c>
      <c r="L889" s="38">
        <v>0</v>
      </c>
      <c s="32">
        <f>ROUND(ROUND(L889,2)*ROUND(G889,3),2)</f>
      </c>
      <c s="36" t="s">
        <v>8207</v>
      </c>
      <c>
        <f>(M889*21)/100</f>
      </c>
      <c t="s">
        <v>27</v>
      </c>
    </row>
    <row r="890" spans="1:5" ht="12.75">
      <c r="A890" s="35" t="s">
        <v>54</v>
      </c>
      <c r="E890" s="39" t="s">
        <v>8622</v>
      </c>
    </row>
    <row r="891" spans="1:5" ht="12.75">
      <c r="A891" s="35" t="s">
        <v>56</v>
      </c>
      <c r="E891" s="40" t="s">
        <v>5</v>
      </c>
    </row>
    <row r="892" spans="1:5" ht="12.75">
      <c r="A892" t="s">
        <v>58</v>
      </c>
      <c r="E892" s="39" t="s">
        <v>5</v>
      </c>
    </row>
    <row r="893" spans="1:16" ht="12.75">
      <c r="A893" t="s">
        <v>48</v>
      </c>
      <c s="34" t="s">
        <v>1503</v>
      </c>
      <c s="34" t="s">
        <v>8623</v>
      </c>
      <c s="35" t="s">
        <v>5</v>
      </c>
      <c s="6" t="s">
        <v>8371</v>
      </c>
      <c s="36" t="s">
        <v>52</v>
      </c>
      <c s="37">
        <v>1</v>
      </c>
      <c s="36">
        <v>0</v>
      </c>
      <c s="36">
        <f>ROUND(G893*H893,6)</f>
      </c>
      <c r="L893" s="38">
        <v>0</v>
      </c>
      <c s="32">
        <f>ROUND(ROUND(L893,2)*ROUND(G893,3),2)</f>
      </c>
      <c s="36" t="s">
        <v>8207</v>
      </c>
      <c>
        <f>(M893*21)/100</f>
      </c>
      <c t="s">
        <v>27</v>
      </c>
    </row>
    <row r="894" spans="1:5" ht="12.75">
      <c r="A894" s="35" t="s">
        <v>54</v>
      </c>
      <c r="E894" s="39" t="s">
        <v>8371</v>
      </c>
    </row>
    <row r="895" spans="1:5" ht="12.75">
      <c r="A895" s="35" t="s">
        <v>56</v>
      </c>
      <c r="E895" s="40" t="s">
        <v>5</v>
      </c>
    </row>
    <row r="896" spans="1:5" ht="12.75">
      <c r="A896" t="s">
        <v>58</v>
      </c>
      <c r="E896" s="39" t="s">
        <v>5</v>
      </c>
    </row>
    <row r="897" spans="1:16" ht="25.5">
      <c r="A897" t="s">
        <v>48</v>
      </c>
      <c s="34" t="s">
        <v>1506</v>
      </c>
      <c s="34" t="s">
        <v>8624</v>
      </c>
      <c s="35" t="s">
        <v>5</v>
      </c>
      <c s="6" t="s">
        <v>8373</v>
      </c>
      <c s="36" t="s">
        <v>52</v>
      </c>
      <c s="37">
        <v>2</v>
      </c>
      <c s="36">
        <v>0</v>
      </c>
      <c s="36">
        <f>ROUND(G897*H897,6)</f>
      </c>
      <c r="L897" s="38">
        <v>0</v>
      </c>
      <c s="32">
        <f>ROUND(ROUND(L897,2)*ROUND(G897,3),2)</f>
      </c>
      <c s="36" t="s">
        <v>8207</v>
      </c>
      <c>
        <f>(M897*21)/100</f>
      </c>
      <c t="s">
        <v>27</v>
      </c>
    </row>
    <row r="898" spans="1:5" ht="25.5">
      <c r="A898" s="35" t="s">
        <v>54</v>
      </c>
      <c r="E898" s="39" t="s">
        <v>8373</v>
      </c>
    </row>
    <row r="899" spans="1:5" ht="12.75">
      <c r="A899" s="35" t="s">
        <v>56</v>
      </c>
      <c r="E899" s="40" t="s">
        <v>5</v>
      </c>
    </row>
    <row r="900" spans="1:5" ht="12.75">
      <c r="A900" t="s">
        <v>58</v>
      </c>
      <c r="E900" s="39" t="s">
        <v>5</v>
      </c>
    </row>
    <row r="901" spans="1:13" ht="12.75">
      <c r="A901" t="s">
        <v>46</v>
      </c>
      <c r="C901" s="31" t="s">
        <v>8386</v>
      </c>
      <c r="E901" s="33" t="s">
        <v>8387</v>
      </c>
      <c r="J901" s="32">
        <f>0</f>
      </c>
      <c s="32">
        <f>0</f>
      </c>
      <c s="32">
        <f>0+L902+L906+L910+L914</f>
      </c>
      <c s="32">
        <f>0+M902+M906+M910+M914</f>
      </c>
    </row>
    <row r="902" spans="1:16" ht="12.75">
      <c r="A902" t="s">
        <v>48</v>
      </c>
      <c s="34" t="s">
        <v>1509</v>
      </c>
      <c s="34" t="s">
        <v>8625</v>
      </c>
      <c s="35" t="s">
        <v>5</v>
      </c>
      <c s="6" t="s">
        <v>8389</v>
      </c>
      <c s="36" t="s">
        <v>201</v>
      </c>
      <c s="37">
        <v>1</v>
      </c>
      <c s="36">
        <v>0</v>
      </c>
      <c s="36">
        <f>ROUND(G902*H902,6)</f>
      </c>
      <c r="L902" s="38">
        <v>0</v>
      </c>
      <c s="32">
        <f>ROUND(ROUND(L902,2)*ROUND(G902,3),2)</f>
      </c>
      <c s="36" t="s">
        <v>8207</v>
      </c>
      <c>
        <f>(M902*21)/100</f>
      </c>
      <c t="s">
        <v>27</v>
      </c>
    </row>
    <row r="903" spans="1:5" ht="12.75">
      <c r="A903" s="35" t="s">
        <v>54</v>
      </c>
      <c r="E903" s="39" t="s">
        <v>8389</v>
      </c>
    </row>
    <row r="904" spans="1:5" ht="12.75">
      <c r="A904" s="35" t="s">
        <v>56</v>
      </c>
      <c r="E904" s="40" t="s">
        <v>5</v>
      </c>
    </row>
    <row r="905" spans="1:5" ht="12.75">
      <c r="A905" t="s">
        <v>58</v>
      </c>
      <c r="E905" s="39" t="s">
        <v>5</v>
      </c>
    </row>
    <row r="906" spans="1:16" ht="12.75">
      <c r="A906" t="s">
        <v>48</v>
      </c>
      <c s="34" t="s">
        <v>1510</v>
      </c>
      <c s="34" t="s">
        <v>8626</v>
      </c>
      <c s="35" t="s">
        <v>5</v>
      </c>
      <c s="6" t="s">
        <v>8391</v>
      </c>
      <c s="36" t="s">
        <v>52</v>
      </c>
      <c s="37">
        <v>1</v>
      </c>
      <c s="36">
        <v>0</v>
      </c>
      <c s="36">
        <f>ROUND(G906*H906,6)</f>
      </c>
      <c r="L906" s="38">
        <v>0</v>
      </c>
      <c s="32">
        <f>ROUND(ROUND(L906,2)*ROUND(G906,3),2)</f>
      </c>
      <c s="36" t="s">
        <v>8207</v>
      </c>
      <c>
        <f>(M906*21)/100</f>
      </c>
      <c t="s">
        <v>27</v>
      </c>
    </row>
    <row r="907" spans="1:5" ht="12.75">
      <c r="A907" s="35" t="s">
        <v>54</v>
      </c>
      <c r="E907" s="39" t="s">
        <v>8391</v>
      </c>
    </row>
    <row r="908" spans="1:5" ht="12.75">
      <c r="A908" s="35" t="s">
        <v>56</v>
      </c>
      <c r="E908" s="40" t="s">
        <v>5</v>
      </c>
    </row>
    <row r="909" spans="1:5" ht="12.75">
      <c r="A909" t="s">
        <v>58</v>
      </c>
      <c r="E909" s="39" t="s">
        <v>5</v>
      </c>
    </row>
    <row r="910" spans="1:16" ht="12.75">
      <c r="A910" t="s">
        <v>48</v>
      </c>
      <c s="34" t="s">
        <v>1515</v>
      </c>
      <c s="34" t="s">
        <v>8627</v>
      </c>
      <c s="35" t="s">
        <v>5</v>
      </c>
      <c s="6" t="s">
        <v>8393</v>
      </c>
      <c s="36" t="s">
        <v>201</v>
      </c>
      <c s="37">
        <v>1</v>
      </c>
      <c s="36">
        <v>0</v>
      </c>
      <c s="36">
        <f>ROUND(G910*H910,6)</f>
      </c>
      <c r="L910" s="38">
        <v>0</v>
      </c>
      <c s="32">
        <f>ROUND(ROUND(L910,2)*ROUND(G910,3),2)</f>
      </c>
      <c s="36" t="s">
        <v>8207</v>
      </c>
      <c>
        <f>(M910*21)/100</f>
      </c>
      <c t="s">
        <v>27</v>
      </c>
    </row>
    <row r="911" spans="1:5" ht="12.75">
      <c r="A911" s="35" t="s">
        <v>54</v>
      </c>
      <c r="E911" s="39" t="s">
        <v>8393</v>
      </c>
    </row>
    <row r="912" spans="1:5" ht="12.75">
      <c r="A912" s="35" t="s">
        <v>56</v>
      </c>
      <c r="E912" s="40" t="s">
        <v>5</v>
      </c>
    </row>
    <row r="913" spans="1:5" ht="12.75">
      <c r="A913" t="s">
        <v>58</v>
      </c>
      <c r="E913" s="39" t="s">
        <v>5</v>
      </c>
    </row>
    <row r="914" spans="1:16" ht="12.75">
      <c r="A914" t="s">
        <v>48</v>
      </c>
      <c s="34" t="s">
        <v>1518</v>
      </c>
      <c s="34" t="s">
        <v>8628</v>
      </c>
      <c s="35" t="s">
        <v>5</v>
      </c>
      <c s="6" t="s">
        <v>8397</v>
      </c>
      <c s="36" t="s">
        <v>52</v>
      </c>
      <c s="37">
        <v>1</v>
      </c>
      <c s="36">
        <v>0</v>
      </c>
      <c s="36">
        <f>ROUND(G914*H914,6)</f>
      </c>
      <c r="L914" s="38">
        <v>0</v>
      </c>
      <c s="32">
        <f>ROUND(ROUND(L914,2)*ROUND(G914,3),2)</f>
      </c>
      <c s="36" t="s">
        <v>8207</v>
      </c>
      <c>
        <f>(M914*21)/100</f>
      </c>
      <c t="s">
        <v>27</v>
      </c>
    </row>
    <row r="915" spans="1:5" ht="12.75">
      <c r="A915" s="35" t="s">
        <v>54</v>
      </c>
      <c r="E915" s="39" t="s">
        <v>8397</v>
      </c>
    </row>
    <row r="916" spans="1:5" ht="12.75">
      <c r="A916" s="35" t="s">
        <v>56</v>
      </c>
      <c r="E916" s="40" t="s">
        <v>5</v>
      </c>
    </row>
    <row r="917" spans="1:5" ht="12.75">
      <c r="A917" t="s">
        <v>58</v>
      </c>
      <c r="E917" s="39" t="s">
        <v>5</v>
      </c>
    </row>
    <row r="918" spans="1:13" ht="12.75">
      <c r="A918" t="s">
        <v>46</v>
      </c>
      <c r="C918" s="31" t="s">
        <v>8398</v>
      </c>
      <c r="E918" s="33" t="s">
        <v>8399</v>
      </c>
      <c r="J918" s="32">
        <f>0</f>
      </c>
      <c s="32">
        <f>0</f>
      </c>
      <c s="32">
        <f>0+L919+L923+L927+L931</f>
      </c>
      <c s="32">
        <f>0+M919+M923+M927+M931</f>
      </c>
    </row>
    <row r="919" spans="1:16" ht="12.75">
      <c r="A919" t="s">
        <v>48</v>
      </c>
      <c s="34" t="s">
        <v>1523</v>
      </c>
      <c s="34" t="s">
        <v>8629</v>
      </c>
      <c s="35" t="s">
        <v>5</v>
      </c>
      <c s="6" t="s">
        <v>8401</v>
      </c>
      <c s="36" t="s">
        <v>201</v>
      </c>
      <c s="37">
        <v>1</v>
      </c>
      <c s="36">
        <v>0</v>
      </c>
      <c s="36">
        <f>ROUND(G919*H919,6)</f>
      </c>
      <c r="L919" s="38">
        <v>0</v>
      </c>
      <c s="32">
        <f>ROUND(ROUND(L919,2)*ROUND(G919,3),2)</f>
      </c>
      <c s="36" t="s">
        <v>8207</v>
      </c>
      <c>
        <f>(M919*21)/100</f>
      </c>
      <c t="s">
        <v>27</v>
      </c>
    </row>
    <row r="920" spans="1:5" ht="12.75">
      <c r="A920" s="35" t="s">
        <v>54</v>
      </c>
      <c r="E920" s="39" t="s">
        <v>8401</v>
      </c>
    </row>
    <row r="921" spans="1:5" ht="12.75">
      <c r="A921" s="35" t="s">
        <v>56</v>
      </c>
      <c r="E921" s="40" t="s">
        <v>5</v>
      </c>
    </row>
    <row r="922" spans="1:5" ht="12.75">
      <c r="A922" t="s">
        <v>58</v>
      </c>
      <c r="E922" s="39" t="s">
        <v>5</v>
      </c>
    </row>
    <row r="923" spans="1:16" ht="12.75">
      <c r="A923" t="s">
        <v>48</v>
      </c>
      <c s="34" t="s">
        <v>1524</v>
      </c>
      <c s="34" t="s">
        <v>8630</v>
      </c>
      <c s="35" t="s">
        <v>5</v>
      </c>
      <c s="6" t="s">
        <v>8403</v>
      </c>
      <c s="36" t="s">
        <v>201</v>
      </c>
      <c s="37">
        <v>1</v>
      </c>
      <c s="36">
        <v>0</v>
      </c>
      <c s="36">
        <f>ROUND(G923*H923,6)</f>
      </c>
      <c r="L923" s="38">
        <v>0</v>
      </c>
      <c s="32">
        <f>ROUND(ROUND(L923,2)*ROUND(G923,3),2)</f>
      </c>
      <c s="36" t="s">
        <v>8207</v>
      </c>
      <c>
        <f>(M923*21)/100</f>
      </c>
      <c t="s">
        <v>27</v>
      </c>
    </row>
    <row r="924" spans="1:5" ht="12.75">
      <c r="A924" s="35" t="s">
        <v>54</v>
      </c>
      <c r="E924" s="39" t="s">
        <v>8403</v>
      </c>
    </row>
    <row r="925" spans="1:5" ht="12.75">
      <c r="A925" s="35" t="s">
        <v>56</v>
      </c>
      <c r="E925" s="40" t="s">
        <v>5</v>
      </c>
    </row>
    <row r="926" spans="1:5" ht="12.75">
      <c r="A926" t="s">
        <v>58</v>
      </c>
      <c r="E926" s="39" t="s">
        <v>5</v>
      </c>
    </row>
    <row r="927" spans="1:16" ht="12.75">
      <c r="A927" t="s">
        <v>48</v>
      </c>
      <c s="34" t="s">
        <v>1529</v>
      </c>
      <c s="34" t="s">
        <v>8631</v>
      </c>
      <c s="35" t="s">
        <v>5</v>
      </c>
      <c s="6" t="s">
        <v>8405</v>
      </c>
      <c s="36" t="s">
        <v>215</v>
      </c>
      <c s="37">
        <v>8</v>
      </c>
      <c s="36">
        <v>0</v>
      </c>
      <c s="36">
        <f>ROUND(G927*H927,6)</f>
      </c>
      <c r="L927" s="38">
        <v>0</v>
      </c>
      <c s="32">
        <f>ROUND(ROUND(L927,2)*ROUND(G927,3),2)</f>
      </c>
      <c s="36" t="s">
        <v>8207</v>
      </c>
      <c>
        <f>(M927*21)/100</f>
      </c>
      <c t="s">
        <v>27</v>
      </c>
    </row>
    <row r="928" spans="1:5" ht="12.75">
      <c r="A928" s="35" t="s">
        <v>54</v>
      </c>
      <c r="E928" s="39" t="s">
        <v>8405</v>
      </c>
    </row>
    <row r="929" spans="1:5" ht="12.75">
      <c r="A929" s="35" t="s">
        <v>56</v>
      </c>
      <c r="E929" s="40" t="s">
        <v>5</v>
      </c>
    </row>
    <row r="930" spans="1:5" ht="12.75">
      <c r="A930" t="s">
        <v>58</v>
      </c>
      <c r="E930" s="39" t="s">
        <v>5</v>
      </c>
    </row>
    <row r="931" spans="1:16" ht="12.75">
      <c r="A931" t="s">
        <v>48</v>
      </c>
      <c s="34" t="s">
        <v>1534</v>
      </c>
      <c s="34" t="s">
        <v>8632</v>
      </c>
      <c s="35" t="s">
        <v>5</v>
      </c>
      <c s="6" t="s">
        <v>8407</v>
      </c>
      <c s="36" t="s">
        <v>52</v>
      </c>
      <c s="37">
        <v>1</v>
      </c>
      <c s="36">
        <v>0</v>
      </c>
      <c s="36">
        <f>ROUND(G931*H931,6)</f>
      </c>
      <c r="L931" s="38">
        <v>0</v>
      </c>
      <c s="32">
        <f>ROUND(ROUND(L931,2)*ROUND(G931,3),2)</f>
      </c>
      <c s="36" t="s">
        <v>8207</v>
      </c>
      <c>
        <f>(M931*21)/100</f>
      </c>
      <c t="s">
        <v>27</v>
      </c>
    </row>
    <row r="932" spans="1:5" ht="12.75">
      <c r="A932" s="35" t="s">
        <v>54</v>
      </c>
      <c r="E932" s="39" t="s">
        <v>8549</v>
      </c>
    </row>
    <row r="933" spans="1:5" ht="12.75">
      <c r="A933" s="35" t="s">
        <v>56</v>
      </c>
      <c r="E933" s="40" t="s">
        <v>5</v>
      </c>
    </row>
    <row r="934" spans="1:5" ht="12.75">
      <c r="A934" t="s">
        <v>58</v>
      </c>
      <c r="E934" s="39" t="s">
        <v>5</v>
      </c>
    </row>
    <row r="935" spans="1:13" ht="12.75">
      <c r="A935" t="s">
        <v>8197</v>
      </c>
      <c r="C935" s="31" t="s">
        <v>8633</v>
      </c>
      <c r="E935" s="33" t="s">
        <v>8634</v>
      </c>
      <c r="J935" s="32">
        <f>0+J936+J953+J962+J971+J988+J1005</f>
      </c>
      <c s="32">
        <f>0+K936+K953+K962+K971+K988+K1005</f>
      </c>
      <c s="32">
        <f>0+L936+L953+L962+L971+L988+L1005</f>
      </c>
      <c s="32">
        <f>0+M936+M953+M962+M971+M988+M1005</f>
      </c>
    </row>
    <row r="936" spans="1:13" ht="12.75">
      <c r="A936" t="s">
        <v>46</v>
      </c>
      <c r="C936" s="31" t="s">
        <v>8200</v>
      </c>
      <c r="E936" s="33" t="s">
        <v>8201</v>
      </c>
      <c r="J936" s="32">
        <f>0</f>
      </c>
      <c s="32">
        <f>0</f>
      </c>
      <c s="32">
        <f>0+L937+L941+L945+L949</f>
      </c>
      <c s="32">
        <f>0+M937+M941+M945+M949</f>
      </c>
    </row>
    <row r="937" spans="1:16" ht="12.75">
      <c r="A937" t="s">
        <v>48</v>
      </c>
      <c s="34" t="s">
        <v>1538</v>
      </c>
      <c s="34" t="s">
        <v>8577</v>
      </c>
      <c s="35" t="s">
        <v>7787</v>
      </c>
      <c s="6" t="s">
        <v>8578</v>
      </c>
      <c s="36" t="s">
        <v>52</v>
      </c>
      <c s="37">
        <v>1</v>
      </c>
      <c s="36">
        <v>0</v>
      </c>
      <c s="36">
        <f>ROUND(G937*H937,6)</f>
      </c>
      <c r="L937" s="38">
        <v>0</v>
      </c>
      <c s="32">
        <f>ROUND(ROUND(L937,2)*ROUND(G937,3),2)</f>
      </c>
      <c s="36" t="s">
        <v>8204</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1543</v>
      </c>
      <c s="34" t="s">
        <v>8635</v>
      </c>
      <c s="35" t="s">
        <v>5</v>
      </c>
      <c s="6" t="s">
        <v>8636</v>
      </c>
      <c s="36" t="s">
        <v>52</v>
      </c>
      <c s="37">
        <v>1</v>
      </c>
      <c s="36">
        <v>0</v>
      </c>
      <c s="36">
        <f>ROUND(G941*H941,6)</f>
      </c>
      <c r="L941" s="38">
        <v>0</v>
      </c>
      <c s="32">
        <f>ROUND(ROUND(L941,2)*ROUND(G941,3),2)</f>
      </c>
      <c s="36" t="s">
        <v>8207</v>
      </c>
      <c>
        <f>(M941*21)/100</f>
      </c>
      <c t="s">
        <v>27</v>
      </c>
    </row>
    <row r="942" spans="1:5" ht="12.75">
      <c r="A942" s="35" t="s">
        <v>54</v>
      </c>
      <c r="E942" s="39" t="s">
        <v>8608</v>
      </c>
    </row>
    <row r="943" spans="1:5" ht="12.75">
      <c r="A943" s="35" t="s">
        <v>56</v>
      </c>
      <c r="E943" s="40" t="s">
        <v>5</v>
      </c>
    </row>
    <row r="944" spans="1:5" ht="12.75">
      <c r="A944" t="s">
        <v>58</v>
      </c>
      <c r="E944" s="39" t="s">
        <v>5</v>
      </c>
    </row>
    <row r="945" spans="1:16" ht="12.75">
      <c r="A945" t="s">
        <v>48</v>
      </c>
      <c s="34" t="s">
        <v>1547</v>
      </c>
      <c s="34" t="s">
        <v>8637</v>
      </c>
      <c s="35" t="s">
        <v>5</v>
      </c>
      <c s="6" t="s">
        <v>8558</v>
      </c>
      <c s="36" t="s">
        <v>52</v>
      </c>
      <c s="37">
        <v>1</v>
      </c>
      <c s="36">
        <v>0</v>
      </c>
      <c s="36">
        <f>ROUND(G945*H945,6)</f>
      </c>
      <c r="L945" s="38">
        <v>0</v>
      </c>
      <c s="32">
        <f>ROUND(ROUND(L945,2)*ROUND(G945,3),2)</f>
      </c>
      <c s="36" t="s">
        <v>8207</v>
      </c>
      <c>
        <f>(M945*21)/100</f>
      </c>
      <c t="s">
        <v>27</v>
      </c>
    </row>
    <row r="946" spans="1:5" ht="12.75">
      <c r="A946" s="35" t="s">
        <v>54</v>
      </c>
      <c r="E946" s="39" t="s">
        <v>8558</v>
      </c>
    </row>
    <row r="947" spans="1:5" ht="12.75">
      <c r="A947" s="35" t="s">
        <v>56</v>
      </c>
      <c r="E947" s="40" t="s">
        <v>5</v>
      </c>
    </row>
    <row r="948" spans="1:5" ht="12.75">
      <c r="A948" t="s">
        <v>58</v>
      </c>
      <c r="E948" s="39" t="s">
        <v>5</v>
      </c>
    </row>
    <row r="949" spans="1:16" ht="12.75">
      <c r="A949" t="s">
        <v>48</v>
      </c>
      <c s="34" t="s">
        <v>1551</v>
      </c>
      <c s="34" t="s">
        <v>8638</v>
      </c>
      <c s="35" t="s">
        <v>5</v>
      </c>
      <c s="6" t="s">
        <v>8212</v>
      </c>
      <c s="36" t="s">
        <v>52</v>
      </c>
      <c s="37">
        <v>1</v>
      </c>
      <c s="36">
        <v>0</v>
      </c>
      <c s="36">
        <f>ROUND(G949*H949,6)</f>
      </c>
      <c r="L949" s="38">
        <v>0</v>
      </c>
      <c s="32">
        <f>ROUND(ROUND(L949,2)*ROUND(G949,3),2)</f>
      </c>
      <c s="36" t="s">
        <v>8207</v>
      </c>
      <c>
        <f>(M949*21)/100</f>
      </c>
      <c t="s">
        <v>27</v>
      </c>
    </row>
    <row r="950" spans="1:5" ht="12.75">
      <c r="A950" s="35" t="s">
        <v>54</v>
      </c>
      <c r="E950" s="39" t="s">
        <v>8212</v>
      </c>
    </row>
    <row r="951" spans="1:5" ht="12.75">
      <c r="A951" s="35" t="s">
        <v>56</v>
      </c>
      <c r="E951" s="40" t="s">
        <v>5</v>
      </c>
    </row>
    <row r="952" spans="1:5" ht="12.75">
      <c r="A952" t="s">
        <v>58</v>
      </c>
      <c r="E952" s="39" t="s">
        <v>5</v>
      </c>
    </row>
    <row r="953" spans="1:13" ht="12.75">
      <c r="A953" t="s">
        <v>46</v>
      </c>
      <c r="C953" s="31" t="s">
        <v>8248</v>
      </c>
      <c r="E953" s="33" t="s">
        <v>8249</v>
      </c>
      <c r="J953" s="32">
        <f>0</f>
      </c>
      <c s="32">
        <f>0</f>
      </c>
      <c s="32">
        <f>0+L954+L958</f>
      </c>
      <c s="32">
        <f>0+M954+M958</f>
      </c>
    </row>
    <row r="954" spans="1:16" ht="12.75">
      <c r="A954" t="s">
        <v>48</v>
      </c>
      <c s="34" t="s">
        <v>1554</v>
      </c>
      <c s="34" t="s">
        <v>8639</v>
      </c>
      <c s="35" t="s">
        <v>5</v>
      </c>
      <c s="6" t="s">
        <v>8612</v>
      </c>
      <c s="36" t="s">
        <v>52</v>
      </c>
      <c s="37">
        <v>2</v>
      </c>
      <c s="36">
        <v>0</v>
      </c>
      <c s="36">
        <f>ROUND(G954*H954,6)</f>
      </c>
      <c r="L954" s="38">
        <v>0</v>
      </c>
      <c s="32">
        <f>ROUND(ROUND(L954,2)*ROUND(G954,3),2)</f>
      </c>
      <c s="36" t="s">
        <v>8207</v>
      </c>
      <c>
        <f>(M954*21)/100</f>
      </c>
      <c t="s">
        <v>27</v>
      </c>
    </row>
    <row r="955" spans="1:5" ht="38.25">
      <c r="A955" s="35" t="s">
        <v>54</v>
      </c>
      <c r="E955" s="39" t="s">
        <v>8640</v>
      </c>
    </row>
    <row r="956" spans="1:5" ht="12.75">
      <c r="A956" s="35" t="s">
        <v>56</v>
      </c>
      <c r="E956" s="40" t="s">
        <v>5</v>
      </c>
    </row>
    <row r="957" spans="1:5" ht="12.75">
      <c r="A957" t="s">
        <v>58</v>
      </c>
      <c r="E957" s="39" t="s">
        <v>5</v>
      </c>
    </row>
    <row r="958" spans="1:16" ht="12.75">
      <c r="A958" t="s">
        <v>48</v>
      </c>
      <c s="34" t="s">
        <v>1556</v>
      </c>
      <c s="34" t="s">
        <v>8641</v>
      </c>
      <c s="35" t="s">
        <v>5</v>
      </c>
      <c s="6" t="s">
        <v>8435</v>
      </c>
      <c s="36" t="s">
        <v>52</v>
      </c>
      <c s="37">
        <v>1</v>
      </c>
      <c s="36">
        <v>0</v>
      </c>
      <c s="36">
        <f>ROUND(G958*H958,6)</f>
      </c>
      <c r="L958" s="38">
        <v>0</v>
      </c>
      <c s="32">
        <f>ROUND(ROUND(L958,2)*ROUND(G958,3),2)</f>
      </c>
      <c s="36" t="s">
        <v>8207</v>
      </c>
      <c>
        <f>(M958*21)/100</f>
      </c>
      <c t="s">
        <v>27</v>
      </c>
    </row>
    <row r="959" spans="1:5" ht="38.25">
      <c r="A959" s="35" t="s">
        <v>54</v>
      </c>
      <c r="E959" s="39" t="s">
        <v>8252</v>
      </c>
    </row>
    <row r="960" spans="1:5" ht="12.75">
      <c r="A960" s="35" t="s">
        <v>56</v>
      </c>
      <c r="E960" s="40" t="s">
        <v>5</v>
      </c>
    </row>
    <row r="961" spans="1:5" ht="12.75">
      <c r="A961" t="s">
        <v>58</v>
      </c>
      <c r="E961" s="39" t="s">
        <v>5</v>
      </c>
    </row>
    <row r="962" spans="1:13" ht="12.75">
      <c r="A962" t="s">
        <v>46</v>
      </c>
      <c r="C962" s="31" t="s">
        <v>8283</v>
      </c>
      <c r="E962" s="33" t="s">
        <v>8284</v>
      </c>
      <c r="J962" s="32">
        <f>0</f>
      </c>
      <c s="32">
        <f>0</f>
      </c>
      <c s="32">
        <f>0+L963+L967</f>
      </c>
      <c s="32">
        <f>0+M963+M967</f>
      </c>
    </row>
    <row r="963" spans="1:16" ht="12.75">
      <c r="A963" t="s">
        <v>48</v>
      </c>
      <c s="34" t="s">
        <v>1559</v>
      </c>
      <c s="34" t="s">
        <v>8307</v>
      </c>
      <c s="35" t="s">
        <v>7836</v>
      </c>
      <c s="6" t="s">
        <v>8308</v>
      </c>
      <c s="36" t="s">
        <v>163</v>
      </c>
      <c s="37">
        <v>1</v>
      </c>
      <c s="36">
        <v>0</v>
      </c>
      <c s="36">
        <f>ROUND(G963*H963,6)</f>
      </c>
      <c r="L963" s="38">
        <v>0</v>
      </c>
      <c s="32">
        <f>ROUND(ROUND(L963,2)*ROUND(G963,3),2)</f>
      </c>
      <c s="36" t="s">
        <v>8204</v>
      </c>
      <c>
        <f>(M963*21)/100</f>
      </c>
      <c t="s">
        <v>27</v>
      </c>
    </row>
    <row r="964" spans="1:5" ht="12.75">
      <c r="A964" s="35" t="s">
        <v>54</v>
      </c>
      <c r="E964" s="39" t="s">
        <v>8642</v>
      </c>
    </row>
    <row r="965" spans="1:5" ht="12.75">
      <c r="A965" s="35" t="s">
        <v>56</v>
      </c>
      <c r="E965" s="40" t="s">
        <v>5</v>
      </c>
    </row>
    <row r="966" spans="1:5" ht="12.75">
      <c r="A966" t="s">
        <v>58</v>
      </c>
      <c r="E966" s="39" t="s">
        <v>5</v>
      </c>
    </row>
    <row r="967" spans="1:16" ht="12.75">
      <c r="A967" t="s">
        <v>48</v>
      </c>
      <c s="34" t="s">
        <v>1562</v>
      </c>
      <c s="34" t="s">
        <v>8643</v>
      </c>
      <c s="35" t="s">
        <v>5</v>
      </c>
      <c s="6" t="s">
        <v>8644</v>
      </c>
      <c s="36" t="s">
        <v>163</v>
      </c>
      <c s="37">
        <v>1</v>
      </c>
      <c s="36">
        <v>0</v>
      </c>
      <c s="36">
        <f>ROUND(G967*H967,6)</f>
      </c>
      <c r="L967" s="38">
        <v>0</v>
      </c>
      <c s="32">
        <f>ROUND(ROUND(L967,2)*ROUND(G967,3),2)</f>
      </c>
      <c s="36" t="s">
        <v>8207</v>
      </c>
      <c>
        <f>(M967*21)/100</f>
      </c>
      <c t="s">
        <v>27</v>
      </c>
    </row>
    <row r="968" spans="1:5" ht="127.5">
      <c r="A968" s="35" t="s">
        <v>54</v>
      </c>
      <c r="E968" s="39" t="s">
        <v>8296</v>
      </c>
    </row>
    <row r="969" spans="1:5" ht="25.5">
      <c r="A969" s="35" t="s">
        <v>56</v>
      </c>
      <c r="E969" s="40" t="s">
        <v>8645</v>
      </c>
    </row>
    <row r="970" spans="1:5" ht="12.75">
      <c r="A970" t="s">
        <v>58</v>
      </c>
      <c r="E970" s="39" t="s">
        <v>5</v>
      </c>
    </row>
    <row r="971" spans="1:13" ht="12.75">
      <c r="A971" t="s">
        <v>46</v>
      </c>
      <c r="C971" s="31" t="s">
        <v>8364</v>
      </c>
      <c r="E971" s="33" t="s">
        <v>8365</v>
      </c>
      <c r="J971" s="32">
        <f>0</f>
      </c>
      <c s="32">
        <f>0</f>
      </c>
      <c s="32">
        <f>0+L972+L976+L980+L984</f>
      </c>
      <c s="32">
        <f>0+M972+M976+M980+M984</f>
      </c>
    </row>
    <row r="972" spans="1:16" ht="12.75">
      <c r="A972" t="s">
        <v>48</v>
      </c>
      <c s="34" t="s">
        <v>1565</v>
      </c>
      <c s="34" t="s">
        <v>8646</v>
      </c>
      <c s="35" t="s">
        <v>5</v>
      </c>
      <c s="6" t="s">
        <v>8367</v>
      </c>
      <c s="36" t="s">
        <v>1401</v>
      </c>
      <c s="37">
        <v>15</v>
      </c>
      <c s="36">
        <v>0</v>
      </c>
      <c s="36">
        <f>ROUND(G972*H972,6)</f>
      </c>
      <c r="L972" s="38">
        <v>0</v>
      </c>
      <c s="32">
        <f>ROUND(ROUND(L972,2)*ROUND(G972,3),2)</f>
      </c>
      <c s="36" t="s">
        <v>8207</v>
      </c>
      <c>
        <f>(M972*21)/100</f>
      </c>
      <c t="s">
        <v>27</v>
      </c>
    </row>
    <row r="973" spans="1:5" ht="12.75">
      <c r="A973" s="35" t="s">
        <v>54</v>
      </c>
      <c r="E973" s="39" t="s">
        <v>8367</v>
      </c>
    </row>
    <row r="974" spans="1:5" ht="12.75">
      <c r="A974" s="35" t="s">
        <v>56</v>
      </c>
      <c r="E974" s="40" t="s">
        <v>5</v>
      </c>
    </row>
    <row r="975" spans="1:5" ht="12.75">
      <c r="A975" t="s">
        <v>58</v>
      </c>
      <c r="E975" s="39" t="s">
        <v>5</v>
      </c>
    </row>
    <row r="976" spans="1:16" ht="12.75">
      <c r="A976" t="s">
        <v>48</v>
      </c>
      <c s="34" t="s">
        <v>1569</v>
      </c>
      <c s="34" t="s">
        <v>8647</v>
      </c>
      <c s="35" t="s">
        <v>5</v>
      </c>
      <c s="6" t="s">
        <v>8620</v>
      </c>
      <c s="36" t="s">
        <v>52</v>
      </c>
      <c s="37">
        <v>4</v>
      </c>
      <c s="36">
        <v>0</v>
      </c>
      <c s="36">
        <f>ROUND(G976*H976,6)</f>
      </c>
      <c r="L976" s="38">
        <v>0</v>
      </c>
      <c s="32">
        <f>ROUND(ROUND(L976,2)*ROUND(G976,3),2)</f>
      </c>
      <c s="36" t="s">
        <v>8207</v>
      </c>
      <c>
        <f>(M976*21)/100</f>
      </c>
      <c t="s">
        <v>27</v>
      </c>
    </row>
    <row r="977" spans="1:5" ht="12.75">
      <c r="A977" s="35" t="s">
        <v>54</v>
      </c>
      <c r="E977" s="39" t="s">
        <v>8620</v>
      </c>
    </row>
    <row r="978" spans="1:5" ht="12.75">
      <c r="A978" s="35" t="s">
        <v>56</v>
      </c>
      <c r="E978" s="40" t="s">
        <v>5</v>
      </c>
    </row>
    <row r="979" spans="1:5" ht="12.75">
      <c r="A979" t="s">
        <v>58</v>
      </c>
      <c r="E979" s="39" t="s">
        <v>5</v>
      </c>
    </row>
    <row r="980" spans="1:16" ht="12.75">
      <c r="A980" t="s">
        <v>48</v>
      </c>
      <c s="34" t="s">
        <v>1572</v>
      </c>
      <c s="34" t="s">
        <v>8623</v>
      </c>
      <c s="35" t="s">
        <v>5</v>
      </c>
      <c s="6" t="s">
        <v>8371</v>
      </c>
      <c s="36" t="s">
        <v>52</v>
      </c>
      <c s="37">
        <v>1</v>
      </c>
      <c s="36">
        <v>0</v>
      </c>
      <c s="36">
        <f>ROUND(G980*H980,6)</f>
      </c>
      <c r="L980" s="38">
        <v>0</v>
      </c>
      <c s="32">
        <f>ROUND(ROUND(L980,2)*ROUND(G980,3),2)</f>
      </c>
      <c s="36" t="s">
        <v>8207</v>
      </c>
      <c>
        <f>(M980*21)/100</f>
      </c>
      <c t="s">
        <v>27</v>
      </c>
    </row>
    <row r="981" spans="1:5" ht="12.75">
      <c r="A981" s="35" t="s">
        <v>54</v>
      </c>
      <c r="E981" s="39" t="s">
        <v>8371</v>
      </c>
    </row>
    <row r="982" spans="1:5" ht="12.75">
      <c r="A982" s="35" t="s">
        <v>56</v>
      </c>
      <c r="E982" s="40" t="s">
        <v>5</v>
      </c>
    </row>
    <row r="983" spans="1:5" ht="12.75">
      <c r="A983" t="s">
        <v>58</v>
      </c>
      <c r="E983" s="39" t="s">
        <v>5</v>
      </c>
    </row>
    <row r="984" spans="1:16" ht="25.5">
      <c r="A984" t="s">
        <v>48</v>
      </c>
      <c s="34" t="s">
        <v>1575</v>
      </c>
      <c s="34" t="s">
        <v>8648</v>
      </c>
      <c s="35" t="s">
        <v>5</v>
      </c>
      <c s="6" t="s">
        <v>8373</v>
      </c>
      <c s="36" t="s">
        <v>52</v>
      </c>
      <c s="37">
        <v>3</v>
      </c>
      <c s="36">
        <v>0</v>
      </c>
      <c s="36">
        <f>ROUND(G984*H984,6)</f>
      </c>
      <c r="L984" s="38">
        <v>0</v>
      </c>
      <c s="32">
        <f>ROUND(ROUND(L984,2)*ROUND(G984,3),2)</f>
      </c>
      <c s="36" t="s">
        <v>8207</v>
      </c>
      <c>
        <f>(M984*21)/100</f>
      </c>
      <c t="s">
        <v>27</v>
      </c>
    </row>
    <row r="985" spans="1:5" ht="25.5">
      <c r="A985" s="35" t="s">
        <v>54</v>
      </c>
      <c r="E985" s="39" t="s">
        <v>8373</v>
      </c>
    </row>
    <row r="986" spans="1:5" ht="12.75">
      <c r="A986" s="35" t="s">
        <v>56</v>
      </c>
      <c r="E986" s="40" t="s">
        <v>5</v>
      </c>
    </row>
    <row r="987" spans="1:5" ht="12.75">
      <c r="A987" t="s">
        <v>58</v>
      </c>
      <c r="E987" s="39" t="s">
        <v>5</v>
      </c>
    </row>
    <row r="988" spans="1:13" ht="12.75">
      <c r="A988" t="s">
        <v>46</v>
      </c>
      <c r="C988" s="31" t="s">
        <v>8386</v>
      </c>
      <c r="E988" s="33" t="s">
        <v>8387</v>
      </c>
      <c r="J988" s="32">
        <f>0</f>
      </c>
      <c s="32">
        <f>0</f>
      </c>
      <c s="32">
        <f>0+L989+L993+L997+L1001</f>
      </c>
      <c s="32">
        <f>0+M989+M993+M997+M1001</f>
      </c>
    </row>
    <row r="989" spans="1:16" ht="12.75">
      <c r="A989" t="s">
        <v>48</v>
      </c>
      <c s="34" t="s">
        <v>1576</v>
      </c>
      <c s="34" t="s">
        <v>8649</v>
      </c>
      <c s="35" t="s">
        <v>5</v>
      </c>
      <c s="6" t="s">
        <v>8389</v>
      </c>
      <c s="36" t="s">
        <v>201</v>
      </c>
      <c s="37">
        <v>1</v>
      </c>
      <c s="36">
        <v>0</v>
      </c>
      <c s="36">
        <f>ROUND(G989*H989,6)</f>
      </c>
      <c r="L989" s="38">
        <v>0</v>
      </c>
      <c s="32">
        <f>ROUND(ROUND(L989,2)*ROUND(G989,3),2)</f>
      </c>
      <c s="36" t="s">
        <v>8207</v>
      </c>
      <c>
        <f>(M989*21)/100</f>
      </c>
      <c t="s">
        <v>27</v>
      </c>
    </row>
    <row r="990" spans="1:5" ht="12.75">
      <c r="A990" s="35" t="s">
        <v>54</v>
      </c>
      <c r="E990" s="39" t="s">
        <v>8389</v>
      </c>
    </row>
    <row r="991" spans="1:5" ht="12.75">
      <c r="A991" s="35" t="s">
        <v>56</v>
      </c>
      <c r="E991" s="40" t="s">
        <v>5</v>
      </c>
    </row>
    <row r="992" spans="1:5" ht="12.75">
      <c r="A992" t="s">
        <v>58</v>
      </c>
      <c r="E992" s="39" t="s">
        <v>5</v>
      </c>
    </row>
    <row r="993" spans="1:16" ht="12.75">
      <c r="A993" t="s">
        <v>48</v>
      </c>
      <c s="34" t="s">
        <v>1580</v>
      </c>
      <c s="34" t="s">
        <v>8650</v>
      </c>
      <c s="35" t="s">
        <v>5</v>
      </c>
      <c s="6" t="s">
        <v>8391</v>
      </c>
      <c s="36" t="s">
        <v>52</v>
      </c>
      <c s="37">
        <v>1</v>
      </c>
      <c s="36">
        <v>0</v>
      </c>
      <c s="36">
        <f>ROUND(G993*H993,6)</f>
      </c>
      <c r="L993" s="38">
        <v>0</v>
      </c>
      <c s="32">
        <f>ROUND(ROUND(L993,2)*ROUND(G993,3),2)</f>
      </c>
      <c s="36" t="s">
        <v>8207</v>
      </c>
      <c>
        <f>(M993*21)/100</f>
      </c>
      <c t="s">
        <v>27</v>
      </c>
    </row>
    <row r="994" spans="1:5" ht="12.75">
      <c r="A994" s="35" t="s">
        <v>54</v>
      </c>
      <c r="E994" s="39" t="s">
        <v>8391</v>
      </c>
    </row>
    <row r="995" spans="1:5" ht="12.75">
      <c r="A995" s="35" t="s">
        <v>56</v>
      </c>
      <c r="E995" s="40" t="s">
        <v>5</v>
      </c>
    </row>
    <row r="996" spans="1:5" ht="12.75">
      <c r="A996" t="s">
        <v>58</v>
      </c>
      <c r="E996" s="39" t="s">
        <v>5</v>
      </c>
    </row>
    <row r="997" spans="1:16" ht="12.75">
      <c r="A997" t="s">
        <v>48</v>
      </c>
      <c s="34" t="s">
        <v>1583</v>
      </c>
      <c s="34" t="s">
        <v>8651</v>
      </c>
      <c s="35" t="s">
        <v>5</v>
      </c>
      <c s="6" t="s">
        <v>8393</v>
      </c>
      <c s="36" t="s">
        <v>201</v>
      </c>
      <c s="37">
        <v>1</v>
      </c>
      <c s="36">
        <v>0</v>
      </c>
      <c s="36">
        <f>ROUND(G997*H997,6)</f>
      </c>
      <c r="L997" s="38">
        <v>0</v>
      </c>
      <c s="32">
        <f>ROUND(ROUND(L997,2)*ROUND(G997,3),2)</f>
      </c>
      <c s="36" t="s">
        <v>8207</v>
      </c>
      <c>
        <f>(M997*21)/100</f>
      </c>
      <c t="s">
        <v>27</v>
      </c>
    </row>
    <row r="998" spans="1:5" ht="12.75">
      <c r="A998" s="35" t="s">
        <v>54</v>
      </c>
      <c r="E998" s="39" t="s">
        <v>8393</v>
      </c>
    </row>
    <row r="999" spans="1:5" ht="12.75">
      <c r="A999" s="35" t="s">
        <v>56</v>
      </c>
      <c r="E999" s="40" t="s">
        <v>5</v>
      </c>
    </row>
    <row r="1000" spans="1:5" ht="12.75">
      <c r="A1000" t="s">
        <v>58</v>
      </c>
      <c r="E1000" s="39" t="s">
        <v>5</v>
      </c>
    </row>
    <row r="1001" spans="1:16" ht="12.75">
      <c r="A1001" t="s">
        <v>48</v>
      </c>
      <c s="34" t="s">
        <v>1586</v>
      </c>
      <c s="34" t="s">
        <v>8652</v>
      </c>
      <c s="35" t="s">
        <v>5</v>
      </c>
      <c s="6" t="s">
        <v>8397</v>
      </c>
      <c s="36" t="s">
        <v>52</v>
      </c>
      <c s="37">
        <v>1</v>
      </c>
      <c s="36">
        <v>0</v>
      </c>
      <c s="36">
        <f>ROUND(G1001*H1001,6)</f>
      </c>
      <c r="L1001" s="38">
        <v>0</v>
      </c>
      <c s="32">
        <f>ROUND(ROUND(L1001,2)*ROUND(G1001,3),2)</f>
      </c>
      <c s="36" t="s">
        <v>8207</v>
      </c>
      <c>
        <f>(M1001*21)/100</f>
      </c>
      <c t="s">
        <v>27</v>
      </c>
    </row>
    <row r="1002" spans="1:5" ht="12.75">
      <c r="A1002" s="35" t="s">
        <v>54</v>
      </c>
      <c r="E1002" s="39" t="s">
        <v>8397</v>
      </c>
    </row>
    <row r="1003" spans="1:5" ht="12.75">
      <c r="A1003" s="35" t="s">
        <v>56</v>
      </c>
      <c r="E1003" s="40" t="s">
        <v>5</v>
      </c>
    </row>
    <row r="1004" spans="1:5" ht="12.75">
      <c r="A1004" t="s">
        <v>58</v>
      </c>
      <c r="E1004" s="39" t="s">
        <v>5</v>
      </c>
    </row>
    <row r="1005" spans="1:13" ht="12.75">
      <c r="A1005" t="s">
        <v>46</v>
      </c>
      <c r="C1005" s="31" t="s">
        <v>8398</v>
      </c>
      <c r="E1005" s="33" t="s">
        <v>8399</v>
      </c>
      <c r="J1005" s="32">
        <f>0</f>
      </c>
      <c s="32">
        <f>0</f>
      </c>
      <c s="32">
        <f>0+L1006+L1010+L1014+L1018</f>
      </c>
      <c s="32">
        <f>0+M1006+M1010+M1014+M1018</f>
      </c>
    </row>
    <row r="1006" spans="1:16" ht="12.75">
      <c r="A1006" t="s">
        <v>48</v>
      </c>
      <c s="34" t="s">
        <v>1588</v>
      </c>
      <c s="34" t="s">
        <v>8653</v>
      </c>
      <c s="35" t="s">
        <v>5</v>
      </c>
      <c s="6" t="s">
        <v>8401</v>
      </c>
      <c s="36" t="s">
        <v>201</v>
      </c>
      <c s="37">
        <v>1</v>
      </c>
      <c s="36">
        <v>0</v>
      </c>
      <c s="36">
        <f>ROUND(G1006*H1006,6)</f>
      </c>
      <c r="L1006" s="38">
        <v>0</v>
      </c>
      <c s="32">
        <f>ROUND(ROUND(L1006,2)*ROUND(G1006,3),2)</f>
      </c>
      <c s="36" t="s">
        <v>8207</v>
      </c>
      <c>
        <f>(M1006*21)/100</f>
      </c>
      <c t="s">
        <v>27</v>
      </c>
    </row>
    <row r="1007" spans="1:5" ht="12.75">
      <c r="A1007" s="35" t="s">
        <v>54</v>
      </c>
      <c r="E1007" s="39" t="s">
        <v>8401</v>
      </c>
    </row>
    <row r="1008" spans="1:5" ht="12.75">
      <c r="A1008" s="35" t="s">
        <v>56</v>
      </c>
      <c r="E1008" s="40" t="s">
        <v>5</v>
      </c>
    </row>
    <row r="1009" spans="1:5" ht="12.75">
      <c r="A1009" t="s">
        <v>58</v>
      </c>
      <c r="E1009" s="39" t="s">
        <v>5</v>
      </c>
    </row>
    <row r="1010" spans="1:16" ht="12.75">
      <c r="A1010" t="s">
        <v>48</v>
      </c>
      <c s="34" t="s">
        <v>1589</v>
      </c>
      <c s="34" t="s">
        <v>8654</v>
      </c>
      <c s="35" t="s">
        <v>5</v>
      </c>
      <c s="6" t="s">
        <v>8403</v>
      </c>
      <c s="36" t="s">
        <v>201</v>
      </c>
      <c s="37">
        <v>1</v>
      </c>
      <c s="36">
        <v>0</v>
      </c>
      <c s="36">
        <f>ROUND(G1010*H1010,6)</f>
      </c>
      <c r="L1010" s="38">
        <v>0</v>
      </c>
      <c s="32">
        <f>ROUND(ROUND(L1010,2)*ROUND(G1010,3),2)</f>
      </c>
      <c s="36" t="s">
        <v>8207</v>
      </c>
      <c>
        <f>(M1010*21)/100</f>
      </c>
      <c t="s">
        <v>27</v>
      </c>
    </row>
    <row r="1011" spans="1:5" ht="12.75">
      <c r="A1011" s="35" t="s">
        <v>54</v>
      </c>
      <c r="E1011" s="39" t="s">
        <v>8403</v>
      </c>
    </row>
    <row r="1012" spans="1:5" ht="12.75">
      <c r="A1012" s="35" t="s">
        <v>56</v>
      </c>
      <c r="E1012" s="40" t="s">
        <v>5</v>
      </c>
    </row>
    <row r="1013" spans="1:5" ht="12.75">
      <c r="A1013" t="s">
        <v>58</v>
      </c>
      <c r="E1013" s="39" t="s">
        <v>5</v>
      </c>
    </row>
    <row r="1014" spans="1:16" ht="12.75">
      <c r="A1014" t="s">
        <v>48</v>
      </c>
      <c s="34" t="s">
        <v>1592</v>
      </c>
      <c s="34" t="s">
        <v>8655</v>
      </c>
      <c s="35" t="s">
        <v>5</v>
      </c>
      <c s="6" t="s">
        <v>8405</v>
      </c>
      <c s="36" t="s">
        <v>215</v>
      </c>
      <c s="37">
        <v>8</v>
      </c>
      <c s="36">
        <v>0</v>
      </c>
      <c s="36">
        <f>ROUND(G1014*H1014,6)</f>
      </c>
      <c r="L1014" s="38">
        <v>0</v>
      </c>
      <c s="32">
        <f>ROUND(ROUND(L1014,2)*ROUND(G1014,3),2)</f>
      </c>
      <c s="36" t="s">
        <v>8207</v>
      </c>
      <c>
        <f>(M1014*21)/100</f>
      </c>
      <c t="s">
        <v>27</v>
      </c>
    </row>
    <row r="1015" spans="1:5" ht="12.75">
      <c r="A1015" s="35" t="s">
        <v>54</v>
      </c>
      <c r="E1015" s="39" t="s">
        <v>8405</v>
      </c>
    </row>
    <row r="1016" spans="1:5" ht="12.75">
      <c r="A1016" s="35" t="s">
        <v>56</v>
      </c>
      <c r="E1016" s="40" t="s">
        <v>5</v>
      </c>
    </row>
    <row r="1017" spans="1:5" ht="12.75">
      <c r="A1017" t="s">
        <v>58</v>
      </c>
      <c r="E1017" s="39" t="s">
        <v>5</v>
      </c>
    </row>
    <row r="1018" spans="1:16" ht="12.75">
      <c r="A1018" t="s">
        <v>48</v>
      </c>
      <c s="34" t="s">
        <v>1596</v>
      </c>
      <c s="34" t="s">
        <v>8656</v>
      </c>
      <c s="35" t="s">
        <v>5</v>
      </c>
      <c s="6" t="s">
        <v>8407</v>
      </c>
      <c s="36" t="s">
        <v>52</v>
      </c>
      <c s="37">
        <v>1</v>
      </c>
      <c s="36">
        <v>0</v>
      </c>
      <c s="36">
        <f>ROUND(G1018*H1018,6)</f>
      </c>
      <c r="L1018" s="38">
        <v>0</v>
      </c>
      <c s="32">
        <f>ROUND(ROUND(L1018,2)*ROUND(G1018,3),2)</f>
      </c>
      <c s="36" t="s">
        <v>8207</v>
      </c>
      <c>
        <f>(M1018*21)/100</f>
      </c>
      <c t="s">
        <v>27</v>
      </c>
    </row>
    <row r="1019" spans="1:5" ht="12.75">
      <c r="A1019" s="35" t="s">
        <v>54</v>
      </c>
      <c r="E1019" s="39" t="s">
        <v>8549</v>
      </c>
    </row>
    <row r="1020" spans="1:5" ht="12.75">
      <c r="A1020" s="35" t="s">
        <v>56</v>
      </c>
      <c r="E1020" s="40" t="s">
        <v>5</v>
      </c>
    </row>
    <row r="1021" spans="1:5" ht="12.75">
      <c r="A1021" t="s">
        <v>58</v>
      </c>
      <c r="E1021" s="39" t="s">
        <v>5</v>
      </c>
    </row>
    <row r="1022" spans="1:13" ht="12.75">
      <c r="A1022" t="s">
        <v>8197</v>
      </c>
      <c r="C1022" s="31" t="s">
        <v>8657</v>
      </c>
      <c r="E1022" s="33" t="s">
        <v>8658</v>
      </c>
      <c r="J1022" s="32">
        <f>0+J1023+J1032+J1041+J1058+J1071</f>
      </c>
      <c s="32">
        <f>0+K1023+K1032+K1041+K1058+K1071</f>
      </c>
      <c s="32">
        <f>0+L1023+L1032+L1041+L1058+L1071</f>
      </c>
      <c s="32">
        <f>0+M1023+M1032+M1041+M1058+M1071</f>
      </c>
    </row>
    <row r="1023" spans="1:13" ht="12.75">
      <c r="A1023" t="s">
        <v>46</v>
      </c>
      <c r="C1023" s="31" t="s">
        <v>8283</v>
      </c>
      <c r="E1023" s="33" t="s">
        <v>8284</v>
      </c>
      <c r="J1023" s="32">
        <f>0</f>
      </c>
      <c s="32">
        <f>0</f>
      </c>
      <c s="32">
        <f>0+L1024+L1028</f>
      </c>
      <c s="32">
        <f>0+M1024+M1028</f>
      </c>
    </row>
    <row r="1024" spans="1:16" ht="12.75">
      <c r="A1024" t="s">
        <v>48</v>
      </c>
      <c s="34" t="s">
        <v>1599</v>
      </c>
      <c s="34" t="s">
        <v>8298</v>
      </c>
      <c s="35" t="s">
        <v>7828</v>
      </c>
      <c s="6" t="s">
        <v>8299</v>
      </c>
      <c s="36" t="s">
        <v>163</v>
      </c>
      <c s="37">
        <v>26</v>
      </c>
      <c s="36">
        <v>0</v>
      </c>
      <c s="36">
        <f>ROUND(G1024*H1024,6)</f>
      </c>
      <c r="L1024" s="38">
        <v>0</v>
      </c>
      <c s="32">
        <f>ROUND(ROUND(L1024,2)*ROUND(G1024,3),2)</f>
      </c>
      <c s="36" t="s">
        <v>8204</v>
      </c>
      <c>
        <f>(M1024*21)/100</f>
      </c>
      <c t="s">
        <v>27</v>
      </c>
    </row>
    <row r="1025" spans="1:5" ht="12.75">
      <c r="A1025" s="35" t="s">
        <v>54</v>
      </c>
      <c r="E1025" s="39" t="s">
        <v>8659</v>
      </c>
    </row>
    <row r="1026" spans="1:5" ht="12.75">
      <c r="A1026" s="35" t="s">
        <v>56</v>
      </c>
      <c r="E1026" s="40" t="s">
        <v>5</v>
      </c>
    </row>
    <row r="1027" spans="1:5" ht="12.75">
      <c r="A1027" t="s">
        <v>58</v>
      </c>
      <c r="E1027" s="39" t="s">
        <v>5</v>
      </c>
    </row>
    <row r="1028" spans="1:16" ht="12.75">
      <c r="A1028" t="s">
        <v>48</v>
      </c>
      <c s="34" t="s">
        <v>1602</v>
      </c>
      <c s="34" t="s">
        <v>8660</v>
      </c>
      <c s="35" t="s">
        <v>5</v>
      </c>
      <c s="6" t="s">
        <v>8661</v>
      </c>
      <c s="36" t="s">
        <v>163</v>
      </c>
      <c s="37">
        <v>26</v>
      </c>
      <c s="36">
        <v>0</v>
      </c>
      <c s="36">
        <f>ROUND(G1028*H1028,6)</f>
      </c>
      <c r="L1028" s="38">
        <v>0</v>
      </c>
      <c s="32">
        <f>ROUND(ROUND(L1028,2)*ROUND(G1028,3),2)</f>
      </c>
      <c s="36" t="s">
        <v>8207</v>
      </c>
      <c>
        <f>(M1028*21)/100</f>
      </c>
      <c t="s">
        <v>27</v>
      </c>
    </row>
    <row r="1029" spans="1:5" ht="127.5">
      <c r="A1029" s="35" t="s">
        <v>54</v>
      </c>
      <c r="E1029" s="39" t="s">
        <v>8296</v>
      </c>
    </row>
    <row r="1030" spans="1:5" ht="25.5">
      <c r="A1030" s="35" t="s">
        <v>56</v>
      </c>
      <c r="E1030" s="40" t="s">
        <v>8662</v>
      </c>
    </row>
    <row r="1031" spans="1:5" ht="12.75">
      <c r="A1031" t="s">
        <v>58</v>
      </c>
      <c r="E1031" s="39" t="s">
        <v>5</v>
      </c>
    </row>
    <row r="1032" spans="1:13" ht="12.75">
      <c r="A1032" t="s">
        <v>46</v>
      </c>
      <c r="C1032" s="31" t="s">
        <v>8335</v>
      </c>
      <c r="E1032" s="33" t="s">
        <v>8336</v>
      </c>
      <c r="J1032" s="32">
        <f>0</f>
      </c>
      <c s="32">
        <f>0</f>
      </c>
      <c s="32">
        <f>0+L1033+L1037</f>
      </c>
      <c s="32">
        <f>0+M1033+M1037</f>
      </c>
    </row>
    <row r="1033" spans="1:16" ht="12.75">
      <c r="A1033" t="s">
        <v>48</v>
      </c>
      <c s="34" t="s">
        <v>1607</v>
      </c>
      <c s="34" t="s">
        <v>8663</v>
      </c>
      <c s="35" t="s">
        <v>5</v>
      </c>
      <c s="6" t="s">
        <v>8664</v>
      </c>
      <c s="36" t="s">
        <v>52</v>
      </c>
      <c s="37">
        <v>1</v>
      </c>
      <c s="36">
        <v>0</v>
      </c>
      <c s="36">
        <f>ROUND(G1033*H1033,6)</f>
      </c>
      <c r="L1033" s="38">
        <v>0</v>
      </c>
      <c s="32">
        <f>ROUND(ROUND(L1033,2)*ROUND(G1033,3),2)</f>
      </c>
      <c s="36" t="s">
        <v>8207</v>
      </c>
      <c>
        <f>(M1033*21)/100</f>
      </c>
      <c t="s">
        <v>27</v>
      </c>
    </row>
    <row r="1034" spans="1:5" ht="12.75">
      <c r="A1034" s="35" t="s">
        <v>54</v>
      </c>
      <c r="E1034" s="39" t="s">
        <v>8664</v>
      </c>
    </row>
    <row r="1035" spans="1:5" ht="12.75">
      <c r="A1035" s="35" t="s">
        <v>56</v>
      </c>
      <c r="E1035" s="40" t="s">
        <v>5</v>
      </c>
    </row>
    <row r="1036" spans="1:5" ht="12.75">
      <c r="A1036" t="s">
        <v>58</v>
      </c>
      <c r="E1036" s="39" t="s">
        <v>5</v>
      </c>
    </row>
    <row r="1037" spans="1:16" ht="12.75">
      <c r="A1037" t="s">
        <v>48</v>
      </c>
      <c s="34" t="s">
        <v>1610</v>
      </c>
      <c s="34" t="s">
        <v>8665</v>
      </c>
      <c s="35" t="s">
        <v>5</v>
      </c>
      <c s="6" t="s">
        <v>8666</v>
      </c>
      <c s="36" t="s">
        <v>52</v>
      </c>
      <c s="37">
        <v>1</v>
      </c>
      <c s="36">
        <v>0</v>
      </c>
      <c s="36">
        <f>ROUND(G1037*H1037,6)</f>
      </c>
      <c r="L1037" s="38">
        <v>0</v>
      </c>
      <c s="32">
        <f>ROUND(ROUND(L1037,2)*ROUND(G1037,3),2)</f>
      </c>
      <c s="36" t="s">
        <v>8207</v>
      </c>
      <c>
        <f>(M1037*21)/100</f>
      </c>
      <c t="s">
        <v>27</v>
      </c>
    </row>
    <row r="1038" spans="1:5" ht="12.75">
      <c r="A1038" s="35" t="s">
        <v>54</v>
      </c>
      <c r="E1038" s="39" t="s">
        <v>8666</v>
      </c>
    </row>
    <row r="1039" spans="1:5" ht="12.75">
      <c r="A1039" s="35" t="s">
        <v>56</v>
      </c>
      <c r="E1039" s="40" t="s">
        <v>5</v>
      </c>
    </row>
    <row r="1040" spans="1:5" ht="12.75">
      <c r="A1040" t="s">
        <v>58</v>
      </c>
      <c r="E1040" s="39" t="s">
        <v>5</v>
      </c>
    </row>
    <row r="1041" spans="1:13" ht="12.75">
      <c r="A1041" t="s">
        <v>46</v>
      </c>
      <c r="C1041" s="31" t="s">
        <v>8364</v>
      </c>
      <c r="E1041" s="33" t="s">
        <v>8365</v>
      </c>
      <c r="J1041" s="32">
        <f>0</f>
      </c>
      <c s="32">
        <f>0</f>
      </c>
      <c s="32">
        <f>0+L1042+L1046+L1050+L1054</f>
      </c>
      <c s="32">
        <f>0+M1042+M1046+M1050+M1054</f>
      </c>
    </row>
    <row r="1042" spans="1:16" ht="12.75">
      <c r="A1042" t="s">
        <v>48</v>
      </c>
      <c s="34" t="s">
        <v>1614</v>
      </c>
      <c s="34" t="s">
        <v>8667</v>
      </c>
      <c s="35" t="s">
        <v>5</v>
      </c>
      <c s="6" t="s">
        <v>8367</v>
      </c>
      <c s="36" t="s">
        <v>1401</v>
      </c>
      <c s="37">
        <v>20</v>
      </c>
      <c s="36">
        <v>0</v>
      </c>
      <c s="36">
        <f>ROUND(G1042*H1042,6)</f>
      </c>
      <c r="L1042" s="38">
        <v>0</v>
      </c>
      <c s="32">
        <f>ROUND(ROUND(L1042,2)*ROUND(G1042,3),2)</f>
      </c>
      <c s="36" t="s">
        <v>8207</v>
      </c>
      <c>
        <f>(M1042*21)/100</f>
      </c>
      <c t="s">
        <v>27</v>
      </c>
    </row>
    <row r="1043" spans="1:5" ht="12.75">
      <c r="A1043" s="35" t="s">
        <v>54</v>
      </c>
      <c r="E1043" s="39" t="s">
        <v>8367</v>
      </c>
    </row>
    <row r="1044" spans="1:5" ht="12.75">
      <c r="A1044" s="35" t="s">
        <v>56</v>
      </c>
      <c r="E1044" s="40" t="s">
        <v>5</v>
      </c>
    </row>
    <row r="1045" spans="1:5" ht="12.75">
      <c r="A1045" t="s">
        <v>58</v>
      </c>
      <c r="E1045" s="39" t="s">
        <v>5</v>
      </c>
    </row>
    <row r="1046" spans="1:16" ht="12.75">
      <c r="A1046" t="s">
        <v>48</v>
      </c>
      <c s="34" t="s">
        <v>4209</v>
      </c>
      <c s="34" t="s">
        <v>8668</v>
      </c>
      <c s="35" t="s">
        <v>5</v>
      </c>
      <c s="6" t="s">
        <v>8669</v>
      </c>
      <c s="36" t="s">
        <v>52</v>
      </c>
      <c s="37">
        <v>4</v>
      </c>
      <c s="36">
        <v>0</v>
      </c>
      <c s="36">
        <f>ROUND(G1046*H1046,6)</f>
      </c>
      <c r="L1046" s="38">
        <v>0</v>
      </c>
      <c s="32">
        <f>ROUND(ROUND(L1046,2)*ROUND(G1046,3),2)</f>
      </c>
      <c s="36" t="s">
        <v>8207</v>
      </c>
      <c>
        <f>(M1046*21)/100</f>
      </c>
      <c t="s">
        <v>27</v>
      </c>
    </row>
    <row r="1047" spans="1:5" ht="12.75">
      <c r="A1047" s="35" t="s">
        <v>54</v>
      </c>
      <c r="E1047" s="39" t="s">
        <v>8669</v>
      </c>
    </row>
    <row r="1048" spans="1:5" ht="12.75">
      <c r="A1048" s="35" t="s">
        <v>56</v>
      </c>
      <c r="E1048" s="40" t="s">
        <v>5</v>
      </c>
    </row>
    <row r="1049" spans="1:5" ht="12.75">
      <c r="A1049" t="s">
        <v>58</v>
      </c>
      <c r="E1049" s="39" t="s">
        <v>5</v>
      </c>
    </row>
    <row r="1050" spans="1:16" ht="12.75">
      <c r="A1050" t="s">
        <v>48</v>
      </c>
      <c s="34" t="s">
        <v>4213</v>
      </c>
      <c s="34" t="s">
        <v>8670</v>
      </c>
      <c s="35" t="s">
        <v>5</v>
      </c>
      <c s="6" t="s">
        <v>8671</v>
      </c>
      <c s="36" t="s">
        <v>52</v>
      </c>
      <c s="37">
        <v>2</v>
      </c>
      <c s="36">
        <v>0</v>
      </c>
      <c s="36">
        <f>ROUND(G1050*H1050,6)</f>
      </c>
      <c r="L1050" s="38">
        <v>0</v>
      </c>
      <c s="32">
        <f>ROUND(ROUND(L1050,2)*ROUND(G1050,3),2)</f>
      </c>
      <c s="36" t="s">
        <v>8207</v>
      </c>
      <c>
        <f>(M1050*21)/100</f>
      </c>
      <c t="s">
        <v>27</v>
      </c>
    </row>
    <row r="1051" spans="1:5" ht="12.75">
      <c r="A1051" s="35" t="s">
        <v>54</v>
      </c>
      <c r="E1051" s="39" t="s">
        <v>8671</v>
      </c>
    </row>
    <row r="1052" spans="1:5" ht="12.75">
      <c r="A1052" s="35" t="s">
        <v>56</v>
      </c>
      <c r="E1052" s="40" t="s">
        <v>5</v>
      </c>
    </row>
    <row r="1053" spans="1:5" ht="12.75">
      <c r="A1053" t="s">
        <v>58</v>
      </c>
      <c r="E1053" s="39" t="s">
        <v>5</v>
      </c>
    </row>
    <row r="1054" spans="1:16" ht="12.75">
      <c r="A1054" t="s">
        <v>48</v>
      </c>
      <c s="34" t="s">
        <v>4217</v>
      </c>
      <c s="34" t="s">
        <v>8672</v>
      </c>
      <c s="35" t="s">
        <v>5</v>
      </c>
      <c s="6" t="s">
        <v>8371</v>
      </c>
      <c s="36" t="s">
        <v>52</v>
      </c>
      <c s="37">
        <v>6</v>
      </c>
      <c s="36">
        <v>0</v>
      </c>
      <c s="36">
        <f>ROUND(G1054*H1054,6)</f>
      </c>
      <c r="L1054" s="38">
        <v>0</v>
      </c>
      <c s="32">
        <f>ROUND(ROUND(L1054,2)*ROUND(G1054,3),2)</f>
      </c>
      <c s="36" t="s">
        <v>8207</v>
      </c>
      <c>
        <f>(M1054*21)/100</f>
      </c>
      <c t="s">
        <v>27</v>
      </c>
    </row>
    <row r="1055" spans="1:5" ht="12.75">
      <c r="A1055" s="35" t="s">
        <v>54</v>
      </c>
      <c r="E1055" s="39" t="s">
        <v>8371</v>
      </c>
    </row>
    <row r="1056" spans="1:5" ht="12.75">
      <c r="A1056" s="35" t="s">
        <v>56</v>
      </c>
      <c r="E1056" s="40" t="s">
        <v>5</v>
      </c>
    </row>
    <row r="1057" spans="1:5" ht="12.75">
      <c r="A1057" t="s">
        <v>58</v>
      </c>
      <c r="E1057" s="39" t="s">
        <v>5</v>
      </c>
    </row>
    <row r="1058" spans="1:13" ht="12.75">
      <c r="A1058" t="s">
        <v>46</v>
      </c>
      <c r="C1058" s="31" t="s">
        <v>8374</v>
      </c>
      <c r="E1058" s="33" t="s">
        <v>8375</v>
      </c>
      <c r="J1058" s="32">
        <f>0</f>
      </c>
      <c s="32">
        <f>0</f>
      </c>
      <c s="32">
        <f>0+L1059+L1063+L1067</f>
      </c>
      <c s="32">
        <f>0+M1059+M1063+M1067</f>
      </c>
    </row>
    <row r="1059" spans="1:16" ht="25.5">
      <c r="A1059" t="s">
        <v>48</v>
      </c>
      <c s="34" t="s">
        <v>4221</v>
      </c>
      <c s="34" t="s">
        <v>8376</v>
      </c>
      <c s="35" t="s">
        <v>7828</v>
      </c>
      <c s="6" t="s">
        <v>8377</v>
      </c>
      <c s="36" t="s">
        <v>1354</v>
      </c>
      <c s="37">
        <v>18</v>
      </c>
      <c s="36">
        <v>0</v>
      </c>
      <c s="36">
        <f>ROUND(G1059*H1059,6)</f>
      </c>
      <c r="L1059" s="38">
        <v>0</v>
      </c>
      <c s="32">
        <f>ROUND(ROUND(L1059,2)*ROUND(G1059,3),2)</f>
      </c>
      <c s="36" t="s">
        <v>8204</v>
      </c>
      <c>
        <f>(M1059*21)/100</f>
      </c>
      <c t="s">
        <v>27</v>
      </c>
    </row>
    <row r="1060" spans="1:5" ht="25.5">
      <c r="A1060" s="35" t="s">
        <v>54</v>
      </c>
      <c r="E1060" s="39" t="s">
        <v>8673</v>
      </c>
    </row>
    <row r="1061" spans="1:5" ht="12.75">
      <c r="A1061" s="35" t="s">
        <v>56</v>
      </c>
      <c r="E1061" s="40" t="s">
        <v>5</v>
      </c>
    </row>
    <row r="1062" spans="1:5" ht="12.75">
      <c r="A1062" t="s">
        <v>58</v>
      </c>
      <c r="E1062" s="39" t="s">
        <v>5</v>
      </c>
    </row>
    <row r="1063" spans="1:16" ht="12.75">
      <c r="A1063" t="s">
        <v>48</v>
      </c>
      <c s="34" t="s">
        <v>4225</v>
      </c>
      <c s="34" t="s">
        <v>8674</v>
      </c>
      <c s="35" t="s">
        <v>5</v>
      </c>
      <c s="6" t="s">
        <v>8517</v>
      </c>
      <c s="36" t="s">
        <v>1354</v>
      </c>
      <c s="37">
        <v>12</v>
      </c>
      <c s="36">
        <v>0</v>
      </c>
      <c s="36">
        <f>ROUND(G1063*H1063,6)</f>
      </c>
      <c r="L1063" s="38">
        <v>0</v>
      </c>
      <c s="32">
        <f>ROUND(ROUND(L1063,2)*ROUND(G1063,3),2)</f>
      </c>
      <c s="36" t="s">
        <v>8207</v>
      </c>
      <c>
        <f>(M1063*21)/100</f>
      </c>
      <c t="s">
        <v>27</v>
      </c>
    </row>
    <row r="1064" spans="1:5" ht="63.75">
      <c r="A1064" s="35" t="s">
        <v>54</v>
      </c>
      <c r="E1064" s="39" t="s">
        <v>8381</v>
      </c>
    </row>
    <row r="1065" spans="1:5" ht="12.75">
      <c r="A1065" s="35" t="s">
        <v>56</v>
      </c>
      <c r="E1065" s="40" t="s">
        <v>5</v>
      </c>
    </row>
    <row r="1066" spans="1:5" ht="12.75">
      <c r="A1066" t="s">
        <v>58</v>
      </c>
      <c r="E1066" s="39" t="s">
        <v>5</v>
      </c>
    </row>
    <row r="1067" spans="1:16" ht="12.75">
      <c r="A1067" t="s">
        <v>48</v>
      </c>
      <c s="34" t="s">
        <v>4230</v>
      </c>
      <c s="34" t="s">
        <v>8675</v>
      </c>
      <c s="35" t="s">
        <v>5</v>
      </c>
      <c s="6" t="s">
        <v>8676</v>
      </c>
      <c s="36" t="s">
        <v>1354</v>
      </c>
      <c s="37">
        <v>6</v>
      </c>
      <c s="36">
        <v>0</v>
      </c>
      <c s="36">
        <f>ROUND(G1067*H1067,6)</f>
      </c>
      <c r="L1067" s="38">
        <v>0</v>
      </c>
      <c s="32">
        <f>ROUND(ROUND(L1067,2)*ROUND(G1067,3),2)</f>
      </c>
      <c s="36" t="s">
        <v>8207</v>
      </c>
      <c>
        <f>(M1067*21)/100</f>
      </c>
      <c t="s">
        <v>27</v>
      </c>
    </row>
    <row r="1068" spans="1:5" ht="12.75">
      <c r="A1068" s="35" t="s">
        <v>54</v>
      </c>
      <c r="E1068" s="39" t="s">
        <v>8676</v>
      </c>
    </row>
    <row r="1069" spans="1:5" ht="38.25">
      <c r="A1069" s="35" t="s">
        <v>56</v>
      </c>
      <c r="E1069" s="40" t="s">
        <v>8677</v>
      </c>
    </row>
    <row r="1070" spans="1:5" ht="12.75">
      <c r="A1070" t="s">
        <v>58</v>
      </c>
      <c r="E1070" s="39" t="s">
        <v>5</v>
      </c>
    </row>
    <row r="1071" spans="1:13" ht="12.75">
      <c r="A1071" t="s">
        <v>46</v>
      </c>
      <c r="C1071" s="31" t="s">
        <v>8398</v>
      </c>
      <c r="E1071" s="33" t="s">
        <v>8399</v>
      </c>
      <c r="J1071" s="32">
        <f>0</f>
      </c>
      <c s="32">
        <f>0</f>
      </c>
      <c s="32">
        <f>0+L1072+L1076+L1080+L1084</f>
      </c>
      <c s="32">
        <f>0+M1072+M1076+M1080+M1084</f>
      </c>
    </row>
    <row r="1072" spans="1:16" ht="12.75">
      <c r="A1072" t="s">
        <v>48</v>
      </c>
      <c s="34" t="s">
        <v>4232</v>
      </c>
      <c s="34" t="s">
        <v>8678</v>
      </c>
      <c s="35" t="s">
        <v>5</v>
      </c>
      <c s="6" t="s">
        <v>8401</v>
      </c>
      <c s="36" t="s">
        <v>201</v>
      </c>
      <c s="37">
        <v>1</v>
      </c>
      <c s="36">
        <v>0</v>
      </c>
      <c s="36">
        <f>ROUND(G1072*H1072,6)</f>
      </c>
      <c r="L1072" s="38">
        <v>0</v>
      </c>
      <c s="32">
        <f>ROUND(ROUND(L1072,2)*ROUND(G1072,3),2)</f>
      </c>
      <c s="36" t="s">
        <v>8207</v>
      </c>
      <c>
        <f>(M1072*21)/100</f>
      </c>
      <c t="s">
        <v>27</v>
      </c>
    </row>
    <row r="1073" spans="1:5" ht="12.75">
      <c r="A1073" s="35" t="s">
        <v>54</v>
      </c>
      <c r="E1073" s="39" t="s">
        <v>8401</v>
      </c>
    </row>
    <row r="1074" spans="1:5" ht="12.75">
      <c r="A1074" s="35" t="s">
        <v>56</v>
      </c>
      <c r="E1074" s="40" t="s">
        <v>5</v>
      </c>
    </row>
    <row r="1075" spans="1:5" ht="12.75">
      <c r="A1075" t="s">
        <v>58</v>
      </c>
      <c r="E1075" s="39" t="s">
        <v>5</v>
      </c>
    </row>
    <row r="1076" spans="1:16" ht="12.75">
      <c r="A1076" t="s">
        <v>48</v>
      </c>
      <c s="34" t="s">
        <v>4236</v>
      </c>
      <c s="34" t="s">
        <v>8679</v>
      </c>
      <c s="35" t="s">
        <v>5</v>
      </c>
      <c s="6" t="s">
        <v>8403</v>
      </c>
      <c s="36" t="s">
        <v>201</v>
      </c>
      <c s="37">
        <v>1</v>
      </c>
      <c s="36">
        <v>0</v>
      </c>
      <c s="36">
        <f>ROUND(G1076*H1076,6)</f>
      </c>
      <c r="L1076" s="38">
        <v>0</v>
      </c>
      <c s="32">
        <f>ROUND(ROUND(L1076,2)*ROUND(G1076,3),2)</f>
      </c>
      <c s="36" t="s">
        <v>8207</v>
      </c>
      <c>
        <f>(M1076*21)/100</f>
      </c>
      <c t="s">
        <v>27</v>
      </c>
    </row>
    <row r="1077" spans="1:5" ht="12.75">
      <c r="A1077" s="35" t="s">
        <v>54</v>
      </c>
      <c r="E1077" s="39" t="s">
        <v>8403</v>
      </c>
    </row>
    <row r="1078" spans="1:5" ht="12.75">
      <c r="A1078" s="35" t="s">
        <v>56</v>
      </c>
      <c r="E1078" s="40" t="s">
        <v>5</v>
      </c>
    </row>
    <row r="1079" spans="1:5" ht="12.75">
      <c r="A1079" t="s">
        <v>58</v>
      </c>
      <c r="E1079" s="39" t="s">
        <v>5</v>
      </c>
    </row>
    <row r="1080" spans="1:16" ht="12.75">
      <c r="A1080" t="s">
        <v>48</v>
      </c>
      <c s="34" t="s">
        <v>4239</v>
      </c>
      <c s="34" t="s">
        <v>8680</v>
      </c>
      <c s="35" t="s">
        <v>5</v>
      </c>
      <c s="6" t="s">
        <v>8405</v>
      </c>
      <c s="36" t="s">
        <v>215</v>
      </c>
      <c s="37">
        <v>50</v>
      </c>
      <c s="36">
        <v>0</v>
      </c>
      <c s="36">
        <f>ROUND(G1080*H1080,6)</f>
      </c>
      <c r="L1080" s="38">
        <v>0</v>
      </c>
      <c s="32">
        <f>ROUND(ROUND(L1080,2)*ROUND(G1080,3),2)</f>
      </c>
      <c s="36" t="s">
        <v>8207</v>
      </c>
      <c>
        <f>(M1080*21)/100</f>
      </c>
      <c t="s">
        <v>27</v>
      </c>
    </row>
    <row r="1081" spans="1:5" ht="12.75">
      <c r="A1081" s="35" t="s">
        <v>54</v>
      </c>
      <c r="E1081" s="39" t="s">
        <v>8405</v>
      </c>
    </row>
    <row r="1082" spans="1:5" ht="12.75">
      <c r="A1082" s="35" t="s">
        <v>56</v>
      </c>
      <c r="E1082" s="40" t="s">
        <v>5</v>
      </c>
    </row>
    <row r="1083" spans="1:5" ht="12.75">
      <c r="A1083" t="s">
        <v>58</v>
      </c>
      <c r="E1083" s="39" t="s">
        <v>5</v>
      </c>
    </row>
    <row r="1084" spans="1:16" ht="12.75">
      <c r="A1084" t="s">
        <v>48</v>
      </c>
      <c s="34" t="s">
        <v>4244</v>
      </c>
      <c s="34" t="s">
        <v>8681</v>
      </c>
      <c s="35" t="s">
        <v>5</v>
      </c>
      <c s="6" t="s">
        <v>8407</v>
      </c>
      <c s="36" t="s">
        <v>52</v>
      </c>
      <c s="37">
        <v>1</v>
      </c>
      <c s="36">
        <v>0</v>
      </c>
      <c s="36">
        <f>ROUND(G1084*H1084,6)</f>
      </c>
      <c r="L1084" s="38">
        <v>0</v>
      </c>
      <c s="32">
        <f>ROUND(ROUND(L1084,2)*ROUND(G1084,3),2)</f>
      </c>
      <c s="36" t="s">
        <v>8207</v>
      </c>
      <c>
        <f>(M1084*21)/100</f>
      </c>
      <c t="s">
        <v>27</v>
      </c>
    </row>
    <row r="1085" spans="1:5" ht="12.75">
      <c r="A1085" s="35" t="s">
        <v>54</v>
      </c>
      <c r="E1085" s="39" t="s">
        <v>8549</v>
      </c>
    </row>
    <row r="1086" spans="1:5" ht="12.75">
      <c r="A1086" s="35" t="s">
        <v>56</v>
      </c>
      <c r="E1086" s="40" t="s">
        <v>5</v>
      </c>
    </row>
    <row r="1087" spans="1:5" ht="12.75">
      <c r="A1087" t="s">
        <v>58</v>
      </c>
      <c r="E1087" s="39" t="s">
        <v>5</v>
      </c>
    </row>
    <row r="1088" spans="1:13" ht="25.5">
      <c r="A1088" t="s">
        <v>8197</v>
      </c>
      <c r="C1088" s="31" t="s">
        <v>8682</v>
      </c>
      <c r="E1088" s="33" t="s">
        <v>8683</v>
      </c>
      <c r="J1088" s="32">
        <f>0+J1089+J1106+J1155+J1180+J1193+J1210</f>
      </c>
      <c s="32">
        <f>0+K1089+K1106+K1155+K1180+K1193+K1210</f>
      </c>
      <c s="32">
        <f>0+L1089+L1106+L1155+L1180+L1193+L1210</f>
      </c>
      <c s="32">
        <f>0+M1089+M1106+M1155+M1180+M1193+M1210</f>
      </c>
    </row>
    <row r="1089" spans="1:13" ht="12.75">
      <c r="A1089" t="s">
        <v>46</v>
      </c>
      <c r="C1089" s="31" t="s">
        <v>8248</v>
      </c>
      <c r="E1089" s="33" t="s">
        <v>8249</v>
      </c>
      <c r="J1089" s="32">
        <f>0</f>
      </c>
      <c s="32">
        <f>0</f>
      </c>
      <c s="32">
        <f>0+L1090+L1094+L1098+L1102</f>
      </c>
      <c s="32">
        <f>0+M1090+M1094+M1098+M1102</f>
      </c>
    </row>
    <row r="1090" spans="1:16" ht="12.75">
      <c r="A1090" t="s">
        <v>48</v>
      </c>
      <c s="34" t="s">
        <v>4248</v>
      </c>
      <c s="34" t="s">
        <v>8684</v>
      </c>
      <c s="35" t="s">
        <v>5</v>
      </c>
      <c s="6" t="s">
        <v>8685</v>
      </c>
      <c s="36" t="s">
        <v>52</v>
      </c>
      <c s="37">
        <v>2</v>
      </c>
      <c s="36">
        <v>0</v>
      </c>
      <c s="36">
        <f>ROUND(G1090*H1090,6)</f>
      </c>
      <c r="L1090" s="38">
        <v>0</v>
      </c>
      <c s="32">
        <f>ROUND(ROUND(L1090,2)*ROUND(G1090,3),2)</f>
      </c>
      <c s="36" t="s">
        <v>8207</v>
      </c>
      <c>
        <f>(M1090*21)/100</f>
      </c>
      <c t="s">
        <v>27</v>
      </c>
    </row>
    <row r="1091" spans="1:5" ht="38.25">
      <c r="A1091" s="35" t="s">
        <v>54</v>
      </c>
      <c r="E1091" s="39" t="s">
        <v>8252</v>
      </c>
    </row>
    <row r="1092" spans="1:5" ht="12.75">
      <c r="A1092" s="35" t="s">
        <v>56</v>
      </c>
      <c r="E1092" s="40" t="s">
        <v>5</v>
      </c>
    </row>
    <row r="1093" spans="1:5" ht="12.75">
      <c r="A1093" t="s">
        <v>58</v>
      </c>
      <c r="E1093" s="39" t="s">
        <v>5</v>
      </c>
    </row>
    <row r="1094" spans="1:16" ht="12.75">
      <c r="A1094" t="s">
        <v>48</v>
      </c>
      <c s="34" t="s">
        <v>4253</v>
      </c>
      <c s="34" t="s">
        <v>8686</v>
      </c>
      <c s="35" t="s">
        <v>5</v>
      </c>
      <c s="6" t="s">
        <v>8687</v>
      </c>
      <c s="36" t="s">
        <v>52</v>
      </c>
      <c s="37">
        <v>1</v>
      </c>
      <c s="36">
        <v>0</v>
      </c>
      <c s="36">
        <f>ROUND(G1094*H1094,6)</f>
      </c>
      <c r="L1094" s="38">
        <v>0</v>
      </c>
      <c s="32">
        <f>ROUND(ROUND(L1094,2)*ROUND(G1094,3),2)</f>
      </c>
      <c s="36" t="s">
        <v>8207</v>
      </c>
      <c>
        <f>(M1094*21)/100</f>
      </c>
      <c t="s">
        <v>27</v>
      </c>
    </row>
    <row r="1095" spans="1:5" ht="38.25">
      <c r="A1095" s="35" t="s">
        <v>54</v>
      </c>
      <c r="E1095" s="39" t="s">
        <v>8252</v>
      </c>
    </row>
    <row r="1096" spans="1:5" ht="12.75">
      <c r="A1096" s="35" t="s">
        <v>56</v>
      </c>
      <c r="E1096" s="40" t="s">
        <v>5</v>
      </c>
    </row>
    <row r="1097" spans="1:5" ht="12.75">
      <c r="A1097" t="s">
        <v>58</v>
      </c>
      <c r="E1097" s="39" t="s">
        <v>5</v>
      </c>
    </row>
    <row r="1098" spans="1:16" ht="12.75">
      <c r="A1098" t="s">
        <v>48</v>
      </c>
      <c s="34" t="s">
        <v>4256</v>
      </c>
      <c s="34" t="s">
        <v>8688</v>
      </c>
      <c s="35" t="s">
        <v>5</v>
      </c>
      <c s="6" t="s">
        <v>8689</v>
      </c>
      <c s="36" t="s">
        <v>52</v>
      </c>
      <c s="37">
        <v>2</v>
      </c>
      <c s="36">
        <v>0</v>
      </c>
      <c s="36">
        <f>ROUND(G1098*H1098,6)</f>
      </c>
      <c r="L1098" s="38">
        <v>0</v>
      </c>
      <c s="32">
        <f>ROUND(ROUND(L1098,2)*ROUND(G1098,3),2)</f>
      </c>
      <c s="36" t="s">
        <v>8207</v>
      </c>
      <c>
        <f>(M1098*21)/100</f>
      </c>
      <c t="s">
        <v>27</v>
      </c>
    </row>
    <row r="1099" spans="1:5" ht="38.25">
      <c r="A1099" s="35" t="s">
        <v>54</v>
      </c>
      <c r="E1099" s="39" t="s">
        <v>8252</v>
      </c>
    </row>
    <row r="1100" spans="1:5" ht="12.75">
      <c r="A1100" s="35" t="s">
        <v>56</v>
      </c>
      <c r="E1100" s="40" t="s">
        <v>5</v>
      </c>
    </row>
    <row r="1101" spans="1:5" ht="12.75">
      <c r="A1101" t="s">
        <v>58</v>
      </c>
      <c r="E1101" s="39" t="s">
        <v>5</v>
      </c>
    </row>
    <row r="1102" spans="1:16" ht="12.75">
      <c r="A1102" t="s">
        <v>48</v>
      </c>
      <c s="34" t="s">
        <v>4261</v>
      </c>
      <c s="34" t="s">
        <v>8690</v>
      </c>
      <c s="35" t="s">
        <v>5</v>
      </c>
      <c s="6" t="s">
        <v>8254</v>
      </c>
      <c s="36" t="s">
        <v>52</v>
      </c>
      <c s="37">
        <v>2</v>
      </c>
      <c s="36">
        <v>0</v>
      </c>
      <c s="36">
        <f>ROUND(G1102*H1102,6)</f>
      </c>
      <c r="L1102" s="38">
        <v>0</v>
      </c>
      <c s="32">
        <f>ROUND(ROUND(L1102,2)*ROUND(G1102,3),2)</f>
      </c>
      <c s="36" t="s">
        <v>8207</v>
      </c>
      <c>
        <f>(M1102*21)/100</f>
      </c>
      <c t="s">
        <v>27</v>
      </c>
    </row>
    <row r="1103" spans="1:5" ht="38.25">
      <c r="A1103" s="35" t="s">
        <v>54</v>
      </c>
      <c r="E1103" s="39" t="s">
        <v>8252</v>
      </c>
    </row>
    <row r="1104" spans="1:5" ht="12.75">
      <c r="A1104" s="35" t="s">
        <v>56</v>
      </c>
      <c r="E1104" s="40" t="s">
        <v>5</v>
      </c>
    </row>
    <row r="1105" spans="1:5" ht="12.75">
      <c r="A1105" t="s">
        <v>58</v>
      </c>
      <c r="E1105" s="39" t="s">
        <v>5</v>
      </c>
    </row>
    <row r="1106" spans="1:13" ht="12.75">
      <c r="A1106" t="s">
        <v>46</v>
      </c>
      <c r="C1106" s="31" t="s">
        <v>8283</v>
      </c>
      <c r="E1106" s="33" t="s">
        <v>8284</v>
      </c>
      <c r="J1106" s="32">
        <f>0</f>
      </c>
      <c s="32">
        <f>0</f>
      </c>
      <c s="32">
        <f>0+L1107+L1111+L1115+L1119+L1123+L1127+L1131+L1135+L1139+L1143+L1147+L1151</f>
      </c>
      <c s="32">
        <f>0+M1107+M1111+M1115+M1119+M1123+M1127+M1131+M1135+M1139+M1143+M1147+M1151</f>
      </c>
    </row>
    <row r="1107" spans="1:16" ht="12.75">
      <c r="A1107" t="s">
        <v>48</v>
      </c>
      <c s="34" t="s">
        <v>4272</v>
      </c>
      <c s="34" t="s">
        <v>8285</v>
      </c>
      <c s="35" t="s">
        <v>7828</v>
      </c>
      <c s="6" t="s">
        <v>8286</v>
      </c>
      <c s="36" t="s">
        <v>163</v>
      </c>
      <c s="37">
        <v>43</v>
      </c>
      <c s="36">
        <v>0</v>
      </c>
      <c s="36">
        <f>ROUND(G1107*H1107,6)</f>
      </c>
      <c r="L1107" s="38">
        <v>0</v>
      </c>
      <c s="32">
        <f>ROUND(ROUND(L1107,2)*ROUND(G1107,3),2)</f>
      </c>
      <c s="36" t="s">
        <v>8204</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4275</v>
      </c>
      <c s="34" t="s">
        <v>8287</v>
      </c>
      <c s="35" t="s">
        <v>7828</v>
      </c>
      <c s="6" t="s">
        <v>8288</v>
      </c>
      <c s="36" t="s">
        <v>163</v>
      </c>
      <c s="37">
        <v>43</v>
      </c>
      <c s="36">
        <v>0</v>
      </c>
      <c s="36">
        <f>ROUND(G1111*H1111,6)</f>
      </c>
      <c r="L1111" s="38">
        <v>0</v>
      </c>
      <c s="32">
        <f>ROUND(ROUND(L1111,2)*ROUND(G1111,3),2)</f>
      </c>
      <c s="36" t="s">
        <v>8204</v>
      </c>
      <c>
        <f>(M1111*21)/100</f>
      </c>
      <c t="s">
        <v>27</v>
      </c>
    </row>
    <row r="1112" spans="1:5" ht="127.5">
      <c r="A1112" s="35" t="s">
        <v>54</v>
      </c>
      <c r="E1112" s="39" t="s">
        <v>8691</v>
      </c>
    </row>
    <row r="1113" spans="1:5" ht="25.5">
      <c r="A1113" s="35" t="s">
        <v>56</v>
      </c>
      <c r="E1113" s="40" t="s">
        <v>8692</v>
      </c>
    </row>
    <row r="1114" spans="1:5" ht="12.75">
      <c r="A1114" t="s">
        <v>58</v>
      </c>
      <c r="E1114" s="39" t="s">
        <v>5</v>
      </c>
    </row>
    <row r="1115" spans="1:16" ht="12.75">
      <c r="A1115" t="s">
        <v>48</v>
      </c>
      <c s="34" t="s">
        <v>4279</v>
      </c>
      <c s="34" t="s">
        <v>8291</v>
      </c>
      <c s="35" t="s">
        <v>7787</v>
      </c>
      <c s="6" t="s">
        <v>8292</v>
      </c>
      <c s="36" t="s">
        <v>163</v>
      </c>
      <c s="37">
        <v>30</v>
      </c>
      <c s="36">
        <v>0</v>
      </c>
      <c s="36">
        <f>ROUND(G1115*H1115,6)</f>
      </c>
      <c r="L1115" s="38">
        <v>0</v>
      </c>
      <c s="32">
        <f>ROUND(ROUND(L1115,2)*ROUND(G1115,3),2)</f>
      </c>
      <c s="36" t="s">
        <v>8204</v>
      </c>
      <c>
        <f>(M1115*21)/100</f>
      </c>
      <c t="s">
        <v>27</v>
      </c>
    </row>
    <row r="1116" spans="1:5" ht="12.75">
      <c r="A1116" s="35" t="s">
        <v>54</v>
      </c>
      <c r="E1116" s="39" t="s">
        <v>8693</v>
      </c>
    </row>
    <row r="1117" spans="1:5" ht="12.75">
      <c r="A1117" s="35" t="s">
        <v>56</v>
      </c>
      <c r="E1117" s="40" t="s">
        <v>5</v>
      </c>
    </row>
    <row r="1118" spans="1:5" ht="12.75">
      <c r="A1118" t="s">
        <v>58</v>
      </c>
      <c r="E1118" s="39" t="s">
        <v>5</v>
      </c>
    </row>
    <row r="1119" spans="1:16" ht="12.75">
      <c r="A1119" t="s">
        <v>48</v>
      </c>
      <c s="34" t="s">
        <v>4282</v>
      </c>
      <c s="34" t="s">
        <v>8694</v>
      </c>
      <c s="35" t="s">
        <v>5</v>
      </c>
      <c s="6" t="s">
        <v>8695</v>
      </c>
      <c s="36" t="s">
        <v>163</v>
      </c>
      <c s="37">
        <v>30</v>
      </c>
      <c s="36">
        <v>0</v>
      </c>
      <c s="36">
        <f>ROUND(G1119*H1119,6)</f>
      </c>
      <c r="L1119" s="38">
        <v>0</v>
      </c>
      <c s="32">
        <f>ROUND(ROUND(L1119,2)*ROUND(G1119,3),2)</f>
      </c>
      <c s="36" t="s">
        <v>8207</v>
      </c>
      <c>
        <f>(M1119*21)/100</f>
      </c>
      <c t="s">
        <v>27</v>
      </c>
    </row>
    <row r="1120" spans="1:5" ht="127.5">
      <c r="A1120" s="35" t="s">
        <v>54</v>
      </c>
      <c r="E1120" s="39" t="s">
        <v>8296</v>
      </c>
    </row>
    <row r="1121" spans="1:5" ht="25.5">
      <c r="A1121" s="35" t="s">
        <v>56</v>
      </c>
      <c r="E1121" s="40" t="s">
        <v>8696</v>
      </c>
    </row>
    <row r="1122" spans="1:5" ht="12.75">
      <c r="A1122" t="s">
        <v>58</v>
      </c>
      <c r="E1122" s="39" t="s">
        <v>5</v>
      </c>
    </row>
    <row r="1123" spans="1:16" ht="12.75">
      <c r="A1123" t="s">
        <v>48</v>
      </c>
      <c s="34" t="s">
        <v>4285</v>
      </c>
      <c s="34" t="s">
        <v>8298</v>
      </c>
      <c s="35" t="s">
        <v>7836</v>
      </c>
      <c s="6" t="s">
        <v>8299</v>
      </c>
      <c s="36" t="s">
        <v>163</v>
      </c>
      <c s="37">
        <v>26</v>
      </c>
      <c s="36">
        <v>0</v>
      </c>
      <c s="36">
        <f>ROUND(G1123*H1123,6)</f>
      </c>
      <c r="L1123" s="38">
        <v>0</v>
      </c>
      <c s="32">
        <f>ROUND(ROUND(L1123,2)*ROUND(G1123,3),2)</f>
      </c>
      <c s="36" t="s">
        <v>8204</v>
      </c>
      <c>
        <f>(M1123*21)/100</f>
      </c>
      <c t="s">
        <v>27</v>
      </c>
    </row>
    <row r="1124" spans="1:5" ht="25.5">
      <c r="A1124" s="35" t="s">
        <v>54</v>
      </c>
      <c r="E1124" s="39" t="s">
        <v>8697</v>
      </c>
    </row>
    <row r="1125" spans="1:5" ht="12.75">
      <c r="A1125" s="35" t="s">
        <v>56</v>
      </c>
      <c r="E1125" s="40" t="s">
        <v>5</v>
      </c>
    </row>
    <row r="1126" spans="1:5" ht="12.75">
      <c r="A1126" t="s">
        <v>58</v>
      </c>
      <c r="E1126" s="39" t="s">
        <v>5</v>
      </c>
    </row>
    <row r="1127" spans="1:16" ht="12.75">
      <c r="A1127" t="s">
        <v>48</v>
      </c>
      <c s="34" t="s">
        <v>4289</v>
      </c>
      <c s="34" t="s">
        <v>8698</v>
      </c>
      <c s="35" t="s">
        <v>5</v>
      </c>
      <c s="6" t="s">
        <v>8699</v>
      </c>
      <c s="36" t="s">
        <v>163</v>
      </c>
      <c s="37">
        <v>19</v>
      </c>
      <c s="36">
        <v>0</v>
      </c>
      <c s="36">
        <f>ROUND(G1127*H1127,6)</f>
      </c>
      <c r="L1127" s="38">
        <v>0</v>
      </c>
      <c s="32">
        <f>ROUND(ROUND(L1127,2)*ROUND(G1127,3),2)</f>
      </c>
      <c s="36" t="s">
        <v>8207</v>
      </c>
      <c>
        <f>(M1127*21)/100</f>
      </c>
      <c t="s">
        <v>27</v>
      </c>
    </row>
    <row r="1128" spans="1:5" ht="127.5">
      <c r="A1128" s="35" t="s">
        <v>54</v>
      </c>
      <c r="E1128" s="39" t="s">
        <v>8296</v>
      </c>
    </row>
    <row r="1129" spans="1:5" ht="25.5">
      <c r="A1129" s="35" t="s">
        <v>56</v>
      </c>
      <c r="E1129" s="40" t="s">
        <v>8700</v>
      </c>
    </row>
    <row r="1130" spans="1:5" ht="12.75">
      <c r="A1130" t="s">
        <v>58</v>
      </c>
      <c r="E1130" s="39" t="s">
        <v>5</v>
      </c>
    </row>
    <row r="1131" spans="1:16" ht="12.75">
      <c r="A1131" t="s">
        <v>48</v>
      </c>
      <c s="34" t="s">
        <v>4292</v>
      </c>
      <c s="34" t="s">
        <v>8701</v>
      </c>
      <c s="35" t="s">
        <v>5</v>
      </c>
      <c s="6" t="s">
        <v>8702</v>
      </c>
      <c s="36" t="s">
        <v>163</v>
      </c>
      <c s="37">
        <v>7</v>
      </c>
      <c s="36">
        <v>0</v>
      </c>
      <c s="36">
        <f>ROUND(G1131*H1131,6)</f>
      </c>
      <c r="L1131" s="38">
        <v>0</v>
      </c>
      <c s="32">
        <f>ROUND(ROUND(L1131,2)*ROUND(G1131,3),2)</f>
      </c>
      <c s="36" t="s">
        <v>8207</v>
      </c>
      <c>
        <f>(M1131*21)/100</f>
      </c>
      <c t="s">
        <v>27</v>
      </c>
    </row>
    <row r="1132" spans="1:5" ht="127.5">
      <c r="A1132" s="35" t="s">
        <v>54</v>
      </c>
      <c r="E1132" s="39" t="s">
        <v>8296</v>
      </c>
    </row>
    <row r="1133" spans="1:5" ht="25.5">
      <c r="A1133" s="35" t="s">
        <v>56</v>
      </c>
      <c r="E1133" s="40" t="s">
        <v>8703</v>
      </c>
    </row>
    <row r="1134" spans="1:5" ht="12.75">
      <c r="A1134" t="s">
        <v>58</v>
      </c>
      <c r="E1134" s="39" t="s">
        <v>5</v>
      </c>
    </row>
    <row r="1135" spans="1:16" ht="12.75">
      <c r="A1135" t="s">
        <v>48</v>
      </c>
      <c s="34" t="s">
        <v>4296</v>
      </c>
      <c s="34" t="s">
        <v>8307</v>
      </c>
      <c s="35" t="s">
        <v>8704</v>
      </c>
      <c s="6" t="s">
        <v>8308</v>
      </c>
      <c s="36" t="s">
        <v>163</v>
      </c>
      <c s="37">
        <v>18</v>
      </c>
      <c s="36">
        <v>0</v>
      </c>
      <c s="36">
        <f>ROUND(G1135*H1135,6)</f>
      </c>
      <c r="L1135" s="38">
        <v>0</v>
      </c>
      <c s="32">
        <f>ROUND(ROUND(L1135,2)*ROUND(G1135,3),2)</f>
      </c>
      <c s="36" t="s">
        <v>8204</v>
      </c>
      <c>
        <f>(M1135*21)/100</f>
      </c>
      <c t="s">
        <v>27</v>
      </c>
    </row>
    <row r="1136" spans="1:5" ht="25.5">
      <c r="A1136" s="35" t="s">
        <v>54</v>
      </c>
      <c r="E1136" s="39" t="s">
        <v>8705</v>
      </c>
    </row>
    <row r="1137" spans="1:5" ht="12.75">
      <c r="A1137" s="35" t="s">
        <v>56</v>
      </c>
      <c r="E1137" s="40" t="s">
        <v>5</v>
      </c>
    </row>
    <row r="1138" spans="1:5" ht="12.75">
      <c r="A1138" t="s">
        <v>58</v>
      </c>
      <c r="E1138" s="39" t="s">
        <v>5</v>
      </c>
    </row>
    <row r="1139" spans="1:16" ht="12.75">
      <c r="A1139" t="s">
        <v>48</v>
      </c>
      <c s="34" t="s">
        <v>4299</v>
      </c>
      <c s="34" t="s">
        <v>8706</v>
      </c>
      <c s="35" t="s">
        <v>5</v>
      </c>
      <c s="6" t="s">
        <v>8707</v>
      </c>
      <c s="36" t="s">
        <v>163</v>
      </c>
      <c s="37">
        <v>7</v>
      </c>
      <c s="36">
        <v>0</v>
      </c>
      <c s="36">
        <f>ROUND(G1139*H1139,6)</f>
      </c>
      <c r="L1139" s="38">
        <v>0</v>
      </c>
      <c s="32">
        <f>ROUND(ROUND(L1139,2)*ROUND(G1139,3),2)</f>
      </c>
      <c s="36" t="s">
        <v>8207</v>
      </c>
      <c>
        <f>(M1139*21)/100</f>
      </c>
      <c t="s">
        <v>27</v>
      </c>
    </row>
    <row r="1140" spans="1:5" ht="127.5">
      <c r="A1140" s="35" t="s">
        <v>54</v>
      </c>
      <c r="E1140" s="39" t="s">
        <v>8296</v>
      </c>
    </row>
    <row r="1141" spans="1:5" ht="25.5">
      <c r="A1141" s="35" t="s">
        <v>56</v>
      </c>
      <c r="E1141" s="40" t="s">
        <v>8703</v>
      </c>
    </row>
    <row r="1142" spans="1:5" ht="12.75">
      <c r="A1142" t="s">
        <v>58</v>
      </c>
      <c r="E1142" s="39" t="s">
        <v>5</v>
      </c>
    </row>
    <row r="1143" spans="1:16" ht="12.75">
      <c r="A1143" t="s">
        <v>48</v>
      </c>
      <c s="34" t="s">
        <v>4303</v>
      </c>
      <c s="34" t="s">
        <v>8708</v>
      </c>
      <c s="35" t="s">
        <v>5</v>
      </c>
      <c s="6" t="s">
        <v>8709</v>
      </c>
      <c s="36" t="s">
        <v>163</v>
      </c>
      <c s="37">
        <v>11</v>
      </c>
      <c s="36">
        <v>0</v>
      </c>
      <c s="36">
        <f>ROUND(G1143*H1143,6)</f>
      </c>
      <c r="L1143" s="38">
        <v>0</v>
      </c>
      <c s="32">
        <f>ROUND(ROUND(L1143,2)*ROUND(G1143,3),2)</f>
      </c>
      <c s="36" t="s">
        <v>8207</v>
      </c>
      <c>
        <f>(M1143*21)/100</f>
      </c>
      <c t="s">
        <v>27</v>
      </c>
    </row>
    <row r="1144" spans="1:5" ht="127.5">
      <c r="A1144" s="35" t="s">
        <v>54</v>
      </c>
      <c r="E1144" s="39" t="s">
        <v>8296</v>
      </c>
    </row>
    <row r="1145" spans="1:5" ht="25.5">
      <c r="A1145" s="35" t="s">
        <v>56</v>
      </c>
      <c r="E1145" s="40" t="s">
        <v>8710</v>
      </c>
    </row>
    <row r="1146" spans="1:5" ht="12.75">
      <c r="A1146" t="s">
        <v>58</v>
      </c>
      <c r="E1146" s="39" t="s">
        <v>5</v>
      </c>
    </row>
    <row r="1147" spans="1:16" ht="12.75">
      <c r="A1147" t="s">
        <v>48</v>
      </c>
      <c s="34" t="s">
        <v>4304</v>
      </c>
      <c s="34" t="s">
        <v>8325</v>
      </c>
      <c s="35" t="s">
        <v>7787</v>
      </c>
      <c s="6" t="s">
        <v>8326</v>
      </c>
      <c s="36" t="s">
        <v>163</v>
      </c>
      <c s="37">
        <v>8</v>
      </c>
      <c s="36">
        <v>0</v>
      </c>
      <c s="36">
        <f>ROUND(G1147*H1147,6)</f>
      </c>
      <c r="L1147" s="38">
        <v>0</v>
      </c>
      <c s="32">
        <f>ROUND(ROUND(L1147,2)*ROUND(G1147,3),2)</f>
      </c>
      <c s="36" t="s">
        <v>8204</v>
      </c>
      <c>
        <f>(M1147*21)/100</f>
      </c>
      <c t="s">
        <v>27</v>
      </c>
    </row>
    <row r="1148" spans="1:5" ht="12.75">
      <c r="A1148" s="35" t="s">
        <v>54</v>
      </c>
      <c r="E1148" s="39" t="s">
        <v>8711</v>
      </c>
    </row>
    <row r="1149" spans="1:5" ht="12.75">
      <c r="A1149" s="35" t="s">
        <v>56</v>
      </c>
      <c r="E1149" s="40" t="s">
        <v>5</v>
      </c>
    </row>
    <row r="1150" spans="1:5" ht="12.75">
      <c r="A1150" t="s">
        <v>58</v>
      </c>
      <c r="E1150" s="39" t="s">
        <v>5</v>
      </c>
    </row>
    <row r="1151" spans="1:16" ht="12.75">
      <c r="A1151" t="s">
        <v>48</v>
      </c>
      <c s="34" t="s">
        <v>4307</v>
      </c>
      <c s="34" t="s">
        <v>8712</v>
      </c>
      <c s="35" t="s">
        <v>5</v>
      </c>
      <c s="6" t="s">
        <v>8334</v>
      </c>
      <c s="36" t="s">
        <v>163</v>
      </c>
      <c s="37">
        <v>8</v>
      </c>
      <c s="36">
        <v>0</v>
      </c>
      <c s="36">
        <f>ROUND(G1151*H1151,6)</f>
      </c>
      <c r="L1151" s="38">
        <v>0</v>
      </c>
      <c s="32">
        <f>ROUND(ROUND(L1151,2)*ROUND(G1151,3),2)</f>
      </c>
      <c s="36" t="s">
        <v>8207</v>
      </c>
      <c>
        <f>(M1151*21)/100</f>
      </c>
      <c t="s">
        <v>27</v>
      </c>
    </row>
    <row r="1152" spans="1:5" ht="12.75">
      <c r="A1152" s="35" t="s">
        <v>54</v>
      </c>
      <c r="E1152" s="39" t="s">
        <v>8330</v>
      </c>
    </row>
    <row r="1153" spans="1:5" ht="12.75">
      <c r="A1153" s="35" t="s">
        <v>56</v>
      </c>
      <c r="E1153" s="40" t="s">
        <v>5</v>
      </c>
    </row>
    <row r="1154" spans="1:5" ht="12.75">
      <c r="A1154" t="s">
        <v>58</v>
      </c>
      <c r="E1154" s="39" t="s">
        <v>5</v>
      </c>
    </row>
    <row r="1155" spans="1:13" ht="12.75">
      <c r="A1155" t="s">
        <v>46</v>
      </c>
      <c r="C1155" s="31" t="s">
        <v>8364</v>
      </c>
      <c r="E1155" s="33" t="s">
        <v>8365</v>
      </c>
      <c r="J1155" s="32">
        <f>0</f>
      </c>
      <c s="32">
        <f>0</f>
      </c>
      <c s="32">
        <f>0+L1156+L1160+L1164+L1168+L1172+L1176</f>
      </c>
      <c s="32">
        <f>0+M1156+M1160+M1164+M1168+M1172+M1176</f>
      </c>
    </row>
    <row r="1156" spans="1:16" ht="12.75">
      <c r="A1156" t="s">
        <v>48</v>
      </c>
      <c s="34" t="s">
        <v>4311</v>
      </c>
      <c s="34" t="s">
        <v>8713</v>
      </c>
      <c s="35" t="s">
        <v>5</v>
      </c>
      <c s="6" t="s">
        <v>8367</v>
      </c>
      <c s="36" t="s">
        <v>1401</v>
      </c>
      <c s="37">
        <v>40</v>
      </c>
      <c s="36">
        <v>0</v>
      </c>
      <c s="36">
        <f>ROUND(G1156*H1156,6)</f>
      </c>
      <c r="L1156" s="38">
        <v>0</v>
      </c>
      <c s="32">
        <f>ROUND(ROUND(L1156,2)*ROUND(G1156,3),2)</f>
      </c>
      <c s="36" t="s">
        <v>8207</v>
      </c>
      <c>
        <f>(M1156*21)/100</f>
      </c>
      <c t="s">
        <v>27</v>
      </c>
    </row>
    <row r="1157" spans="1:5" ht="12.75">
      <c r="A1157" s="35" t="s">
        <v>54</v>
      </c>
      <c r="E1157" s="39" t="s">
        <v>8367</v>
      </c>
    </row>
    <row r="1158" spans="1:5" ht="12.75">
      <c r="A1158" s="35" t="s">
        <v>56</v>
      </c>
      <c r="E1158" s="40" t="s">
        <v>5</v>
      </c>
    </row>
    <row r="1159" spans="1:5" ht="12.75">
      <c r="A1159" t="s">
        <v>58</v>
      </c>
      <c r="E1159" s="39" t="s">
        <v>5</v>
      </c>
    </row>
    <row r="1160" spans="1:16" ht="12.75">
      <c r="A1160" t="s">
        <v>48</v>
      </c>
      <c s="34" t="s">
        <v>4315</v>
      </c>
      <c s="34" t="s">
        <v>8714</v>
      </c>
      <c s="35" t="s">
        <v>5</v>
      </c>
      <c s="6" t="s">
        <v>8715</v>
      </c>
      <c s="36" t="s">
        <v>52</v>
      </c>
      <c s="37">
        <v>6</v>
      </c>
      <c s="36">
        <v>0</v>
      </c>
      <c s="36">
        <f>ROUND(G1160*H1160,6)</f>
      </c>
      <c r="L1160" s="38">
        <v>0</v>
      </c>
      <c s="32">
        <f>ROUND(ROUND(L1160,2)*ROUND(G1160,3),2)</f>
      </c>
      <c s="36" t="s">
        <v>8207</v>
      </c>
      <c>
        <f>(M1160*21)/100</f>
      </c>
      <c t="s">
        <v>27</v>
      </c>
    </row>
    <row r="1161" spans="1:5" ht="12.75">
      <c r="A1161" s="35" t="s">
        <v>54</v>
      </c>
      <c r="E1161" s="39" t="s">
        <v>8715</v>
      </c>
    </row>
    <row r="1162" spans="1:5" ht="12.75">
      <c r="A1162" s="35" t="s">
        <v>56</v>
      </c>
      <c r="E1162" s="40" t="s">
        <v>5</v>
      </c>
    </row>
    <row r="1163" spans="1:5" ht="12.75">
      <c r="A1163" t="s">
        <v>58</v>
      </c>
      <c r="E1163" s="39" t="s">
        <v>5</v>
      </c>
    </row>
    <row r="1164" spans="1:16" ht="12.75">
      <c r="A1164" t="s">
        <v>48</v>
      </c>
      <c s="34" t="s">
        <v>4318</v>
      </c>
      <c s="34" t="s">
        <v>8716</v>
      </c>
      <c s="35" t="s">
        <v>5</v>
      </c>
      <c s="6" t="s">
        <v>8369</v>
      </c>
      <c s="36" t="s">
        <v>52</v>
      </c>
      <c s="37">
        <v>2</v>
      </c>
      <c s="36">
        <v>0</v>
      </c>
      <c s="36">
        <f>ROUND(G1164*H1164,6)</f>
      </c>
      <c r="L1164" s="38">
        <v>0</v>
      </c>
      <c s="32">
        <f>ROUND(ROUND(L1164,2)*ROUND(G1164,3),2)</f>
      </c>
      <c s="36" t="s">
        <v>8207</v>
      </c>
      <c>
        <f>(M1164*21)/100</f>
      </c>
      <c t="s">
        <v>27</v>
      </c>
    </row>
    <row r="1165" spans="1:5" ht="12.75">
      <c r="A1165" s="35" t="s">
        <v>54</v>
      </c>
      <c r="E1165" s="39" t="s">
        <v>8369</v>
      </c>
    </row>
    <row r="1166" spans="1:5" ht="12.75">
      <c r="A1166" s="35" t="s">
        <v>56</v>
      </c>
      <c r="E1166" s="40" t="s">
        <v>5</v>
      </c>
    </row>
    <row r="1167" spans="1:5" ht="12.75">
      <c r="A1167" t="s">
        <v>58</v>
      </c>
      <c r="E1167" s="39" t="s">
        <v>5</v>
      </c>
    </row>
    <row r="1168" spans="1:16" ht="12.75">
      <c r="A1168" t="s">
        <v>48</v>
      </c>
      <c s="34" t="s">
        <v>4323</v>
      </c>
      <c s="34" t="s">
        <v>8717</v>
      </c>
      <c s="35" t="s">
        <v>5</v>
      </c>
      <c s="6" t="s">
        <v>8512</v>
      </c>
      <c s="36" t="s">
        <v>52</v>
      </c>
      <c s="37">
        <v>2</v>
      </c>
      <c s="36">
        <v>0</v>
      </c>
      <c s="36">
        <f>ROUND(G1168*H1168,6)</f>
      </c>
      <c r="L1168" s="38">
        <v>0</v>
      </c>
      <c s="32">
        <f>ROUND(ROUND(L1168,2)*ROUND(G1168,3),2)</f>
      </c>
      <c s="36" t="s">
        <v>8207</v>
      </c>
      <c>
        <f>(M1168*21)/100</f>
      </c>
      <c t="s">
        <v>27</v>
      </c>
    </row>
    <row r="1169" spans="1:5" ht="12.75">
      <c r="A1169" s="35" t="s">
        <v>54</v>
      </c>
      <c r="E1169" s="39" t="s">
        <v>8512</v>
      </c>
    </row>
    <row r="1170" spans="1:5" ht="12.75">
      <c r="A1170" s="35" t="s">
        <v>56</v>
      </c>
      <c r="E1170" s="40" t="s">
        <v>5</v>
      </c>
    </row>
    <row r="1171" spans="1:5" ht="12.75">
      <c r="A1171" t="s">
        <v>58</v>
      </c>
      <c r="E1171" s="39" t="s">
        <v>5</v>
      </c>
    </row>
    <row r="1172" spans="1:16" ht="12.75">
      <c r="A1172" t="s">
        <v>48</v>
      </c>
      <c s="34" t="s">
        <v>4326</v>
      </c>
      <c s="34" t="s">
        <v>8718</v>
      </c>
      <c s="35" t="s">
        <v>5</v>
      </c>
      <c s="6" t="s">
        <v>8371</v>
      </c>
      <c s="36" t="s">
        <v>52</v>
      </c>
      <c s="37">
        <v>3</v>
      </c>
      <c s="36">
        <v>0</v>
      </c>
      <c s="36">
        <f>ROUND(G1172*H1172,6)</f>
      </c>
      <c r="L1172" s="38">
        <v>0</v>
      </c>
      <c s="32">
        <f>ROUND(ROUND(L1172,2)*ROUND(G1172,3),2)</f>
      </c>
      <c s="36" t="s">
        <v>8207</v>
      </c>
      <c>
        <f>(M1172*21)/100</f>
      </c>
      <c t="s">
        <v>27</v>
      </c>
    </row>
    <row r="1173" spans="1:5" ht="12.75">
      <c r="A1173" s="35" t="s">
        <v>54</v>
      </c>
      <c r="E1173" s="39" t="s">
        <v>8371</v>
      </c>
    </row>
    <row r="1174" spans="1:5" ht="12.75">
      <c r="A1174" s="35" t="s">
        <v>56</v>
      </c>
      <c r="E1174" s="40" t="s">
        <v>5</v>
      </c>
    </row>
    <row r="1175" spans="1:5" ht="12.75">
      <c r="A1175" t="s">
        <v>58</v>
      </c>
      <c r="E1175" s="39" t="s">
        <v>5</v>
      </c>
    </row>
    <row r="1176" spans="1:16" ht="25.5">
      <c r="A1176" t="s">
        <v>48</v>
      </c>
      <c s="34" t="s">
        <v>4330</v>
      </c>
      <c s="34" t="s">
        <v>8719</v>
      </c>
      <c s="35" t="s">
        <v>5</v>
      </c>
      <c s="6" t="s">
        <v>8373</v>
      </c>
      <c s="36" t="s">
        <v>52</v>
      </c>
      <c s="37">
        <v>7</v>
      </c>
      <c s="36">
        <v>0</v>
      </c>
      <c s="36">
        <f>ROUND(G1176*H1176,6)</f>
      </c>
      <c r="L1176" s="38">
        <v>0</v>
      </c>
      <c s="32">
        <f>ROUND(ROUND(L1176,2)*ROUND(G1176,3),2)</f>
      </c>
      <c s="36" t="s">
        <v>8207</v>
      </c>
      <c>
        <f>(M1176*21)/100</f>
      </c>
      <c t="s">
        <v>27</v>
      </c>
    </row>
    <row r="1177" spans="1:5" ht="25.5">
      <c r="A1177" s="35" t="s">
        <v>54</v>
      </c>
      <c r="E1177" s="39" t="s">
        <v>8373</v>
      </c>
    </row>
    <row r="1178" spans="1:5" ht="12.75">
      <c r="A1178" s="35" t="s">
        <v>56</v>
      </c>
      <c r="E1178" s="40" t="s">
        <v>5</v>
      </c>
    </row>
    <row r="1179" spans="1:5" ht="12.75">
      <c r="A1179" t="s">
        <v>58</v>
      </c>
      <c r="E1179" s="39" t="s">
        <v>5</v>
      </c>
    </row>
    <row r="1180" spans="1:13" ht="12.75">
      <c r="A1180" t="s">
        <v>46</v>
      </c>
      <c r="C1180" s="31" t="s">
        <v>8374</v>
      </c>
      <c r="E1180" s="33" t="s">
        <v>8375</v>
      </c>
      <c r="J1180" s="32">
        <f>0</f>
      </c>
      <c s="32">
        <f>0</f>
      </c>
      <c s="32">
        <f>0+L1181+L1185+L1189</f>
      </c>
      <c s="32">
        <f>0+M1181+M1185+M1189</f>
      </c>
    </row>
    <row r="1181" spans="1:16" ht="25.5">
      <c r="A1181" t="s">
        <v>48</v>
      </c>
      <c s="34" t="s">
        <v>4333</v>
      </c>
      <c s="34" t="s">
        <v>8376</v>
      </c>
      <c s="35" t="s">
        <v>7836</v>
      </c>
      <c s="6" t="s">
        <v>8377</v>
      </c>
      <c s="36" t="s">
        <v>1354</v>
      </c>
      <c s="37">
        <v>158</v>
      </c>
      <c s="36">
        <v>0</v>
      </c>
      <c s="36">
        <f>ROUND(G1181*H1181,6)</f>
      </c>
      <c r="L1181" s="38">
        <v>0</v>
      </c>
      <c s="32">
        <f>ROUND(ROUND(L1181,2)*ROUND(G1181,3),2)</f>
      </c>
      <c s="36" t="s">
        <v>8204</v>
      </c>
      <c>
        <f>(M1181*21)/100</f>
      </c>
      <c t="s">
        <v>27</v>
      </c>
    </row>
    <row r="1182" spans="1:5" ht="25.5">
      <c r="A1182" s="35" t="s">
        <v>54</v>
      </c>
      <c r="E1182" s="39" t="s">
        <v>8720</v>
      </c>
    </row>
    <row r="1183" spans="1:5" ht="12.75">
      <c r="A1183" s="35" t="s">
        <v>56</v>
      </c>
      <c r="E1183" s="40" t="s">
        <v>5</v>
      </c>
    </row>
    <row r="1184" spans="1:5" ht="12.75">
      <c r="A1184" t="s">
        <v>58</v>
      </c>
      <c r="E1184" s="39" t="s">
        <v>5</v>
      </c>
    </row>
    <row r="1185" spans="1:16" ht="12.75">
      <c r="A1185" t="s">
        <v>48</v>
      </c>
      <c s="34" t="s">
        <v>4338</v>
      </c>
      <c s="34" t="s">
        <v>8721</v>
      </c>
      <c s="35" t="s">
        <v>5</v>
      </c>
      <c s="6" t="s">
        <v>8380</v>
      </c>
      <c s="36" t="s">
        <v>1354</v>
      </c>
      <c s="37">
        <v>90</v>
      </c>
      <c s="36">
        <v>0</v>
      </c>
      <c s="36">
        <f>ROUND(G1185*H1185,6)</f>
      </c>
      <c r="L1185" s="38">
        <v>0</v>
      </c>
      <c s="32">
        <f>ROUND(ROUND(L1185,2)*ROUND(G1185,3),2)</f>
      </c>
      <c s="36" t="s">
        <v>8207</v>
      </c>
      <c>
        <f>(M1185*21)/100</f>
      </c>
      <c t="s">
        <v>27</v>
      </c>
    </row>
    <row r="1186" spans="1:5" ht="63.75">
      <c r="A1186" s="35" t="s">
        <v>54</v>
      </c>
      <c r="E1186" s="39" t="s">
        <v>8381</v>
      </c>
    </row>
    <row r="1187" spans="1:5" ht="12.75">
      <c r="A1187" s="35" t="s">
        <v>56</v>
      </c>
      <c r="E1187" s="40" t="s">
        <v>5</v>
      </c>
    </row>
    <row r="1188" spans="1:5" ht="12.75">
      <c r="A1188" t="s">
        <v>58</v>
      </c>
      <c r="E1188" s="39" t="s">
        <v>5</v>
      </c>
    </row>
    <row r="1189" spans="1:16" ht="12.75">
      <c r="A1189" t="s">
        <v>48</v>
      </c>
      <c s="34" t="s">
        <v>4342</v>
      </c>
      <c s="34" t="s">
        <v>8722</v>
      </c>
      <c s="35" t="s">
        <v>5</v>
      </c>
      <c s="6" t="s">
        <v>8723</v>
      </c>
      <c s="36" t="s">
        <v>1354</v>
      </c>
      <c s="37">
        <v>68</v>
      </c>
      <c s="36">
        <v>0</v>
      </c>
      <c s="36">
        <f>ROUND(G1189*H1189,6)</f>
      </c>
      <c r="L1189" s="38">
        <v>0</v>
      </c>
      <c s="32">
        <f>ROUND(ROUND(L1189,2)*ROUND(G1189,3),2)</f>
      </c>
      <c s="36" t="s">
        <v>8207</v>
      </c>
      <c>
        <f>(M1189*21)/100</f>
      </c>
      <c t="s">
        <v>27</v>
      </c>
    </row>
    <row r="1190" spans="1:5" ht="12.75">
      <c r="A1190" s="35" t="s">
        <v>54</v>
      </c>
      <c r="E1190" s="39" t="s">
        <v>8385</v>
      </c>
    </row>
    <row r="1191" spans="1:5" ht="12.75">
      <c r="A1191" s="35" t="s">
        <v>56</v>
      </c>
      <c r="E1191" s="40" t="s">
        <v>5</v>
      </c>
    </row>
    <row r="1192" spans="1:5" ht="12.75">
      <c r="A1192" t="s">
        <v>58</v>
      </c>
      <c r="E1192" s="39" t="s">
        <v>5</v>
      </c>
    </row>
    <row r="1193" spans="1:13" ht="12.75">
      <c r="A1193" t="s">
        <v>46</v>
      </c>
      <c r="C1193" s="31" t="s">
        <v>8398</v>
      </c>
      <c r="E1193" s="33" t="s">
        <v>8399</v>
      </c>
      <c r="J1193" s="32">
        <f>0</f>
      </c>
      <c s="32">
        <f>0</f>
      </c>
      <c s="32">
        <f>0+L1194+L1198+L1202+L1206</f>
      </c>
      <c s="32">
        <f>0+M1194+M1198+M1202+M1206</f>
      </c>
    </row>
    <row r="1194" spans="1:16" ht="12.75">
      <c r="A1194" t="s">
        <v>48</v>
      </c>
      <c s="34" t="s">
        <v>4346</v>
      </c>
      <c s="34" t="s">
        <v>8724</v>
      </c>
      <c s="35" t="s">
        <v>5</v>
      </c>
      <c s="6" t="s">
        <v>8401</v>
      </c>
      <c s="36" t="s">
        <v>201</v>
      </c>
      <c s="37">
        <v>1</v>
      </c>
      <c s="36">
        <v>0</v>
      </c>
      <c s="36">
        <f>ROUND(G1194*H1194,6)</f>
      </c>
      <c r="L1194" s="38">
        <v>0</v>
      </c>
      <c s="32">
        <f>ROUND(ROUND(L1194,2)*ROUND(G1194,3),2)</f>
      </c>
      <c s="36" t="s">
        <v>8207</v>
      </c>
      <c>
        <f>(M1194*21)/100</f>
      </c>
      <c t="s">
        <v>27</v>
      </c>
    </row>
    <row r="1195" spans="1:5" ht="12.75">
      <c r="A1195" s="35" t="s">
        <v>54</v>
      </c>
      <c r="E1195" s="39" t="s">
        <v>8401</v>
      </c>
    </row>
    <row r="1196" spans="1:5" ht="12.75">
      <c r="A1196" s="35" t="s">
        <v>56</v>
      </c>
      <c r="E1196" s="40" t="s">
        <v>5</v>
      </c>
    </row>
    <row r="1197" spans="1:5" ht="12.75">
      <c r="A1197" t="s">
        <v>58</v>
      </c>
      <c r="E1197" s="39" t="s">
        <v>5</v>
      </c>
    </row>
    <row r="1198" spans="1:16" ht="12.75">
      <c r="A1198" t="s">
        <v>48</v>
      </c>
      <c s="34" t="s">
        <v>4350</v>
      </c>
      <c s="34" t="s">
        <v>8725</v>
      </c>
      <c s="35" t="s">
        <v>5</v>
      </c>
      <c s="6" t="s">
        <v>8403</v>
      </c>
      <c s="36" t="s">
        <v>201</v>
      </c>
      <c s="37">
        <v>1</v>
      </c>
      <c s="36">
        <v>0</v>
      </c>
      <c s="36">
        <f>ROUND(G1198*H1198,6)</f>
      </c>
      <c r="L1198" s="38">
        <v>0</v>
      </c>
      <c s="32">
        <f>ROUND(ROUND(L1198,2)*ROUND(G1198,3),2)</f>
      </c>
      <c s="36" t="s">
        <v>8207</v>
      </c>
      <c>
        <f>(M1198*21)/100</f>
      </c>
      <c t="s">
        <v>27</v>
      </c>
    </row>
    <row r="1199" spans="1:5" ht="12.75">
      <c r="A1199" s="35" t="s">
        <v>54</v>
      </c>
      <c r="E1199" s="39" t="s">
        <v>8403</v>
      </c>
    </row>
    <row r="1200" spans="1:5" ht="12.75">
      <c r="A1200" s="35" t="s">
        <v>56</v>
      </c>
      <c r="E1200" s="40" t="s">
        <v>5</v>
      </c>
    </row>
    <row r="1201" spans="1:5" ht="12.75">
      <c r="A1201" t="s">
        <v>58</v>
      </c>
      <c r="E1201" s="39" t="s">
        <v>5</v>
      </c>
    </row>
    <row r="1202" spans="1:16" ht="12.75">
      <c r="A1202" t="s">
        <v>48</v>
      </c>
      <c s="34" t="s">
        <v>4355</v>
      </c>
      <c s="34" t="s">
        <v>8726</v>
      </c>
      <c s="35" t="s">
        <v>5</v>
      </c>
      <c s="6" t="s">
        <v>8405</v>
      </c>
      <c s="36" t="s">
        <v>215</v>
      </c>
      <c s="37">
        <v>50</v>
      </c>
      <c s="36">
        <v>0</v>
      </c>
      <c s="36">
        <f>ROUND(G1202*H1202,6)</f>
      </c>
      <c r="L1202" s="38">
        <v>0</v>
      </c>
      <c s="32">
        <f>ROUND(ROUND(L1202,2)*ROUND(G1202,3),2)</f>
      </c>
      <c s="36" t="s">
        <v>8207</v>
      </c>
      <c>
        <f>(M1202*21)/100</f>
      </c>
      <c t="s">
        <v>27</v>
      </c>
    </row>
    <row r="1203" spans="1:5" ht="12.75">
      <c r="A1203" s="35" t="s">
        <v>54</v>
      </c>
      <c r="E1203" s="39" t="s">
        <v>8405</v>
      </c>
    </row>
    <row r="1204" spans="1:5" ht="12.75">
      <c r="A1204" s="35" t="s">
        <v>56</v>
      </c>
      <c r="E1204" s="40" t="s">
        <v>5</v>
      </c>
    </row>
    <row r="1205" spans="1:5" ht="12.75">
      <c r="A1205" t="s">
        <v>58</v>
      </c>
      <c r="E1205" s="39" t="s">
        <v>5</v>
      </c>
    </row>
    <row r="1206" spans="1:16" ht="12.75">
      <c r="A1206" t="s">
        <v>48</v>
      </c>
      <c s="34" t="s">
        <v>4360</v>
      </c>
      <c s="34" t="s">
        <v>8727</v>
      </c>
      <c s="35" t="s">
        <v>5</v>
      </c>
      <c s="6" t="s">
        <v>8407</v>
      </c>
      <c s="36" t="s">
        <v>52</v>
      </c>
      <c s="37">
        <v>1</v>
      </c>
      <c s="36">
        <v>0</v>
      </c>
      <c s="36">
        <f>ROUND(G1206*H1206,6)</f>
      </c>
      <c r="L1206" s="38">
        <v>0</v>
      </c>
      <c s="32">
        <f>ROUND(ROUND(L1206,2)*ROUND(G1206,3),2)</f>
      </c>
      <c s="36" t="s">
        <v>8207</v>
      </c>
      <c>
        <f>(M1206*21)/100</f>
      </c>
      <c t="s">
        <v>27</v>
      </c>
    </row>
    <row r="1207" spans="1:5" ht="12.75">
      <c r="A1207" s="35" t="s">
        <v>54</v>
      </c>
      <c r="E1207" s="39" t="s">
        <v>8549</v>
      </c>
    </row>
    <row r="1208" spans="1:5" ht="12.75">
      <c r="A1208" s="35" t="s">
        <v>56</v>
      </c>
      <c r="E1208" s="40" t="s">
        <v>5</v>
      </c>
    </row>
    <row r="1209" spans="1:5" ht="12.75">
      <c r="A1209" t="s">
        <v>58</v>
      </c>
      <c r="E1209" s="39" t="s">
        <v>5</v>
      </c>
    </row>
    <row r="1210" spans="1:13" ht="12.75">
      <c r="A1210" t="s">
        <v>46</v>
      </c>
      <c r="C1210" s="31" t="s">
        <v>8728</v>
      </c>
      <c r="E1210" s="33" t="s">
        <v>8729</v>
      </c>
      <c r="J1210" s="32">
        <f>0</f>
      </c>
      <c s="32">
        <f>0</f>
      </c>
      <c s="32">
        <f>0+L1211+L1215+L1219</f>
      </c>
      <c s="32">
        <f>0+M1211+M1215+M1219</f>
      </c>
    </row>
    <row r="1211" spans="1:16" ht="25.5">
      <c r="A1211" t="s">
        <v>48</v>
      </c>
      <c s="34" t="s">
        <v>4262</v>
      </c>
      <c s="34" t="s">
        <v>8730</v>
      </c>
      <c s="35" t="s">
        <v>5</v>
      </c>
      <c s="6" t="s">
        <v>8731</v>
      </c>
      <c s="36" t="s">
        <v>52</v>
      </c>
      <c s="37">
        <v>8</v>
      </c>
      <c s="36">
        <v>0</v>
      </c>
      <c s="36">
        <f>ROUND(G1211*H1211,6)</f>
      </c>
      <c r="L1211" s="38">
        <v>0</v>
      </c>
      <c s="32">
        <f>ROUND(ROUND(L1211,2)*ROUND(G1211,3),2)</f>
      </c>
      <c s="36" t="s">
        <v>8207</v>
      </c>
      <c>
        <f>(M1211*21)/100</f>
      </c>
      <c t="s">
        <v>27</v>
      </c>
    </row>
    <row r="1212" spans="1:5" ht="25.5">
      <c r="A1212" s="35" t="s">
        <v>54</v>
      </c>
      <c r="E1212" s="39" t="s">
        <v>8731</v>
      </c>
    </row>
    <row r="1213" spans="1:5" ht="12.75">
      <c r="A1213" s="35" t="s">
        <v>56</v>
      </c>
      <c r="E1213" s="40" t="s">
        <v>5</v>
      </c>
    </row>
    <row r="1214" spans="1:5" ht="12.75">
      <c r="A1214" t="s">
        <v>58</v>
      </c>
      <c r="E1214" s="39" t="s">
        <v>5</v>
      </c>
    </row>
    <row r="1215" spans="1:16" ht="12.75">
      <c r="A1215" t="s">
        <v>48</v>
      </c>
      <c s="34" t="s">
        <v>4267</v>
      </c>
      <c s="34" t="s">
        <v>8346</v>
      </c>
      <c s="35" t="s">
        <v>7828</v>
      </c>
      <c s="6" t="s">
        <v>8347</v>
      </c>
      <c s="36" t="s">
        <v>52</v>
      </c>
      <c s="37">
        <v>4</v>
      </c>
      <c s="36">
        <v>0</v>
      </c>
      <c s="36">
        <f>ROUND(G1215*H1215,6)</f>
      </c>
      <c r="L1215" s="38">
        <v>0</v>
      </c>
      <c s="32">
        <f>ROUND(ROUND(L1215,2)*ROUND(G1215,3),2)</f>
      </c>
      <c s="36" t="s">
        <v>8204</v>
      </c>
      <c>
        <f>(M1215*21)/100</f>
      </c>
      <c t="s">
        <v>27</v>
      </c>
    </row>
    <row r="1216" spans="1:5" ht="12.75">
      <c r="A1216" s="35" t="s">
        <v>54</v>
      </c>
      <c r="E1216" s="39" t="s">
        <v>8732</v>
      </c>
    </row>
    <row r="1217" spans="1:5" ht="12.75">
      <c r="A1217" s="35" t="s">
        <v>56</v>
      </c>
      <c r="E1217" s="40" t="s">
        <v>5</v>
      </c>
    </row>
    <row r="1218" spans="1:5" ht="12.75">
      <c r="A1218" t="s">
        <v>58</v>
      </c>
      <c r="E1218" s="39" t="s">
        <v>5</v>
      </c>
    </row>
    <row r="1219" spans="1:16" ht="12.75">
      <c r="A1219" t="s">
        <v>48</v>
      </c>
      <c s="34" t="s">
        <v>4268</v>
      </c>
      <c s="34" t="s">
        <v>8733</v>
      </c>
      <c s="35" t="s">
        <v>5</v>
      </c>
      <c s="6" t="s">
        <v>8734</v>
      </c>
      <c s="36" t="s">
        <v>52</v>
      </c>
      <c s="37">
        <v>4</v>
      </c>
      <c s="36">
        <v>0</v>
      </c>
      <c s="36">
        <f>ROUND(G1219*H1219,6)</f>
      </c>
      <c r="L1219" s="38">
        <v>0</v>
      </c>
      <c s="32">
        <f>ROUND(ROUND(L1219,2)*ROUND(G1219,3),2)</f>
      </c>
      <c s="36" t="s">
        <v>8207</v>
      </c>
      <c>
        <f>(M1219*21)/100</f>
      </c>
      <c t="s">
        <v>27</v>
      </c>
    </row>
    <row r="1220" spans="1:5" ht="12.75">
      <c r="A1220" s="35" t="s">
        <v>54</v>
      </c>
      <c r="E1220" s="39" t="s">
        <v>8734</v>
      </c>
    </row>
    <row r="1221" spans="1:5" ht="12.75">
      <c r="A1221" s="35" t="s">
        <v>56</v>
      </c>
      <c r="E1221" s="40" t="s">
        <v>5</v>
      </c>
    </row>
    <row r="1222" spans="1:5" ht="12.75">
      <c r="A1222" t="s">
        <v>58</v>
      </c>
      <c r="E1222" s="39" t="s">
        <v>5</v>
      </c>
    </row>
    <row r="1223" spans="1:13" ht="25.5">
      <c r="A1223" t="s">
        <v>8197</v>
      </c>
      <c r="C1223" s="31" t="s">
        <v>8735</v>
      </c>
      <c r="E1223" s="33" t="s">
        <v>8736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8200</v>
      </c>
      <c r="E1224" s="33" t="s">
        <v>8201</v>
      </c>
      <c r="J1224" s="32">
        <f>0</f>
      </c>
      <c s="32">
        <f>0</f>
      </c>
      <c s="32">
        <f>0+L1225+L1229</f>
      </c>
      <c s="32">
        <f>0+M1225+M1229</f>
      </c>
    </row>
    <row r="1225" spans="1:16" ht="25.5">
      <c r="A1225" t="s">
        <v>48</v>
      </c>
      <c s="34" t="s">
        <v>4363</v>
      </c>
      <c s="34" t="s">
        <v>8202</v>
      </c>
      <c s="35" t="s">
        <v>7282</v>
      </c>
      <c s="6" t="s">
        <v>8203</v>
      </c>
      <c s="36" t="s">
        <v>52</v>
      </c>
      <c s="37">
        <v>1</v>
      </c>
      <c s="36">
        <v>0</v>
      </c>
      <c s="36">
        <f>ROUND(G1225*H1225,6)</f>
      </c>
      <c r="L1225" s="38">
        <v>0</v>
      </c>
      <c s="32">
        <f>ROUND(ROUND(L1225,2)*ROUND(G1225,3),2)</f>
      </c>
      <c s="36" t="s">
        <v>8204</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4367</v>
      </c>
      <c s="34" t="s">
        <v>8737</v>
      </c>
      <c s="35" t="s">
        <v>5</v>
      </c>
      <c s="6" t="s">
        <v>8738</v>
      </c>
      <c s="36" t="s">
        <v>52</v>
      </c>
      <c s="37">
        <v>1</v>
      </c>
      <c s="36">
        <v>0</v>
      </c>
      <c s="36">
        <f>ROUND(G1229*H1229,6)</f>
      </c>
      <c r="L1229" s="38">
        <v>0</v>
      </c>
      <c s="32">
        <f>ROUND(ROUND(L1229,2)*ROUND(G1229,3),2)</f>
      </c>
      <c s="36" t="s">
        <v>8207</v>
      </c>
      <c>
        <f>(M1229*21)/100</f>
      </c>
      <c t="s">
        <v>27</v>
      </c>
    </row>
    <row r="1230" spans="1:5" ht="255">
      <c r="A1230" s="35" t="s">
        <v>54</v>
      </c>
      <c r="E1230" s="39" t="s">
        <v>8739</v>
      </c>
    </row>
    <row r="1231" spans="1:5" ht="12.75">
      <c r="A1231" s="35" t="s">
        <v>56</v>
      </c>
      <c r="E1231" s="40" t="s">
        <v>5</v>
      </c>
    </row>
    <row r="1232" spans="1:5" ht="12.75">
      <c r="A1232" t="s">
        <v>58</v>
      </c>
      <c r="E1232" s="39" t="s">
        <v>5</v>
      </c>
    </row>
    <row r="1233" spans="1:13" ht="12.75">
      <c r="A1233" t="s">
        <v>46</v>
      </c>
      <c r="C1233" s="31" t="s">
        <v>8216</v>
      </c>
      <c r="E1233" s="33" t="s">
        <v>8217</v>
      </c>
      <c r="J1233" s="32">
        <f>0</f>
      </c>
      <c s="32">
        <f>0</f>
      </c>
      <c s="32">
        <f>0+L1234+L1238+L1242+L1246</f>
      </c>
      <c s="32">
        <f>0+M1234+M1238+M1242+M1246</f>
      </c>
    </row>
    <row r="1234" spans="1:16" ht="12.75">
      <c r="A1234" t="s">
        <v>48</v>
      </c>
      <c s="34" t="s">
        <v>4371</v>
      </c>
      <c s="34" t="s">
        <v>8218</v>
      </c>
      <c s="35" t="s">
        <v>7282</v>
      </c>
      <c s="6" t="s">
        <v>8219</v>
      </c>
      <c s="36" t="s">
        <v>52</v>
      </c>
      <c s="37">
        <v>2</v>
      </c>
      <c s="36">
        <v>0</v>
      </c>
      <c s="36">
        <f>ROUND(G1234*H1234,6)</f>
      </c>
      <c r="L1234" s="38">
        <v>0</v>
      </c>
      <c s="32">
        <f>ROUND(ROUND(L1234,2)*ROUND(G1234,3),2)</f>
      </c>
      <c s="36" t="s">
        <v>8204</v>
      </c>
      <c>
        <f>(M1234*21)/100</f>
      </c>
      <c t="s">
        <v>27</v>
      </c>
    </row>
    <row r="1235" spans="1:5" ht="12.75">
      <c r="A1235" s="35" t="s">
        <v>54</v>
      </c>
      <c r="E1235" s="39" t="s">
        <v>8740</v>
      </c>
    </row>
    <row r="1236" spans="1:5" ht="12.75">
      <c r="A1236" s="35" t="s">
        <v>56</v>
      </c>
      <c r="E1236" s="40" t="s">
        <v>5</v>
      </c>
    </row>
    <row r="1237" spans="1:5" ht="12.75">
      <c r="A1237" t="s">
        <v>58</v>
      </c>
      <c r="E1237" s="39" t="s">
        <v>5</v>
      </c>
    </row>
    <row r="1238" spans="1:16" ht="25.5">
      <c r="A1238" t="s">
        <v>48</v>
      </c>
      <c s="34" t="s">
        <v>4375</v>
      </c>
      <c s="34" t="s">
        <v>8741</v>
      </c>
      <c s="35" t="s">
        <v>5</v>
      </c>
      <c s="6" t="s">
        <v>8742</v>
      </c>
      <c s="36" t="s">
        <v>52</v>
      </c>
      <c s="37">
        <v>2</v>
      </c>
      <c s="36">
        <v>0</v>
      </c>
      <c s="36">
        <f>ROUND(G1238*H1238,6)</f>
      </c>
      <c r="L1238" s="38">
        <v>0</v>
      </c>
      <c s="32">
        <f>ROUND(ROUND(L1238,2)*ROUND(G1238,3),2)</f>
      </c>
      <c s="36" t="s">
        <v>8207</v>
      </c>
      <c>
        <f>(M1238*21)/100</f>
      </c>
      <c t="s">
        <v>27</v>
      </c>
    </row>
    <row r="1239" spans="1:5" ht="25.5">
      <c r="A1239" s="35" t="s">
        <v>54</v>
      </c>
      <c r="E1239" s="39" t="s">
        <v>8742</v>
      </c>
    </row>
    <row r="1240" spans="1:5" ht="12.75">
      <c r="A1240" s="35" t="s">
        <v>56</v>
      </c>
      <c r="E1240" s="40" t="s">
        <v>5</v>
      </c>
    </row>
    <row r="1241" spans="1:5" ht="12.75">
      <c r="A1241" t="s">
        <v>58</v>
      </c>
      <c r="E1241" s="39" t="s">
        <v>5</v>
      </c>
    </row>
    <row r="1242" spans="1:16" ht="12.75">
      <c r="A1242" t="s">
        <v>48</v>
      </c>
      <c s="34" t="s">
        <v>4379</v>
      </c>
      <c s="34" t="s">
        <v>8228</v>
      </c>
      <c s="35" t="s">
        <v>7282</v>
      </c>
      <c s="6" t="s">
        <v>8229</v>
      </c>
      <c s="36" t="s">
        <v>52</v>
      </c>
      <c s="37">
        <v>1</v>
      </c>
      <c s="36">
        <v>0</v>
      </c>
      <c s="36">
        <f>ROUND(G1242*H1242,6)</f>
      </c>
      <c r="L1242" s="38">
        <v>0</v>
      </c>
      <c s="32">
        <f>ROUND(ROUND(L1242,2)*ROUND(G1242,3),2)</f>
      </c>
      <c s="36" t="s">
        <v>8204</v>
      </c>
      <c>
        <f>(M1242*21)/100</f>
      </c>
      <c t="s">
        <v>27</v>
      </c>
    </row>
    <row r="1243" spans="1:5" ht="12.75">
      <c r="A1243" s="35" t="s">
        <v>54</v>
      </c>
      <c r="E1243" s="39" t="s">
        <v>8743</v>
      </c>
    </row>
    <row r="1244" spans="1:5" ht="12.75">
      <c r="A1244" s="35" t="s">
        <v>56</v>
      </c>
      <c r="E1244" s="40" t="s">
        <v>5</v>
      </c>
    </row>
    <row r="1245" spans="1:5" ht="12.75">
      <c r="A1245" t="s">
        <v>58</v>
      </c>
      <c r="E1245" s="39" t="s">
        <v>5</v>
      </c>
    </row>
    <row r="1246" spans="1:16" ht="12.75">
      <c r="A1246" t="s">
        <v>48</v>
      </c>
      <c s="34" t="s">
        <v>4381</v>
      </c>
      <c s="34" t="s">
        <v>8744</v>
      </c>
      <c s="35" t="s">
        <v>5</v>
      </c>
      <c s="6" t="s">
        <v>8745</v>
      </c>
      <c s="36" t="s">
        <v>52</v>
      </c>
      <c s="37">
        <v>1</v>
      </c>
      <c s="36">
        <v>0</v>
      </c>
      <c s="36">
        <f>ROUND(G1246*H1246,6)</f>
      </c>
      <c r="L1246" s="38">
        <v>0</v>
      </c>
      <c s="32">
        <f>ROUND(ROUND(L1246,2)*ROUND(G1246,3),2)</f>
      </c>
      <c s="36" t="s">
        <v>8207</v>
      </c>
      <c>
        <f>(M1246*21)/100</f>
      </c>
      <c t="s">
        <v>27</v>
      </c>
    </row>
    <row r="1247" spans="1:5" ht="12.75">
      <c r="A1247" s="35" t="s">
        <v>54</v>
      </c>
      <c r="E1247" s="39" t="s">
        <v>8745</v>
      </c>
    </row>
    <row r="1248" spans="1:5" ht="12.75">
      <c r="A1248" s="35" t="s">
        <v>56</v>
      </c>
      <c r="E1248" s="40" t="s">
        <v>5</v>
      </c>
    </row>
    <row r="1249" spans="1:5" ht="12.75">
      <c r="A1249" t="s">
        <v>58</v>
      </c>
      <c r="E1249" s="39" t="s">
        <v>5</v>
      </c>
    </row>
    <row r="1250" spans="1:13" ht="12.75">
      <c r="A1250" t="s">
        <v>46</v>
      </c>
      <c r="C1250" s="31" t="s">
        <v>8248</v>
      </c>
      <c r="E1250" s="33" t="s">
        <v>8249</v>
      </c>
      <c r="J1250" s="32">
        <f>0</f>
      </c>
      <c s="32">
        <f>0</f>
      </c>
      <c s="32">
        <f>0+L1251+L1255</f>
      </c>
      <c s="32">
        <f>0+M1251+M1255</f>
      </c>
    </row>
    <row r="1251" spans="1:16" ht="12.75">
      <c r="A1251" t="s">
        <v>48</v>
      </c>
      <c s="34" t="s">
        <v>4386</v>
      </c>
      <c s="34" t="s">
        <v>8746</v>
      </c>
      <c s="35" t="s">
        <v>5</v>
      </c>
      <c s="6" t="s">
        <v>8747</v>
      </c>
      <c s="36" t="s">
        <v>52</v>
      </c>
      <c s="37">
        <v>2</v>
      </c>
      <c s="36">
        <v>0</v>
      </c>
      <c s="36">
        <f>ROUND(G1251*H1251,6)</f>
      </c>
      <c r="L1251" s="38">
        <v>0</v>
      </c>
      <c s="32">
        <f>ROUND(ROUND(L1251,2)*ROUND(G1251,3),2)</f>
      </c>
      <c s="36" t="s">
        <v>8207</v>
      </c>
      <c>
        <f>(M1251*21)/100</f>
      </c>
      <c t="s">
        <v>27</v>
      </c>
    </row>
    <row r="1252" spans="1:5" ht="38.25">
      <c r="A1252" s="35" t="s">
        <v>54</v>
      </c>
      <c r="E1252" s="39" t="s">
        <v>8252</v>
      </c>
    </row>
    <row r="1253" spans="1:5" ht="12.75">
      <c r="A1253" s="35" t="s">
        <v>56</v>
      </c>
      <c r="E1253" s="40" t="s">
        <v>5</v>
      </c>
    </row>
    <row r="1254" spans="1:5" ht="12.75">
      <c r="A1254" t="s">
        <v>58</v>
      </c>
      <c r="E1254" s="39" t="s">
        <v>5</v>
      </c>
    </row>
    <row r="1255" spans="1:16" ht="12.75">
      <c r="A1255" t="s">
        <v>48</v>
      </c>
      <c s="34" t="s">
        <v>4390</v>
      </c>
      <c s="34" t="s">
        <v>8748</v>
      </c>
      <c s="35" t="s">
        <v>5</v>
      </c>
      <c s="6" t="s">
        <v>8254</v>
      </c>
      <c s="36" t="s">
        <v>52</v>
      </c>
      <c s="37">
        <v>2</v>
      </c>
      <c s="36">
        <v>0</v>
      </c>
      <c s="36">
        <f>ROUND(G1255*H1255,6)</f>
      </c>
      <c r="L1255" s="38">
        <v>0</v>
      </c>
      <c s="32">
        <f>ROUND(ROUND(L1255,2)*ROUND(G1255,3),2)</f>
      </c>
      <c s="36" t="s">
        <v>8207</v>
      </c>
      <c>
        <f>(M1255*21)/100</f>
      </c>
      <c t="s">
        <v>27</v>
      </c>
    </row>
    <row r="1256" spans="1:5" ht="38.25">
      <c r="A1256" s="35" t="s">
        <v>54</v>
      </c>
      <c r="E1256" s="39" t="s">
        <v>8252</v>
      </c>
    </row>
    <row r="1257" spans="1:5" ht="12.75">
      <c r="A1257" s="35" t="s">
        <v>56</v>
      </c>
      <c r="E1257" s="40" t="s">
        <v>5</v>
      </c>
    </row>
    <row r="1258" spans="1:5" ht="12.75">
      <c r="A1258" t="s">
        <v>58</v>
      </c>
      <c r="E1258" s="39" t="s">
        <v>5</v>
      </c>
    </row>
    <row r="1259" spans="1:13" ht="12.75">
      <c r="A1259" t="s">
        <v>46</v>
      </c>
      <c r="C1259" s="31" t="s">
        <v>8283</v>
      </c>
      <c r="E1259" s="33" t="s">
        <v>8284</v>
      </c>
      <c r="J1259" s="32">
        <f>0</f>
      </c>
      <c s="32">
        <f>0</f>
      </c>
      <c s="32">
        <f>0+L1260+L1264+L1268+L1272+L1276+L1280+L1284+L1288+L1292+L1296+L1300+L1304</f>
      </c>
      <c s="32">
        <f>0+M1260+M1264+M1268+M1272+M1276+M1280+M1284+M1288+M1292+M1296+M1300+M1304</f>
      </c>
    </row>
    <row r="1260" spans="1:16" ht="12.75">
      <c r="A1260" t="s">
        <v>48</v>
      </c>
      <c s="34" t="s">
        <v>4393</v>
      </c>
      <c s="34" t="s">
        <v>8285</v>
      </c>
      <c s="35" t="s">
        <v>7836</v>
      </c>
      <c s="6" t="s">
        <v>8286</v>
      </c>
      <c s="36" t="s">
        <v>163</v>
      </c>
      <c s="37">
        <v>31</v>
      </c>
      <c s="36">
        <v>0</v>
      </c>
      <c s="36">
        <f>ROUND(G1260*H1260,6)</f>
      </c>
      <c r="L1260" s="38">
        <v>0</v>
      </c>
      <c s="32">
        <f>ROUND(ROUND(L1260,2)*ROUND(G1260,3),2)</f>
      </c>
      <c s="36" t="s">
        <v>8204</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4397</v>
      </c>
      <c s="34" t="s">
        <v>8287</v>
      </c>
      <c s="35" t="s">
        <v>7836</v>
      </c>
      <c s="6" t="s">
        <v>8288</v>
      </c>
      <c s="36" t="s">
        <v>163</v>
      </c>
      <c s="37">
        <v>31</v>
      </c>
      <c s="36">
        <v>0</v>
      </c>
      <c s="36">
        <f>ROUND(G1264*H1264,6)</f>
      </c>
      <c r="L1264" s="38">
        <v>0</v>
      </c>
      <c s="32">
        <f>ROUND(ROUND(L1264,2)*ROUND(G1264,3),2)</f>
      </c>
      <c s="36" t="s">
        <v>8204</v>
      </c>
      <c>
        <f>(M1264*21)/100</f>
      </c>
      <c t="s">
        <v>27</v>
      </c>
    </row>
    <row r="1265" spans="1:5" ht="127.5">
      <c r="A1265" s="35" t="s">
        <v>54</v>
      </c>
      <c r="E1265" s="39" t="s">
        <v>8749</v>
      </c>
    </row>
    <row r="1266" spans="1:5" ht="25.5">
      <c r="A1266" s="35" t="s">
        <v>56</v>
      </c>
      <c r="E1266" s="40" t="s">
        <v>8750</v>
      </c>
    </row>
    <row r="1267" spans="1:5" ht="12.75">
      <c r="A1267" t="s">
        <v>58</v>
      </c>
      <c r="E1267" s="39" t="s">
        <v>5</v>
      </c>
    </row>
    <row r="1268" spans="1:16" ht="12.75">
      <c r="A1268" t="s">
        <v>48</v>
      </c>
      <c s="34" t="s">
        <v>4401</v>
      </c>
      <c s="34" t="s">
        <v>8291</v>
      </c>
      <c s="35" t="s">
        <v>7828</v>
      </c>
      <c s="6" t="s">
        <v>8292</v>
      </c>
      <c s="36" t="s">
        <v>163</v>
      </c>
      <c s="37">
        <v>71</v>
      </c>
      <c s="36">
        <v>0</v>
      </c>
      <c s="36">
        <f>ROUND(G1268*H1268,6)</f>
      </c>
      <c r="L1268" s="38">
        <v>0</v>
      </c>
      <c s="32">
        <f>ROUND(ROUND(L1268,2)*ROUND(G1268,3),2)</f>
      </c>
      <c s="36" t="s">
        <v>8204</v>
      </c>
      <c>
        <f>(M1268*21)/100</f>
      </c>
      <c t="s">
        <v>27</v>
      </c>
    </row>
    <row r="1269" spans="1:5" ht="12.75">
      <c r="A1269" s="35" t="s">
        <v>54</v>
      </c>
      <c r="E1269" s="39" t="s">
        <v>8751</v>
      </c>
    </row>
    <row r="1270" spans="1:5" ht="12.75">
      <c r="A1270" s="35" t="s">
        <v>56</v>
      </c>
      <c r="E1270" s="40" t="s">
        <v>5</v>
      </c>
    </row>
    <row r="1271" spans="1:5" ht="12.75">
      <c r="A1271" t="s">
        <v>58</v>
      </c>
      <c r="E1271" s="39" t="s">
        <v>5</v>
      </c>
    </row>
    <row r="1272" spans="1:16" ht="12.75">
      <c r="A1272" t="s">
        <v>48</v>
      </c>
      <c s="34" t="s">
        <v>4406</v>
      </c>
      <c s="34" t="s">
        <v>8752</v>
      </c>
      <c s="35" t="s">
        <v>5</v>
      </c>
      <c s="6" t="s">
        <v>8753</v>
      </c>
      <c s="36" t="s">
        <v>163</v>
      </c>
      <c s="37">
        <v>71</v>
      </c>
      <c s="36">
        <v>0</v>
      </c>
      <c s="36">
        <f>ROUND(G1272*H1272,6)</f>
      </c>
      <c r="L1272" s="38">
        <v>0</v>
      </c>
      <c s="32">
        <f>ROUND(ROUND(L1272,2)*ROUND(G1272,3),2)</f>
      </c>
      <c s="36" t="s">
        <v>8207</v>
      </c>
      <c>
        <f>(M1272*21)/100</f>
      </c>
      <c t="s">
        <v>27</v>
      </c>
    </row>
    <row r="1273" spans="1:5" ht="127.5">
      <c r="A1273" s="35" t="s">
        <v>54</v>
      </c>
      <c r="E1273" s="39" t="s">
        <v>8296</v>
      </c>
    </row>
    <row r="1274" spans="1:5" ht="25.5">
      <c r="A1274" s="35" t="s">
        <v>56</v>
      </c>
      <c r="E1274" s="40" t="s">
        <v>8754</v>
      </c>
    </row>
    <row r="1275" spans="1:5" ht="12.75">
      <c r="A1275" t="s">
        <v>58</v>
      </c>
      <c r="E1275" s="39" t="s">
        <v>5</v>
      </c>
    </row>
    <row r="1276" spans="1:16" ht="12.75">
      <c r="A1276" t="s">
        <v>48</v>
      </c>
      <c s="34" t="s">
        <v>4410</v>
      </c>
      <c s="34" t="s">
        <v>8298</v>
      </c>
      <c s="35" t="s">
        <v>8704</v>
      </c>
      <c s="6" t="s">
        <v>8299</v>
      </c>
      <c s="36" t="s">
        <v>163</v>
      </c>
      <c s="37">
        <v>26</v>
      </c>
      <c s="36">
        <v>0</v>
      </c>
      <c s="36">
        <f>ROUND(G1276*H1276,6)</f>
      </c>
      <c r="L1276" s="38">
        <v>0</v>
      </c>
      <c s="32">
        <f>ROUND(ROUND(L1276,2)*ROUND(G1276,3),2)</f>
      </c>
      <c s="36" t="s">
        <v>8204</v>
      </c>
      <c>
        <f>(M1276*21)/100</f>
      </c>
      <c t="s">
        <v>27</v>
      </c>
    </row>
    <row r="1277" spans="1:5" ht="25.5">
      <c r="A1277" s="35" t="s">
        <v>54</v>
      </c>
      <c r="E1277" s="39" t="s">
        <v>8755</v>
      </c>
    </row>
    <row r="1278" spans="1:5" ht="12.75">
      <c r="A1278" s="35" t="s">
        <v>56</v>
      </c>
      <c r="E1278" s="40" t="s">
        <v>5</v>
      </c>
    </row>
    <row r="1279" spans="1:5" ht="12.75">
      <c r="A1279" t="s">
        <v>58</v>
      </c>
      <c r="E1279" s="39" t="s">
        <v>5</v>
      </c>
    </row>
    <row r="1280" spans="1:16" ht="12.75">
      <c r="A1280" t="s">
        <v>48</v>
      </c>
      <c s="34" t="s">
        <v>4415</v>
      </c>
      <c s="34" t="s">
        <v>8756</v>
      </c>
      <c s="35" t="s">
        <v>5</v>
      </c>
      <c s="6" t="s">
        <v>8699</v>
      </c>
      <c s="36" t="s">
        <v>163</v>
      </c>
      <c s="37">
        <v>20</v>
      </c>
      <c s="36">
        <v>0</v>
      </c>
      <c s="36">
        <f>ROUND(G1280*H1280,6)</f>
      </c>
      <c r="L1280" s="38">
        <v>0</v>
      </c>
      <c s="32">
        <f>ROUND(ROUND(L1280,2)*ROUND(G1280,3),2)</f>
      </c>
      <c s="36" t="s">
        <v>8207</v>
      </c>
      <c>
        <f>(M1280*21)/100</f>
      </c>
      <c t="s">
        <v>27</v>
      </c>
    </row>
    <row r="1281" spans="1:5" ht="127.5">
      <c r="A1281" s="35" t="s">
        <v>54</v>
      </c>
      <c r="E1281" s="39" t="s">
        <v>8296</v>
      </c>
    </row>
    <row r="1282" spans="1:5" ht="25.5">
      <c r="A1282" s="35" t="s">
        <v>56</v>
      </c>
      <c r="E1282" s="40" t="s">
        <v>8757</v>
      </c>
    </row>
    <row r="1283" spans="1:5" ht="12.75">
      <c r="A1283" t="s">
        <v>58</v>
      </c>
      <c r="E1283" s="39" t="s">
        <v>5</v>
      </c>
    </row>
    <row r="1284" spans="1:16" ht="12.75">
      <c r="A1284" t="s">
        <v>48</v>
      </c>
      <c s="34" t="s">
        <v>4418</v>
      </c>
      <c s="34" t="s">
        <v>8758</v>
      </c>
      <c s="35" t="s">
        <v>5</v>
      </c>
      <c s="6" t="s">
        <v>8702</v>
      </c>
      <c s="36" t="s">
        <v>163</v>
      </c>
      <c s="37">
        <v>6</v>
      </c>
      <c s="36">
        <v>0</v>
      </c>
      <c s="36">
        <f>ROUND(G1284*H1284,6)</f>
      </c>
      <c r="L1284" s="38">
        <v>0</v>
      </c>
      <c s="32">
        <f>ROUND(ROUND(L1284,2)*ROUND(G1284,3),2)</f>
      </c>
      <c s="36" t="s">
        <v>8207</v>
      </c>
      <c>
        <f>(M1284*21)/100</f>
      </c>
      <c t="s">
        <v>27</v>
      </c>
    </row>
    <row r="1285" spans="1:5" ht="127.5">
      <c r="A1285" s="35" t="s">
        <v>54</v>
      </c>
      <c r="E1285" s="39" t="s">
        <v>8296</v>
      </c>
    </row>
    <row r="1286" spans="1:5" ht="25.5">
      <c r="A1286" s="35" t="s">
        <v>56</v>
      </c>
      <c r="E1286" s="40" t="s">
        <v>8759</v>
      </c>
    </row>
    <row r="1287" spans="1:5" ht="12.75">
      <c r="A1287" t="s">
        <v>58</v>
      </c>
      <c r="E1287" s="39" t="s">
        <v>5</v>
      </c>
    </row>
    <row r="1288" spans="1:16" ht="12.75">
      <c r="A1288" t="s">
        <v>48</v>
      </c>
      <c s="34" t="s">
        <v>4422</v>
      </c>
      <c s="34" t="s">
        <v>8307</v>
      </c>
      <c s="35" t="s">
        <v>8760</v>
      </c>
      <c s="6" t="s">
        <v>8308</v>
      </c>
      <c s="36" t="s">
        <v>163</v>
      </c>
      <c s="37">
        <v>15</v>
      </c>
      <c s="36">
        <v>0</v>
      </c>
      <c s="36">
        <f>ROUND(G1288*H1288,6)</f>
      </c>
      <c r="L1288" s="38">
        <v>0</v>
      </c>
      <c s="32">
        <f>ROUND(ROUND(L1288,2)*ROUND(G1288,3),2)</f>
      </c>
      <c s="36" t="s">
        <v>8204</v>
      </c>
      <c>
        <f>(M1288*21)/100</f>
      </c>
      <c t="s">
        <v>27</v>
      </c>
    </row>
    <row r="1289" spans="1:5" ht="25.5">
      <c r="A1289" s="35" t="s">
        <v>54</v>
      </c>
      <c r="E1289" s="39" t="s">
        <v>8761</v>
      </c>
    </row>
    <row r="1290" spans="1:5" ht="12.75">
      <c r="A1290" s="35" t="s">
        <v>56</v>
      </c>
      <c r="E1290" s="40" t="s">
        <v>5</v>
      </c>
    </row>
    <row r="1291" spans="1:5" ht="12.75">
      <c r="A1291" t="s">
        <v>58</v>
      </c>
      <c r="E1291" s="39" t="s">
        <v>5</v>
      </c>
    </row>
    <row r="1292" spans="1:16" ht="12.75">
      <c r="A1292" t="s">
        <v>48</v>
      </c>
      <c s="34" t="s">
        <v>1621</v>
      </c>
      <c s="34" t="s">
        <v>8762</v>
      </c>
      <c s="35" t="s">
        <v>5</v>
      </c>
      <c s="6" t="s">
        <v>8707</v>
      </c>
      <c s="36" t="s">
        <v>163</v>
      </c>
      <c s="37">
        <v>6</v>
      </c>
      <c s="36">
        <v>0</v>
      </c>
      <c s="36">
        <f>ROUND(G1292*H1292,6)</f>
      </c>
      <c r="L1292" s="38">
        <v>0</v>
      </c>
      <c s="32">
        <f>ROUND(ROUND(L1292,2)*ROUND(G1292,3),2)</f>
      </c>
      <c s="36" t="s">
        <v>8207</v>
      </c>
      <c>
        <f>(M1292*21)/100</f>
      </c>
      <c t="s">
        <v>27</v>
      </c>
    </row>
    <row r="1293" spans="1:5" ht="127.5">
      <c r="A1293" s="35" t="s">
        <v>54</v>
      </c>
      <c r="E1293" s="39" t="s">
        <v>8296</v>
      </c>
    </row>
    <row r="1294" spans="1:5" ht="25.5">
      <c r="A1294" s="35" t="s">
        <v>56</v>
      </c>
      <c r="E1294" s="40" t="s">
        <v>8759</v>
      </c>
    </row>
    <row r="1295" spans="1:5" ht="12.75">
      <c r="A1295" t="s">
        <v>58</v>
      </c>
      <c r="E1295" s="39" t="s">
        <v>5</v>
      </c>
    </row>
    <row r="1296" spans="1:16" ht="12.75">
      <c r="A1296" t="s">
        <v>48</v>
      </c>
      <c s="34" t="s">
        <v>1627</v>
      </c>
      <c s="34" t="s">
        <v>8763</v>
      </c>
      <c s="35" t="s">
        <v>5</v>
      </c>
      <c s="6" t="s">
        <v>8764</v>
      </c>
      <c s="36" t="s">
        <v>163</v>
      </c>
      <c s="37">
        <v>9</v>
      </c>
      <c s="36">
        <v>0</v>
      </c>
      <c s="36">
        <f>ROUND(G1296*H1296,6)</f>
      </c>
      <c r="L1296" s="38">
        <v>0</v>
      </c>
      <c s="32">
        <f>ROUND(ROUND(L1296,2)*ROUND(G1296,3),2)</f>
      </c>
      <c s="36" t="s">
        <v>8207</v>
      </c>
      <c>
        <f>(M1296*21)/100</f>
      </c>
      <c t="s">
        <v>27</v>
      </c>
    </row>
    <row r="1297" spans="1:5" ht="127.5">
      <c r="A1297" s="35" t="s">
        <v>54</v>
      </c>
      <c r="E1297" s="39" t="s">
        <v>8296</v>
      </c>
    </row>
    <row r="1298" spans="1:5" ht="25.5">
      <c r="A1298" s="35" t="s">
        <v>56</v>
      </c>
      <c r="E1298" s="40" t="s">
        <v>8765</v>
      </c>
    </row>
    <row r="1299" spans="1:5" ht="12.75">
      <c r="A1299" t="s">
        <v>58</v>
      </c>
      <c r="E1299" s="39" t="s">
        <v>5</v>
      </c>
    </row>
    <row r="1300" spans="1:16" ht="12.75">
      <c r="A1300" t="s">
        <v>48</v>
      </c>
      <c s="34" t="s">
        <v>1632</v>
      </c>
      <c s="34" t="s">
        <v>8325</v>
      </c>
      <c s="35" t="s">
        <v>7828</v>
      </c>
      <c s="6" t="s">
        <v>8326</v>
      </c>
      <c s="36" t="s">
        <v>163</v>
      </c>
      <c s="37">
        <v>8</v>
      </c>
      <c s="36">
        <v>0</v>
      </c>
      <c s="36">
        <f>ROUND(G1300*H1300,6)</f>
      </c>
      <c r="L1300" s="38">
        <v>0</v>
      </c>
      <c s="32">
        <f>ROUND(ROUND(L1300,2)*ROUND(G1300,3),2)</f>
      </c>
      <c s="36" t="s">
        <v>8204</v>
      </c>
      <c>
        <f>(M1300*21)/100</f>
      </c>
      <c t="s">
        <v>27</v>
      </c>
    </row>
    <row r="1301" spans="1:5" ht="12.75">
      <c r="A1301" s="35" t="s">
        <v>54</v>
      </c>
      <c r="E1301" s="39" t="s">
        <v>8711</v>
      </c>
    </row>
    <row r="1302" spans="1:5" ht="12.75">
      <c r="A1302" s="35" t="s">
        <v>56</v>
      </c>
      <c r="E1302" s="40" t="s">
        <v>5</v>
      </c>
    </row>
    <row r="1303" spans="1:5" ht="12.75">
      <c r="A1303" t="s">
        <v>58</v>
      </c>
      <c r="E1303" s="39" t="s">
        <v>5</v>
      </c>
    </row>
    <row r="1304" spans="1:16" ht="12.75">
      <c r="A1304" t="s">
        <v>48</v>
      </c>
      <c s="34" t="s">
        <v>1637</v>
      </c>
      <c s="34" t="s">
        <v>8766</v>
      </c>
      <c s="35" t="s">
        <v>5</v>
      </c>
      <c s="6" t="s">
        <v>8334</v>
      </c>
      <c s="36" t="s">
        <v>163</v>
      </c>
      <c s="37">
        <v>8</v>
      </c>
      <c s="36">
        <v>0</v>
      </c>
      <c s="36">
        <f>ROUND(G1304*H1304,6)</f>
      </c>
      <c r="L1304" s="38">
        <v>0</v>
      </c>
      <c s="32">
        <f>ROUND(ROUND(L1304,2)*ROUND(G1304,3),2)</f>
      </c>
      <c s="36" t="s">
        <v>8207</v>
      </c>
      <c>
        <f>(M1304*21)/100</f>
      </c>
      <c t="s">
        <v>27</v>
      </c>
    </row>
    <row r="1305" spans="1:5" ht="12.75">
      <c r="A1305" s="35" t="s">
        <v>54</v>
      </c>
      <c r="E1305" s="39" t="s">
        <v>8330</v>
      </c>
    </row>
    <row r="1306" spans="1:5" ht="12.75">
      <c r="A1306" s="35" t="s">
        <v>56</v>
      </c>
      <c r="E1306" s="40" t="s">
        <v>5</v>
      </c>
    </row>
    <row r="1307" spans="1:5" ht="12.75">
      <c r="A1307" t="s">
        <v>58</v>
      </c>
      <c r="E1307" s="39" t="s">
        <v>5</v>
      </c>
    </row>
    <row r="1308" spans="1:13" ht="12.75">
      <c r="A1308" t="s">
        <v>46</v>
      </c>
      <c r="C1308" s="31" t="s">
        <v>8335</v>
      </c>
      <c r="E1308" s="33" t="s">
        <v>8336</v>
      </c>
      <c r="J1308" s="32">
        <f>0</f>
      </c>
      <c s="32">
        <f>0</f>
      </c>
      <c s="32">
        <f>0+L1309+L1313+L1317</f>
      </c>
      <c s="32">
        <f>0+M1309+M1313+M1317</f>
      </c>
    </row>
    <row r="1309" spans="1:16" ht="25.5">
      <c r="A1309" t="s">
        <v>48</v>
      </c>
      <c s="34" t="s">
        <v>1642</v>
      </c>
      <c s="34" t="s">
        <v>8767</v>
      </c>
      <c s="35" t="s">
        <v>5</v>
      </c>
      <c s="6" t="s">
        <v>8731</v>
      </c>
      <c s="36" t="s">
        <v>52</v>
      </c>
      <c s="37">
        <v>8</v>
      </c>
      <c s="36">
        <v>0</v>
      </c>
      <c s="36">
        <f>ROUND(G1309*H1309,6)</f>
      </c>
      <c r="L1309" s="38">
        <v>0</v>
      </c>
      <c s="32">
        <f>ROUND(ROUND(L1309,2)*ROUND(G1309,3),2)</f>
      </c>
      <c s="36" t="s">
        <v>8207</v>
      </c>
      <c>
        <f>(M1309*21)/100</f>
      </c>
      <c t="s">
        <v>27</v>
      </c>
    </row>
    <row r="1310" spans="1:5" ht="25.5">
      <c r="A1310" s="35" t="s">
        <v>54</v>
      </c>
      <c r="E1310" s="39" t="s">
        <v>8731</v>
      </c>
    </row>
    <row r="1311" spans="1:5" ht="12.75">
      <c r="A1311" s="35" t="s">
        <v>56</v>
      </c>
      <c r="E1311" s="40" t="s">
        <v>5</v>
      </c>
    </row>
    <row r="1312" spans="1:5" ht="12.75">
      <c r="A1312" t="s">
        <v>58</v>
      </c>
      <c r="E1312" s="39" t="s">
        <v>5</v>
      </c>
    </row>
    <row r="1313" spans="1:16" ht="12.75">
      <c r="A1313" t="s">
        <v>48</v>
      </c>
      <c s="34" t="s">
        <v>1646</v>
      </c>
      <c s="34" t="s">
        <v>8346</v>
      </c>
      <c s="35" t="s">
        <v>7836</v>
      </c>
      <c s="6" t="s">
        <v>8347</v>
      </c>
      <c s="36" t="s">
        <v>52</v>
      </c>
      <c s="37">
        <v>4</v>
      </c>
      <c s="36">
        <v>0</v>
      </c>
      <c s="36">
        <f>ROUND(G1313*H1313,6)</f>
      </c>
      <c r="L1313" s="38">
        <v>0</v>
      </c>
      <c s="32">
        <f>ROUND(ROUND(L1313,2)*ROUND(G1313,3),2)</f>
      </c>
      <c s="36" t="s">
        <v>8204</v>
      </c>
      <c>
        <f>(M1313*21)/100</f>
      </c>
      <c t="s">
        <v>27</v>
      </c>
    </row>
    <row r="1314" spans="1:5" ht="12.75">
      <c r="A1314" s="35" t="s">
        <v>54</v>
      </c>
      <c r="E1314" s="39" t="s">
        <v>8768</v>
      </c>
    </row>
    <row r="1315" spans="1:5" ht="12.75">
      <c r="A1315" s="35" t="s">
        <v>56</v>
      </c>
      <c r="E1315" s="40" t="s">
        <v>5</v>
      </c>
    </row>
    <row r="1316" spans="1:5" ht="12.75">
      <c r="A1316" t="s">
        <v>58</v>
      </c>
      <c r="E1316" s="39" t="s">
        <v>5</v>
      </c>
    </row>
    <row r="1317" spans="1:16" ht="12.75">
      <c r="A1317" t="s">
        <v>48</v>
      </c>
      <c s="34" t="s">
        <v>1650</v>
      </c>
      <c s="34" t="s">
        <v>8769</v>
      </c>
      <c s="35" t="s">
        <v>5</v>
      </c>
      <c s="6" t="s">
        <v>8354</v>
      </c>
      <c s="36" t="s">
        <v>52</v>
      </c>
      <c s="37">
        <v>4</v>
      </c>
      <c s="36">
        <v>0</v>
      </c>
      <c s="36">
        <f>ROUND(G1317*H1317,6)</f>
      </c>
      <c r="L1317" s="38">
        <v>0</v>
      </c>
      <c s="32">
        <f>ROUND(ROUND(L1317,2)*ROUND(G1317,3),2)</f>
      </c>
      <c s="36" t="s">
        <v>8207</v>
      </c>
      <c>
        <f>(M1317*21)/100</f>
      </c>
      <c t="s">
        <v>27</v>
      </c>
    </row>
    <row r="1318" spans="1:5" ht="12.75">
      <c r="A1318" s="35" t="s">
        <v>54</v>
      </c>
      <c r="E1318" s="39" t="s">
        <v>8354</v>
      </c>
    </row>
    <row r="1319" spans="1:5" ht="12.75">
      <c r="A1319" s="35" t="s">
        <v>56</v>
      </c>
      <c r="E1319" s="40" t="s">
        <v>5</v>
      </c>
    </row>
    <row r="1320" spans="1:5" ht="12.75">
      <c r="A1320" t="s">
        <v>58</v>
      </c>
      <c r="E1320" s="39" t="s">
        <v>5</v>
      </c>
    </row>
    <row r="1321" spans="1:13" ht="12.75">
      <c r="A1321" t="s">
        <v>46</v>
      </c>
      <c r="C1321" s="31" t="s">
        <v>8364</v>
      </c>
      <c r="E1321" s="33" t="s">
        <v>8365</v>
      </c>
      <c r="J1321" s="32">
        <f>0</f>
      </c>
      <c s="32">
        <f>0</f>
      </c>
      <c s="32">
        <f>0+L1322+L1326+L1330+L1334+L1338</f>
      </c>
      <c s="32">
        <f>0+M1322+M1326+M1330+M1334+M1338</f>
      </c>
    </row>
    <row r="1322" spans="1:16" ht="12.75">
      <c r="A1322" t="s">
        <v>48</v>
      </c>
      <c s="34" t="s">
        <v>1654</v>
      </c>
      <c s="34" t="s">
        <v>8770</v>
      </c>
      <c s="35" t="s">
        <v>5</v>
      </c>
      <c s="6" t="s">
        <v>8367</v>
      </c>
      <c s="36" t="s">
        <v>1401</v>
      </c>
      <c s="37">
        <v>150</v>
      </c>
      <c s="36">
        <v>0</v>
      </c>
      <c s="36">
        <f>ROUND(G1322*H1322,6)</f>
      </c>
      <c r="L1322" s="38">
        <v>0</v>
      </c>
      <c s="32">
        <f>ROUND(ROUND(L1322,2)*ROUND(G1322,3),2)</f>
      </c>
      <c s="36" t="s">
        <v>8207</v>
      </c>
      <c>
        <f>(M1322*21)/100</f>
      </c>
      <c t="s">
        <v>27</v>
      </c>
    </row>
    <row r="1323" spans="1:5" ht="12.75">
      <c r="A1323" s="35" t="s">
        <v>54</v>
      </c>
      <c r="E1323" s="39" t="s">
        <v>8367</v>
      </c>
    </row>
    <row r="1324" spans="1:5" ht="12.75">
      <c r="A1324" s="35" t="s">
        <v>56</v>
      </c>
      <c r="E1324" s="40" t="s">
        <v>5</v>
      </c>
    </row>
    <row r="1325" spans="1:5" ht="12.75">
      <c r="A1325" t="s">
        <v>58</v>
      </c>
      <c r="E1325" s="39" t="s">
        <v>5</v>
      </c>
    </row>
    <row r="1326" spans="1:16" ht="12.75">
      <c r="A1326" t="s">
        <v>48</v>
      </c>
      <c s="34" t="s">
        <v>1658</v>
      </c>
      <c s="34" t="s">
        <v>8771</v>
      </c>
      <c s="35" t="s">
        <v>5</v>
      </c>
      <c s="6" t="s">
        <v>8620</v>
      </c>
      <c s="36" t="s">
        <v>52</v>
      </c>
      <c s="37">
        <v>7</v>
      </c>
      <c s="36">
        <v>0</v>
      </c>
      <c s="36">
        <f>ROUND(G1326*H1326,6)</f>
      </c>
      <c r="L1326" s="38">
        <v>0</v>
      </c>
      <c s="32">
        <f>ROUND(ROUND(L1326,2)*ROUND(G1326,3),2)</f>
      </c>
      <c s="36" t="s">
        <v>8207</v>
      </c>
      <c>
        <f>(M1326*21)/100</f>
      </c>
      <c t="s">
        <v>27</v>
      </c>
    </row>
    <row r="1327" spans="1:5" ht="12.75">
      <c r="A1327" s="35" t="s">
        <v>54</v>
      </c>
      <c r="E1327" s="39" t="s">
        <v>8620</v>
      </c>
    </row>
    <row r="1328" spans="1:5" ht="12.75">
      <c r="A1328" s="35" t="s">
        <v>56</v>
      </c>
      <c r="E1328" s="40" t="s">
        <v>5</v>
      </c>
    </row>
    <row r="1329" spans="1:5" ht="12.75">
      <c r="A1329" t="s">
        <v>58</v>
      </c>
      <c r="E1329" s="39" t="s">
        <v>5</v>
      </c>
    </row>
    <row r="1330" spans="1:16" ht="12.75">
      <c r="A1330" t="s">
        <v>48</v>
      </c>
      <c s="34" t="s">
        <v>1662</v>
      </c>
      <c s="34" t="s">
        <v>8772</v>
      </c>
      <c s="35" t="s">
        <v>5</v>
      </c>
      <c s="6" t="s">
        <v>8510</v>
      </c>
      <c s="36" t="s">
        <v>52</v>
      </c>
      <c s="37">
        <v>2</v>
      </c>
      <c s="36">
        <v>0</v>
      </c>
      <c s="36">
        <f>ROUND(G1330*H1330,6)</f>
      </c>
      <c r="L1330" s="38">
        <v>0</v>
      </c>
      <c s="32">
        <f>ROUND(ROUND(L1330,2)*ROUND(G1330,3),2)</f>
      </c>
      <c s="36" t="s">
        <v>8207</v>
      </c>
      <c>
        <f>(M1330*21)/100</f>
      </c>
      <c t="s">
        <v>27</v>
      </c>
    </row>
    <row r="1331" spans="1:5" ht="12.75">
      <c r="A1331" s="35" t="s">
        <v>54</v>
      </c>
      <c r="E1331" s="39" t="s">
        <v>8510</v>
      </c>
    </row>
    <row r="1332" spans="1:5" ht="12.75">
      <c r="A1332" s="35" t="s">
        <v>56</v>
      </c>
      <c r="E1332" s="40" t="s">
        <v>5</v>
      </c>
    </row>
    <row r="1333" spans="1:5" ht="12.75">
      <c r="A1333" t="s">
        <v>58</v>
      </c>
      <c r="E1333" s="39" t="s">
        <v>5</v>
      </c>
    </row>
    <row r="1334" spans="1:16" ht="12.75">
      <c r="A1334" t="s">
        <v>48</v>
      </c>
      <c s="34" t="s">
        <v>4428</v>
      </c>
      <c s="34" t="s">
        <v>8773</v>
      </c>
      <c s="35" t="s">
        <v>5</v>
      </c>
      <c s="6" t="s">
        <v>8371</v>
      </c>
      <c s="36" t="s">
        <v>52</v>
      </c>
      <c s="37">
        <v>5</v>
      </c>
      <c s="36">
        <v>0</v>
      </c>
      <c s="36">
        <f>ROUND(G1334*H1334,6)</f>
      </c>
      <c r="L1334" s="38">
        <v>0</v>
      </c>
      <c s="32">
        <f>ROUND(ROUND(L1334,2)*ROUND(G1334,3),2)</f>
      </c>
      <c s="36" t="s">
        <v>8207</v>
      </c>
      <c>
        <f>(M1334*21)/100</f>
      </c>
      <c t="s">
        <v>27</v>
      </c>
    </row>
    <row r="1335" spans="1:5" ht="12.75">
      <c r="A1335" s="35" t="s">
        <v>54</v>
      </c>
      <c r="E1335" s="39" t="s">
        <v>8371</v>
      </c>
    </row>
    <row r="1336" spans="1:5" ht="12.75">
      <c r="A1336" s="35" t="s">
        <v>56</v>
      </c>
      <c r="E1336" s="40" t="s">
        <v>5</v>
      </c>
    </row>
    <row r="1337" spans="1:5" ht="12.75">
      <c r="A1337" t="s">
        <v>58</v>
      </c>
      <c r="E1337" s="39" t="s">
        <v>5</v>
      </c>
    </row>
    <row r="1338" spans="1:16" ht="25.5">
      <c r="A1338" t="s">
        <v>48</v>
      </c>
      <c s="34" t="s">
        <v>4432</v>
      </c>
      <c s="34" t="s">
        <v>8774</v>
      </c>
      <c s="35" t="s">
        <v>5</v>
      </c>
      <c s="6" t="s">
        <v>8373</v>
      </c>
      <c s="36" t="s">
        <v>52</v>
      </c>
      <c s="37">
        <v>4</v>
      </c>
      <c s="36">
        <v>0</v>
      </c>
      <c s="36">
        <f>ROUND(G1338*H1338,6)</f>
      </c>
      <c r="L1338" s="38">
        <v>0</v>
      </c>
      <c s="32">
        <f>ROUND(ROUND(L1338,2)*ROUND(G1338,3),2)</f>
      </c>
      <c s="36" t="s">
        <v>8207</v>
      </c>
      <c>
        <f>(M1338*21)/100</f>
      </c>
      <c t="s">
        <v>27</v>
      </c>
    </row>
    <row r="1339" spans="1:5" ht="25.5">
      <c r="A1339" s="35" t="s">
        <v>54</v>
      </c>
      <c r="E1339" s="39" t="s">
        <v>8373</v>
      </c>
    </row>
    <row r="1340" spans="1:5" ht="12.75">
      <c r="A1340" s="35" t="s">
        <v>56</v>
      </c>
      <c r="E1340" s="40" t="s">
        <v>5</v>
      </c>
    </row>
    <row r="1341" spans="1:5" ht="12.75">
      <c r="A1341" t="s">
        <v>58</v>
      </c>
      <c r="E1341" s="39" t="s">
        <v>5</v>
      </c>
    </row>
    <row r="1342" spans="1:13" ht="12.75">
      <c r="A1342" t="s">
        <v>46</v>
      </c>
      <c r="C1342" s="31" t="s">
        <v>8374</v>
      </c>
      <c r="E1342" s="33" t="s">
        <v>8375</v>
      </c>
      <c r="J1342" s="32">
        <f>0</f>
      </c>
      <c s="32">
        <f>0</f>
      </c>
      <c s="32">
        <f>0+L1343+L1347+L1351</f>
      </c>
      <c s="32">
        <f>0+M1343+M1347+M1351</f>
      </c>
    </row>
    <row r="1343" spans="1:16" ht="25.5">
      <c r="A1343" t="s">
        <v>48</v>
      </c>
      <c s="34" t="s">
        <v>4435</v>
      </c>
      <c s="34" t="s">
        <v>8376</v>
      </c>
      <c s="35" t="s">
        <v>8704</v>
      </c>
      <c s="6" t="s">
        <v>8377</v>
      </c>
      <c s="36" t="s">
        <v>1354</v>
      </c>
      <c s="37">
        <v>163</v>
      </c>
      <c s="36">
        <v>0</v>
      </c>
      <c s="36">
        <f>ROUND(G1343*H1343,6)</f>
      </c>
      <c r="L1343" s="38">
        <v>0</v>
      </c>
      <c s="32">
        <f>ROUND(ROUND(L1343,2)*ROUND(G1343,3),2)</f>
      </c>
      <c s="36" t="s">
        <v>8204</v>
      </c>
      <c>
        <f>(M1343*21)/100</f>
      </c>
      <c t="s">
        <v>27</v>
      </c>
    </row>
    <row r="1344" spans="1:5" ht="25.5">
      <c r="A1344" s="35" t="s">
        <v>54</v>
      </c>
      <c r="E1344" s="39" t="s">
        <v>8775</v>
      </c>
    </row>
    <row r="1345" spans="1:5" ht="12.75">
      <c r="A1345" s="35" t="s">
        <v>56</v>
      </c>
      <c r="E1345" s="40" t="s">
        <v>5</v>
      </c>
    </row>
    <row r="1346" spans="1:5" ht="12.75">
      <c r="A1346" t="s">
        <v>58</v>
      </c>
      <c r="E1346" s="39" t="s">
        <v>5</v>
      </c>
    </row>
    <row r="1347" spans="1:16" ht="12.75">
      <c r="A1347" t="s">
        <v>48</v>
      </c>
      <c s="34" t="s">
        <v>4438</v>
      </c>
      <c s="34" t="s">
        <v>8776</v>
      </c>
      <c s="35" t="s">
        <v>5</v>
      </c>
      <c s="6" t="s">
        <v>8777</v>
      </c>
      <c s="36" t="s">
        <v>1354</v>
      </c>
      <c s="37">
        <v>70</v>
      </c>
      <c s="36">
        <v>0</v>
      </c>
      <c s="36">
        <f>ROUND(G1347*H1347,6)</f>
      </c>
      <c r="L1347" s="38">
        <v>0</v>
      </c>
      <c s="32">
        <f>ROUND(ROUND(L1347,2)*ROUND(G1347,3),2)</f>
      </c>
      <c s="36" t="s">
        <v>8207</v>
      </c>
      <c>
        <f>(M1347*21)/100</f>
      </c>
      <c t="s">
        <v>27</v>
      </c>
    </row>
    <row r="1348" spans="1:5" ht="63.75">
      <c r="A1348" s="35" t="s">
        <v>54</v>
      </c>
      <c r="E1348" s="39" t="s">
        <v>8381</v>
      </c>
    </row>
    <row r="1349" spans="1:5" ht="12.75">
      <c r="A1349" s="35" t="s">
        <v>56</v>
      </c>
      <c r="E1349" s="40" t="s">
        <v>5</v>
      </c>
    </row>
    <row r="1350" spans="1:5" ht="12.75">
      <c r="A1350" t="s">
        <v>58</v>
      </c>
      <c r="E1350" s="39" t="s">
        <v>5</v>
      </c>
    </row>
    <row r="1351" spans="1:16" ht="12.75">
      <c r="A1351" t="s">
        <v>48</v>
      </c>
      <c s="34" t="s">
        <v>4441</v>
      </c>
      <c s="34" t="s">
        <v>8778</v>
      </c>
      <c s="35" t="s">
        <v>5</v>
      </c>
      <c s="6" t="s">
        <v>8723</v>
      </c>
      <c s="36" t="s">
        <v>1354</v>
      </c>
      <c s="37">
        <v>93</v>
      </c>
      <c s="36">
        <v>0</v>
      </c>
      <c s="36">
        <f>ROUND(G1351*H1351,6)</f>
      </c>
      <c r="L1351" s="38">
        <v>0</v>
      </c>
      <c s="32">
        <f>ROUND(ROUND(L1351,2)*ROUND(G1351,3),2)</f>
      </c>
      <c s="36" t="s">
        <v>8207</v>
      </c>
      <c>
        <f>(M1351*21)/100</f>
      </c>
      <c t="s">
        <v>27</v>
      </c>
    </row>
    <row r="1352" spans="1:5" ht="63.75">
      <c r="A1352" s="35" t="s">
        <v>54</v>
      </c>
      <c r="E1352" s="39" t="s">
        <v>8381</v>
      </c>
    </row>
    <row r="1353" spans="1:5" ht="12.75">
      <c r="A1353" s="35" t="s">
        <v>56</v>
      </c>
      <c r="E1353" s="40" t="s">
        <v>5</v>
      </c>
    </row>
    <row r="1354" spans="1:5" ht="12.75">
      <c r="A1354" t="s">
        <v>58</v>
      </c>
      <c r="E1354" s="39" t="s">
        <v>5</v>
      </c>
    </row>
    <row r="1355" spans="1:13" ht="12.75">
      <c r="A1355" t="s">
        <v>46</v>
      </c>
      <c r="C1355" s="31" t="s">
        <v>8386</v>
      </c>
      <c r="E1355" s="33" t="s">
        <v>8387</v>
      </c>
      <c r="J1355" s="32">
        <f>0</f>
      </c>
      <c s="32">
        <f>0</f>
      </c>
      <c s="32">
        <f>0+L1356+L1360+L1364+L1368+L1372</f>
      </c>
      <c s="32">
        <f>0+M1356+M1360+M1364+M1368+M1372</f>
      </c>
    </row>
    <row r="1356" spans="1:16" ht="12.75">
      <c r="A1356" t="s">
        <v>48</v>
      </c>
      <c s="34" t="s">
        <v>4444</v>
      </c>
      <c s="34" t="s">
        <v>8779</v>
      </c>
      <c s="35" t="s">
        <v>5</v>
      </c>
      <c s="6" t="s">
        <v>8389</v>
      </c>
      <c s="36" t="s">
        <v>201</v>
      </c>
      <c s="37">
        <v>1</v>
      </c>
      <c s="36">
        <v>0</v>
      </c>
      <c s="36">
        <f>ROUND(G1356*H1356,6)</f>
      </c>
      <c r="L1356" s="38">
        <v>0</v>
      </c>
      <c s="32">
        <f>ROUND(ROUND(L1356,2)*ROUND(G1356,3),2)</f>
      </c>
      <c s="36" t="s">
        <v>8207</v>
      </c>
      <c>
        <f>(M1356*21)/100</f>
      </c>
      <c t="s">
        <v>27</v>
      </c>
    </row>
    <row r="1357" spans="1:5" ht="12.75">
      <c r="A1357" s="35" t="s">
        <v>54</v>
      </c>
      <c r="E1357" s="39" t="s">
        <v>8389</v>
      </c>
    </row>
    <row r="1358" spans="1:5" ht="12.75">
      <c r="A1358" s="35" t="s">
        <v>56</v>
      </c>
      <c r="E1358" s="40" t="s">
        <v>5</v>
      </c>
    </row>
    <row r="1359" spans="1:5" ht="12.75">
      <c r="A1359" t="s">
        <v>58</v>
      </c>
      <c r="E1359" s="39" t="s">
        <v>5</v>
      </c>
    </row>
    <row r="1360" spans="1:16" ht="12.75">
      <c r="A1360" t="s">
        <v>48</v>
      </c>
      <c s="34" t="s">
        <v>4447</v>
      </c>
      <c s="34" t="s">
        <v>8780</v>
      </c>
      <c s="35" t="s">
        <v>5</v>
      </c>
      <c s="6" t="s">
        <v>8391</v>
      </c>
      <c s="36" t="s">
        <v>52</v>
      </c>
      <c s="37">
        <v>10</v>
      </c>
      <c s="36">
        <v>0</v>
      </c>
      <c s="36">
        <f>ROUND(G1360*H1360,6)</f>
      </c>
      <c r="L1360" s="38">
        <v>0</v>
      </c>
      <c s="32">
        <f>ROUND(ROUND(L1360,2)*ROUND(G1360,3),2)</f>
      </c>
      <c s="36" t="s">
        <v>8207</v>
      </c>
      <c>
        <f>(M1360*21)/100</f>
      </c>
      <c t="s">
        <v>27</v>
      </c>
    </row>
    <row r="1361" spans="1:5" ht="12.75">
      <c r="A1361" s="35" t="s">
        <v>54</v>
      </c>
      <c r="E1361" s="39" t="s">
        <v>8391</v>
      </c>
    </row>
    <row r="1362" spans="1:5" ht="12.75">
      <c r="A1362" s="35" t="s">
        <v>56</v>
      </c>
      <c r="E1362" s="40" t="s">
        <v>5</v>
      </c>
    </row>
    <row r="1363" spans="1:5" ht="12.75">
      <c r="A1363" t="s">
        <v>58</v>
      </c>
      <c r="E1363" s="39" t="s">
        <v>5</v>
      </c>
    </row>
    <row r="1364" spans="1:16" ht="12.75">
      <c r="A1364" t="s">
        <v>48</v>
      </c>
      <c s="34" t="s">
        <v>4450</v>
      </c>
      <c s="34" t="s">
        <v>8781</v>
      </c>
      <c s="35" t="s">
        <v>5</v>
      </c>
      <c s="6" t="s">
        <v>8393</v>
      </c>
      <c s="36" t="s">
        <v>201</v>
      </c>
      <c s="37">
        <v>1</v>
      </c>
      <c s="36">
        <v>0</v>
      </c>
      <c s="36">
        <f>ROUND(G1364*H1364,6)</f>
      </c>
      <c r="L1364" s="38">
        <v>0</v>
      </c>
      <c s="32">
        <f>ROUND(ROUND(L1364,2)*ROUND(G1364,3),2)</f>
      </c>
      <c s="36" t="s">
        <v>8207</v>
      </c>
      <c>
        <f>(M1364*21)/100</f>
      </c>
      <c t="s">
        <v>27</v>
      </c>
    </row>
    <row r="1365" spans="1:5" ht="12.75">
      <c r="A1365" s="35" t="s">
        <v>54</v>
      </c>
      <c r="E1365" s="39" t="s">
        <v>8393</v>
      </c>
    </row>
    <row r="1366" spans="1:5" ht="12.75">
      <c r="A1366" s="35" t="s">
        <v>56</v>
      </c>
      <c r="E1366" s="40" t="s">
        <v>5</v>
      </c>
    </row>
    <row r="1367" spans="1:5" ht="12.75">
      <c r="A1367" t="s">
        <v>58</v>
      </c>
      <c r="E1367" s="39" t="s">
        <v>5</v>
      </c>
    </row>
    <row r="1368" spans="1:16" ht="12.75">
      <c r="A1368" t="s">
        <v>48</v>
      </c>
      <c s="34" t="s">
        <v>4453</v>
      </c>
      <c s="34" t="s">
        <v>8782</v>
      </c>
      <c s="35" t="s">
        <v>5</v>
      </c>
      <c s="6" t="s">
        <v>8395</v>
      </c>
      <c s="36" t="s">
        <v>52</v>
      </c>
      <c s="37">
        <v>1</v>
      </c>
      <c s="36">
        <v>0</v>
      </c>
      <c s="36">
        <f>ROUND(G1368*H1368,6)</f>
      </c>
      <c r="L1368" s="38">
        <v>0</v>
      </c>
      <c s="32">
        <f>ROUND(ROUND(L1368,2)*ROUND(G1368,3),2)</f>
      </c>
      <c s="36" t="s">
        <v>8207</v>
      </c>
      <c>
        <f>(M1368*21)/100</f>
      </c>
      <c t="s">
        <v>27</v>
      </c>
    </row>
    <row r="1369" spans="1:5" ht="12.75">
      <c r="A1369" s="35" t="s">
        <v>54</v>
      </c>
      <c r="E1369" s="39" t="s">
        <v>8395</v>
      </c>
    </row>
    <row r="1370" spans="1:5" ht="12.75">
      <c r="A1370" s="35" t="s">
        <v>56</v>
      </c>
      <c r="E1370" s="40" t="s">
        <v>5</v>
      </c>
    </row>
    <row r="1371" spans="1:5" ht="12.75">
      <c r="A1371" t="s">
        <v>58</v>
      </c>
      <c r="E1371" s="39" t="s">
        <v>5</v>
      </c>
    </row>
    <row r="1372" spans="1:16" ht="12.75">
      <c r="A1372" t="s">
        <v>48</v>
      </c>
      <c s="34" t="s">
        <v>4456</v>
      </c>
      <c s="34" t="s">
        <v>8783</v>
      </c>
      <c s="35" t="s">
        <v>5</v>
      </c>
      <c s="6" t="s">
        <v>8397</v>
      </c>
      <c s="36" t="s">
        <v>52</v>
      </c>
      <c s="37">
        <v>1</v>
      </c>
      <c s="36">
        <v>0</v>
      </c>
      <c s="36">
        <f>ROUND(G1372*H1372,6)</f>
      </c>
      <c r="L1372" s="38">
        <v>0</v>
      </c>
      <c s="32">
        <f>ROUND(ROUND(L1372,2)*ROUND(G1372,3),2)</f>
      </c>
      <c s="36" t="s">
        <v>8207</v>
      </c>
      <c>
        <f>(M1372*21)/100</f>
      </c>
      <c t="s">
        <v>27</v>
      </c>
    </row>
    <row r="1373" spans="1:5" ht="12.75">
      <c r="A1373" s="35" t="s">
        <v>54</v>
      </c>
      <c r="E1373" s="39" t="s">
        <v>8397</v>
      </c>
    </row>
    <row r="1374" spans="1:5" ht="12.75">
      <c r="A1374" s="35" t="s">
        <v>56</v>
      </c>
      <c r="E1374" s="40" t="s">
        <v>5</v>
      </c>
    </row>
    <row r="1375" spans="1:5" ht="12.75">
      <c r="A1375" t="s">
        <v>58</v>
      </c>
      <c r="E1375" s="39" t="s">
        <v>5</v>
      </c>
    </row>
    <row r="1376" spans="1:13" ht="12.75">
      <c r="A1376" t="s">
        <v>46</v>
      </c>
      <c r="C1376" s="31" t="s">
        <v>8398</v>
      </c>
      <c r="E1376" s="33" t="s">
        <v>8399</v>
      </c>
      <c r="J1376" s="32">
        <f>0</f>
      </c>
      <c s="32">
        <f>0</f>
      </c>
      <c s="32">
        <f>0+L1377+L1381+L1385+L1389</f>
      </c>
      <c s="32">
        <f>0+M1377+M1381+M1385+M1389</f>
      </c>
    </row>
    <row r="1377" spans="1:16" ht="12.75">
      <c r="A1377" t="s">
        <v>48</v>
      </c>
      <c s="34" t="s">
        <v>4459</v>
      </c>
      <c s="34" t="s">
        <v>8784</v>
      </c>
      <c s="35" t="s">
        <v>5</v>
      </c>
      <c s="6" t="s">
        <v>8401</v>
      </c>
      <c s="36" t="s">
        <v>201</v>
      </c>
      <c s="37">
        <v>1</v>
      </c>
      <c s="36">
        <v>0</v>
      </c>
      <c s="36">
        <f>ROUND(G1377*H1377,6)</f>
      </c>
      <c r="L1377" s="38">
        <v>0</v>
      </c>
      <c s="32">
        <f>ROUND(ROUND(L1377,2)*ROUND(G1377,3),2)</f>
      </c>
      <c s="36" t="s">
        <v>8207</v>
      </c>
      <c>
        <f>(M1377*21)/100</f>
      </c>
      <c t="s">
        <v>27</v>
      </c>
    </row>
    <row r="1378" spans="1:5" ht="12.75">
      <c r="A1378" s="35" t="s">
        <v>54</v>
      </c>
      <c r="E1378" s="39" t="s">
        <v>8401</v>
      </c>
    </row>
    <row r="1379" spans="1:5" ht="12.75">
      <c r="A1379" s="35" t="s">
        <v>56</v>
      </c>
      <c r="E1379" s="40" t="s">
        <v>5</v>
      </c>
    </row>
    <row r="1380" spans="1:5" ht="12.75">
      <c r="A1380" t="s">
        <v>58</v>
      </c>
      <c r="E1380" s="39" t="s">
        <v>5</v>
      </c>
    </row>
    <row r="1381" spans="1:16" ht="12.75">
      <c r="A1381" t="s">
        <v>48</v>
      </c>
      <c s="34" t="s">
        <v>4462</v>
      </c>
      <c s="34" t="s">
        <v>8785</v>
      </c>
      <c s="35" t="s">
        <v>5</v>
      </c>
      <c s="6" t="s">
        <v>8403</v>
      </c>
      <c s="36" t="s">
        <v>201</v>
      </c>
      <c s="37">
        <v>1</v>
      </c>
      <c s="36">
        <v>0</v>
      </c>
      <c s="36">
        <f>ROUND(G1381*H1381,6)</f>
      </c>
      <c r="L1381" s="38">
        <v>0</v>
      </c>
      <c s="32">
        <f>ROUND(ROUND(L1381,2)*ROUND(G1381,3),2)</f>
      </c>
      <c s="36" t="s">
        <v>8207</v>
      </c>
      <c>
        <f>(M1381*21)/100</f>
      </c>
      <c t="s">
        <v>27</v>
      </c>
    </row>
    <row r="1382" spans="1:5" ht="12.75">
      <c r="A1382" s="35" t="s">
        <v>54</v>
      </c>
      <c r="E1382" s="39" t="s">
        <v>8403</v>
      </c>
    </row>
    <row r="1383" spans="1:5" ht="12.75">
      <c r="A1383" s="35" t="s">
        <v>56</v>
      </c>
      <c r="E1383" s="40" t="s">
        <v>5</v>
      </c>
    </row>
    <row r="1384" spans="1:5" ht="12.75">
      <c r="A1384" t="s">
        <v>58</v>
      </c>
      <c r="E1384" s="39" t="s">
        <v>5</v>
      </c>
    </row>
    <row r="1385" spans="1:16" ht="12.75">
      <c r="A1385" t="s">
        <v>48</v>
      </c>
      <c s="34" t="s">
        <v>4466</v>
      </c>
      <c s="34" t="s">
        <v>8786</v>
      </c>
      <c s="35" t="s">
        <v>5</v>
      </c>
      <c s="6" t="s">
        <v>8405</v>
      </c>
      <c s="36" t="s">
        <v>215</v>
      </c>
      <c s="37">
        <v>50</v>
      </c>
      <c s="36">
        <v>0</v>
      </c>
      <c s="36">
        <f>ROUND(G1385*H1385,6)</f>
      </c>
      <c r="L1385" s="38">
        <v>0</v>
      </c>
      <c s="32">
        <f>ROUND(ROUND(L1385,2)*ROUND(G1385,3),2)</f>
      </c>
      <c s="36" t="s">
        <v>8207</v>
      </c>
      <c>
        <f>(M1385*21)/100</f>
      </c>
      <c t="s">
        <v>27</v>
      </c>
    </row>
    <row r="1386" spans="1:5" ht="12.75">
      <c r="A1386" s="35" t="s">
        <v>54</v>
      </c>
      <c r="E1386" s="39" t="s">
        <v>8405</v>
      </c>
    </row>
    <row r="1387" spans="1:5" ht="12.75">
      <c r="A1387" s="35" t="s">
        <v>56</v>
      </c>
      <c r="E1387" s="40" t="s">
        <v>5</v>
      </c>
    </row>
    <row r="1388" spans="1:5" ht="12.75">
      <c r="A1388" t="s">
        <v>58</v>
      </c>
      <c r="E1388" s="39" t="s">
        <v>5</v>
      </c>
    </row>
    <row r="1389" spans="1:16" ht="12.75">
      <c r="A1389" t="s">
        <v>48</v>
      </c>
      <c s="34" t="s">
        <v>4469</v>
      </c>
      <c s="34" t="s">
        <v>8787</v>
      </c>
      <c s="35" t="s">
        <v>5</v>
      </c>
      <c s="6" t="s">
        <v>8407</v>
      </c>
      <c s="36" t="s">
        <v>52</v>
      </c>
      <c s="37">
        <v>1</v>
      </c>
      <c s="36">
        <v>0</v>
      </c>
      <c s="36">
        <f>ROUND(G1389*H1389,6)</f>
      </c>
      <c r="L1389" s="38">
        <v>0</v>
      </c>
      <c s="32">
        <f>ROUND(ROUND(L1389,2)*ROUND(G1389,3),2)</f>
      </c>
      <c s="36" t="s">
        <v>8207</v>
      </c>
      <c>
        <f>(M1389*21)/100</f>
      </c>
      <c t="s">
        <v>27</v>
      </c>
    </row>
    <row r="1390" spans="1:5" ht="12.75">
      <c r="A1390" s="35" t="s">
        <v>54</v>
      </c>
      <c r="E1390" s="39" t="s">
        <v>8549</v>
      </c>
    </row>
    <row r="1391" spans="1:5" ht="12.75">
      <c r="A1391" s="35" t="s">
        <v>56</v>
      </c>
      <c r="E1391" s="40" t="s">
        <v>5</v>
      </c>
    </row>
    <row r="1392" spans="1:5" ht="12.75">
      <c r="A1392" t="s">
        <v>58</v>
      </c>
      <c r="E1392" s="39" t="s">
        <v>5</v>
      </c>
    </row>
    <row r="1393" spans="1:13" ht="12.75">
      <c r="A1393" t="s">
        <v>8197</v>
      </c>
      <c r="C1393" s="31" t="s">
        <v>8788</v>
      </c>
      <c r="E1393" s="33" t="s">
        <v>8789</v>
      </c>
      <c r="J1393" s="32">
        <f>0+J1394+J1399+J1412+J1437+J1446</f>
      </c>
      <c s="32">
        <f>0+K1394+K1399+K1412+K1437+K1446</f>
      </c>
      <c s="32">
        <f>0+L1394+L1399+L1412+L1437+L1446</f>
      </c>
      <c s="32">
        <f>0+M1394+M1399+M1412+M1437+M1446</f>
      </c>
    </row>
    <row r="1394" spans="1:13" ht="12.75">
      <c r="A1394" t="s">
        <v>46</v>
      </c>
      <c r="C1394" s="31" t="s">
        <v>8248</v>
      </c>
      <c r="E1394" s="33" t="s">
        <v>8249</v>
      </c>
      <c r="J1394" s="32">
        <f>0</f>
      </c>
      <c s="32">
        <f>0</f>
      </c>
      <c s="32">
        <f>0+L1395</f>
      </c>
      <c s="32">
        <f>0+M1395</f>
      </c>
    </row>
    <row r="1395" spans="1:16" ht="12.75">
      <c r="A1395" t="s">
        <v>48</v>
      </c>
      <c s="34" t="s">
        <v>4472</v>
      </c>
      <c s="34" t="s">
        <v>8790</v>
      </c>
      <c s="35" t="s">
        <v>5</v>
      </c>
      <c s="6" t="s">
        <v>8791</v>
      </c>
      <c s="36" t="s">
        <v>52</v>
      </c>
      <c s="37">
        <v>1</v>
      </c>
      <c s="36">
        <v>0</v>
      </c>
      <c s="36">
        <f>ROUND(G1395*H1395,6)</f>
      </c>
      <c r="L1395" s="38">
        <v>0</v>
      </c>
      <c s="32">
        <f>ROUND(ROUND(L1395,2)*ROUND(G1395,3),2)</f>
      </c>
      <c s="36" t="s">
        <v>8207</v>
      </c>
      <c>
        <f>(M1395*21)/100</f>
      </c>
      <c t="s">
        <v>27</v>
      </c>
    </row>
    <row r="1396" spans="1:5" ht="38.25">
      <c r="A1396" s="35" t="s">
        <v>54</v>
      </c>
      <c r="E1396" s="39" t="s">
        <v>8252</v>
      </c>
    </row>
    <row r="1397" spans="1:5" ht="12.75">
      <c r="A1397" s="35" t="s">
        <v>56</v>
      </c>
      <c r="E1397" s="40" t="s">
        <v>5</v>
      </c>
    </row>
    <row r="1398" spans="1:5" ht="12.75">
      <c r="A1398" t="s">
        <v>58</v>
      </c>
      <c r="E1398" s="39" t="s">
        <v>5</v>
      </c>
    </row>
    <row r="1399" spans="1:13" ht="12.75">
      <c r="A1399" t="s">
        <v>46</v>
      </c>
      <c r="C1399" s="31" t="s">
        <v>8283</v>
      </c>
      <c r="E1399" s="33" t="s">
        <v>8284</v>
      </c>
      <c r="J1399" s="32">
        <f>0</f>
      </c>
      <c s="32">
        <f>0</f>
      </c>
      <c s="32">
        <f>0+L1400+L1404+L1408</f>
      </c>
      <c s="32">
        <f>0+M1400+M1404+M1408</f>
      </c>
    </row>
    <row r="1400" spans="1:16" ht="12.75">
      <c r="A1400" t="s">
        <v>48</v>
      </c>
      <c s="34" t="s">
        <v>4475</v>
      </c>
      <c s="34" t="s">
        <v>8792</v>
      </c>
      <c s="35" t="s">
        <v>5</v>
      </c>
      <c s="6" t="s">
        <v>8793</v>
      </c>
      <c s="36" t="s">
        <v>1354</v>
      </c>
      <c s="37">
        <v>80</v>
      </c>
      <c s="36">
        <v>0</v>
      </c>
      <c s="36">
        <f>ROUND(G1400*H1400,6)</f>
      </c>
      <c r="L1400" s="38">
        <v>0</v>
      </c>
      <c s="32">
        <f>ROUND(ROUND(L1400,2)*ROUND(G1400,3),2)</f>
      </c>
      <c s="36" t="s">
        <v>8207</v>
      </c>
      <c>
        <f>(M1400*21)/100</f>
      </c>
      <c t="s">
        <v>27</v>
      </c>
    </row>
    <row r="1401" spans="1:5" ht="12.75">
      <c r="A1401" s="35" t="s">
        <v>54</v>
      </c>
      <c r="E1401" s="39" t="s">
        <v>8793</v>
      </c>
    </row>
    <row r="1402" spans="1:5" ht="12.75">
      <c r="A1402" s="35" t="s">
        <v>56</v>
      </c>
      <c r="E1402" s="40" t="s">
        <v>5</v>
      </c>
    </row>
    <row r="1403" spans="1:5" ht="12.75">
      <c r="A1403" t="s">
        <v>58</v>
      </c>
      <c r="E1403" s="39" t="s">
        <v>5</v>
      </c>
    </row>
    <row r="1404" spans="1:16" ht="12.75">
      <c r="A1404" t="s">
        <v>48</v>
      </c>
      <c s="34" t="s">
        <v>4478</v>
      </c>
      <c s="34" t="s">
        <v>8285</v>
      </c>
      <c s="35" t="s">
        <v>8704</v>
      </c>
      <c s="6" t="s">
        <v>8286</v>
      </c>
      <c s="36" t="s">
        <v>163</v>
      </c>
      <c s="37">
        <v>35</v>
      </c>
      <c s="36">
        <v>0</v>
      </c>
      <c s="36">
        <f>ROUND(G1404*H1404,6)</f>
      </c>
      <c r="L1404" s="38">
        <v>0</v>
      </c>
      <c s="32">
        <f>ROUND(ROUND(L1404,2)*ROUND(G1404,3),2)</f>
      </c>
      <c s="36" t="s">
        <v>8204</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4481</v>
      </c>
      <c s="34" t="s">
        <v>8287</v>
      </c>
      <c s="35" t="s">
        <v>8704</v>
      </c>
      <c s="6" t="s">
        <v>8288</v>
      </c>
      <c s="36" t="s">
        <v>163</v>
      </c>
      <c s="37">
        <v>35</v>
      </c>
      <c s="36">
        <v>0</v>
      </c>
      <c s="36">
        <f>ROUND(G1408*H1408,6)</f>
      </c>
      <c r="L1408" s="38">
        <v>0</v>
      </c>
      <c s="32">
        <f>ROUND(ROUND(L1408,2)*ROUND(G1408,3),2)</f>
      </c>
      <c s="36" t="s">
        <v>8204</v>
      </c>
      <c>
        <f>(M1408*21)/100</f>
      </c>
      <c t="s">
        <v>27</v>
      </c>
    </row>
    <row r="1409" spans="1:5" ht="102">
      <c r="A1409" s="35" t="s">
        <v>54</v>
      </c>
      <c r="E1409" s="39" t="s">
        <v>8794</v>
      </c>
    </row>
    <row r="1410" spans="1:5" ht="25.5">
      <c r="A1410" s="35" t="s">
        <v>56</v>
      </c>
      <c r="E1410" s="40" t="s">
        <v>8795</v>
      </c>
    </row>
    <row r="1411" spans="1:5" ht="12.75">
      <c r="A1411" t="s">
        <v>58</v>
      </c>
      <c r="E1411" s="39" t="s">
        <v>5</v>
      </c>
    </row>
    <row r="1412" spans="1:13" ht="12.75">
      <c r="A1412" t="s">
        <v>46</v>
      </c>
      <c r="C1412" s="31" t="s">
        <v>8364</v>
      </c>
      <c r="E1412" s="33" t="s">
        <v>8365</v>
      </c>
      <c r="J1412" s="32">
        <f>0</f>
      </c>
      <c s="32">
        <f>0</f>
      </c>
      <c s="32">
        <f>0+L1413+L1417+L1421+L1425+L1429+L1433</f>
      </c>
      <c s="32">
        <f>0+M1413+M1417+M1421+M1425+M1429+M1433</f>
      </c>
    </row>
    <row r="1413" spans="1:16" ht="12.75">
      <c r="A1413" t="s">
        <v>48</v>
      </c>
      <c s="34" t="s">
        <v>4484</v>
      </c>
      <c s="34" t="s">
        <v>8796</v>
      </c>
      <c s="35" t="s">
        <v>5</v>
      </c>
      <c s="6" t="s">
        <v>8367</v>
      </c>
      <c s="36" t="s">
        <v>1401</v>
      </c>
      <c s="37">
        <v>50</v>
      </c>
      <c s="36">
        <v>0</v>
      </c>
      <c s="36">
        <f>ROUND(G1413*H1413,6)</f>
      </c>
      <c r="L1413" s="38">
        <v>0</v>
      </c>
      <c s="32">
        <f>ROUND(ROUND(L1413,2)*ROUND(G1413,3),2)</f>
      </c>
      <c s="36" t="s">
        <v>8207</v>
      </c>
      <c>
        <f>(M1413*21)/100</f>
      </c>
      <c t="s">
        <v>27</v>
      </c>
    </row>
    <row r="1414" spans="1:5" ht="12.75">
      <c r="A1414" s="35" t="s">
        <v>54</v>
      </c>
      <c r="E1414" s="39" t="s">
        <v>8367</v>
      </c>
    </row>
    <row r="1415" spans="1:5" ht="12.75">
      <c r="A1415" s="35" t="s">
        <v>56</v>
      </c>
      <c r="E1415" s="40" t="s">
        <v>5</v>
      </c>
    </row>
    <row r="1416" spans="1:5" ht="12.75">
      <c r="A1416" t="s">
        <v>58</v>
      </c>
      <c r="E1416" s="39" t="s">
        <v>5</v>
      </c>
    </row>
    <row r="1417" spans="1:16" ht="12.75">
      <c r="A1417" t="s">
        <v>48</v>
      </c>
      <c s="34" t="s">
        <v>4487</v>
      </c>
      <c s="34" t="s">
        <v>8797</v>
      </c>
      <c s="35" t="s">
        <v>5</v>
      </c>
      <c s="6" t="s">
        <v>8798</v>
      </c>
      <c s="36" t="s">
        <v>52</v>
      </c>
      <c s="37">
        <v>2</v>
      </c>
      <c s="36">
        <v>0</v>
      </c>
      <c s="36">
        <f>ROUND(G1417*H1417,6)</f>
      </c>
      <c r="L1417" s="38">
        <v>0</v>
      </c>
      <c s="32">
        <f>ROUND(ROUND(L1417,2)*ROUND(G1417,3),2)</f>
      </c>
      <c s="36" t="s">
        <v>8207</v>
      </c>
      <c>
        <f>(M1417*21)/100</f>
      </c>
      <c t="s">
        <v>27</v>
      </c>
    </row>
    <row r="1418" spans="1:5" ht="12.75">
      <c r="A1418" s="35" t="s">
        <v>54</v>
      </c>
      <c r="E1418" s="39" t="s">
        <v>8798</v>
      </c>
    </row>
    <row r="1419" spans="1:5" ht="12.75">
      <c r="A1419" s="35" t="s">
        <v>56</v>
      </c>
      <c r="E1419" s="40" t="s">
        <v>5</v>
      </c>
    </row>
    <row r="1420" spans="1:5" ht="12.75">
      <c r="A1420" t="s">
        <v>58</v>
      </c>
      <c r="E1420" s="39" t="s">
        <v>5</v>
      </c>
    </row>
    <row r="1421" spans="1:16" ht="12.75">
      <c r="A1421" t="s">
        <v>48</v>
      </c>
      <c s="34" t="s">
        <v>4490</v>
      </c>
      <c s="34" t="s">
        <v>8799</v>
      </c>
      <c s="35" t="s">
        <v>5</v>
      </c>
      <c s="6" t="s">
        <v>8800</v>
      </c>
      <c s="36" t="s">
        <v>52</v>
      </c>
      <c s="37">
        <v>2</v>
      </c>
      <c s="36">
        <v>0</v>
      </c>
      <c s="36">
        <f>ROUND(G1421*H1421,6)</f>
      </c>
      <c r="L1421" s="38">
        <v>0</v>
      </c>
      <c s="32">
        <f>ROUND(ROUND(L1421,2)*ROUND(G1421,3),2)</f>
      </c>
      <c s="36" t="s">
        <v>8207</v>
      </c>
      <c>
        <f>(M1421*21)/100</f>
      </c>
      <c t="s">
        <v>27</v>
      </c>
    </row>
    <row r="1422" spans="1:5" ht="12.75">
      <c r="A1422" s="35" t="s">
        <v>54</v>
      </c>
      <c r="E1422" s="39" t="s">
        <v>8800</v>
      </c>
    </row>
    <row r="1423" spans="1:5" ht="12.75">
      <c r="A1423" s="35" t="s">
        <v>56</v>
      </c>
      <c r="E1423" s="40" t="s">
        <v>5</v>
      </c>
    </row>
    <row r="1424" spans="1:5" ht="12.75">
      <c r="A1424" t="s">
        <v>58</v>
      </c>
      <c r="E1424" s="39" t="s">
        <v>5</v>
      </c>
    </row>
    <row r="1425" spans="1:16" ht="12.75">
      <c r="A1425" t="s">
        <v>48</v>
      </c>
      <c s="34" t="s">
        <v>4493</v>
      </c>
      <c s="34" t="s">
        <v>8801</v>
      </c>
      <c s="35" t="s">
        <v>5</v>
      </c>
      <c s="6" t="s">
        <v>8802</v>
      </c>
      <c s="36" t="s">
        <v>52</v>
      </c>
      <c s="37">
        <v>2</v>
      </c>
      <c s="36">
        <v>0</v>
      </c>
      <c s="36">
        <f>ROUND(G1425*H1425,6)</f>
      </c>
      <c r="L1425" s="38">
        <v>0</v>
      </c>
      <c s="32">
        <f>ROUND(ROUND(L1425,2)*ROUND(G1425,3),2)</f>
      </c>
      <c s="36" t="s">
        <v>8207</v>
      </c>
      <c>
        <f>(M1425*21)/100</f>
      </c>
      <c t="s">
        <v>27</v>
      </c>
    </row>
    <row r="1426" spans="1:5" ht="12.75">
      <c r="A1426" s="35" t="s">
        <v>54</v>
      </c>
      <c r="E1426" s="39" t="s">
        <v>8802</v>
      </c>
    </row>
    <row r="1427" spans="1:5" ht="12.75">
      <c r="A1427" s="35" t="s">
        <v>56</v>
      </c>
      <c r="E1427" s="40" t="s">
        <v>5</v>
      </c>
    </row>
    <row r="1428" spans="1:5" ht="12.75">
      <c r="A1428" t="s">
        <v>58</v>
      </c>
      <c r="E1428" s="39" t="s">
        <v>5</v>
      </c>
    </row>
    <row r="1429" spans="1:16" ht="12.75">
      <c r="A1429" t="s">
        <v>48</v>
      </c>
      <c s="34" t="s">
        <v>4497</v>
      </c>
      <c s="34" t="s">
        <v>8803</v>
      </c>
      <c s="35" t="s">
        <v>5</v>
      </c>
      <c s="6" t="s">
        <v>8371</v>
      </c>
      <c s="36" t="s">
        <v>52</v>
      </c>
      <c s="37">
        <v>5</v>
      </c>
      <c s="36">
        <v>0</v>
      </c>
      <c s="36">
        <f>ROUND(G1429*H1429,6)</f>
      </c>
      <c r="L1429" s="38">
        <v>0</v>
      </c>
      <c s="32">
        <f>ROUND(ROUND(L1429,2)*ROUND(G1429,3),2)</f>
      </c>
      <c s="36" t="s">
        <v>8207</v>
      </c>
      <c>
        <f>(M1429*21)/100</f>
      </c>
      <c t="s">
        <v>27</v>
      </c>
    </row>
    <row r="1430" spans="1:5" ht="12.75">
      <c r="A1430" s="35" t="s">
        <v>54</v>
      </c>
      <c r="E1430" s="39" t="s">
        <v>8371</v>
      </c>
    </row>
    <row r="1431" spans="1:5" ht="12.75">
      <c r="A1431" s="35" t="s">
        <v>56</v>
      </c>
      <c r="E1431" s="40" t="s">
        <v>5</v>
      </c>
    </row>
    <row r="1432" spans="1:5" ht="12.75">
      <c r="A1432" t="s">
        <v>58</v>
      </c>
      <c r="E1432" s="39" t="s">
        <v>5</v>
      </c>
    </row>
    <row r="1433" spans="1:16" ht="25.5">
      <c r="A1433" t="s">
        <v>48</v>
      </c>
      <c s="34" t="s">
        <v>4500</v>
      </c>
      <c s="34" t="s">
        <v>8804</v>
      </c>
      <c s="35" t="s">
        <v>5</v>
      </c>
      <c s="6" t="s">
        <v>8373</v>
      </c>
      <c s="36" t="s">
        <v>52</v>
      </c>
      <c s="37">
        <v>1</v>
      </c>
      <c s="36">
        <v>0</v>
      </c>
      <c s="36">
        <f>ROUND(G1433*H1433,6)</f>
      </c>
      <c r="L1433" s="38">
        <v>0</v>
      </c>
      <c s="32">
        <f>ROUND(ROUND(L1433,2)*ROUND(G1433,3),2)</f>
      </c>
      <c s="36" t="s">
        <v>8207</v>
      </c>
      <c>
        <f>(M1433*21)/100</f>
      </c>
      <c t="s">
        <v>27</v>
      </c>
    </row>
    <row r="1434" spans="1:5" ht="25.5">
      <c r="A1434" s="35" t="s">
        <v>54</v>
      </c>
      <c r="E1434" s="39" t="s">
        <v>8373</v>
      </c>
    </row>
    <row r="1435" spans="1:5" ht="12.75">
      <c r="A1435" s="35" t="s">
        <v>56</v>
      </c>
      <c r="E1435" s="40" t="s">
        <v>5</v>
      </c>
    </row>
    <row r="1436" spans="1:5" ht="12.75">
      <c r="A1436" t="s">
        <v>58</v>
      </c>
      <c r="E1436" s="39" t="s">
        <v>5</v>
      </c>
    </row>
    <row r="1437" spans="1:13" ht="12.75">
      <c r="A1437" t="s">
        <v>46</v>
      </c>
      <c r="C1437" s="31" t="s">
        <v>8374</v>
      </c>
      <c r="E1437" s="33" t="s">
        <v>8375</v>
      </c>
      <c r="J1437" s="32">
        <f>0</f>
      </c>
      <c s="32">
        <f>0</f>
      </c>
      <c s="32">
        <f>0+L1438+L1442</f>
      </c>
      <c s="32">
        <f>0+M1438+M1442</f>
      </c>
    </row>
    <row r="1438" spans="1:16" ht="25.5">
      <c r="A1438" t="s">
        <v>48</v>
      </c>
      <c s="34" t="s">
        <v>4503</v>
      </c>
      <c s="34" t="s">
        <v>8376</v>
      </c>
      <c s="35" t="s">
        <v>8760</v>
      </c>
      <c s="6" t="s">
        <v>8377</v>
      </c>
      <c s="36" t="s">
        <v>1354</v>
      </c>
      <c s="37">
        <v>127</v>
      </c>
      <c s="36">
        <v>0</v>
      </c>
      <c s="36">
        <f>ROUND(G1438*H1438,6)</f>
      </c>
      <c r="L1438" s="38">
        <v>0</v>
      </c>
      <c s="32">
        <f>ROUND(ROUND(L1438,2)*ROUND(G1438,3),2)</f>
      </c>
      <c s="36" t="s">
        <v>8204</v>
      </c>
      <c>
        <f>(M1438*21)/100</f>
      </c>
      <c t="s">
        <v>27</v>
      </c>
    </row>
    <row r="1439" spans="1:5" ht="12.75">
      <c r="A1439" s="35" t="s">
        <v>54</v>
      </c>
      <c r="E1439" s="39" t="s">
        <v>8805</v>
      </c>
    </row>
    <row r="1440" spans="1:5" ht="12.75">
      <c r="A1440" s="35" t="s">
        <v>56</v>
      </c>
      <c r="E1440" s="40" t="s">
        <v>5</v>
      </c>
    </row>
    <row r="1441" spans="1:5" ht="12.75">
      <c r="A1441" t="s">
        <v>58</v>
      </c>
      <c r="E1441" s="39" t="s">
        <v>5</v>
      </c>
    </row>
    <row r="1442" spans="1:16" ht="12.75">
      <c r="A1442" t="s">
        <v>48</v>
      </c>
      <c s="34" t="s">
        <v>4506</v>
      </c>
      <c s="34" t="s">
        <v>8806</v>
      </c>
      <c s="35" t="s">
        <v>5</v>
      </c>
      <c s="6" t="s">
        <v>8380</v>
      </c>
      <c s="36" t="s">
        <v>1354</v>
      </c>
      <c s="37">
        <v>127</v>
      </c>
      <c s="36">
        <v>0</v>
      </c>
      <c s="36">
        <f>ROUND(G1442*H1442,6)</f>
      </c>
      <c r="L1442" s="38">
        <v>0</v>
      </c>
      <c s="32">
        <f>ROUND(ROUND(L1442,2)*ROUND(G1442,3),2)</f>
      </c>
      <c s="36" t="s">
        <v>8207</v>
      </c>
      <c>
        <f>(M1442*21)/100</f>
      </c>
      <c t="s">
        <v>27</v>
      </c>
    </row>
    <row r="1443" spans="1:5" ht="63.75">
      <c r="A1443" s="35" t="s">
        <v>54</v>
      </c>
      <c r="E1443" s="39" t="s">
        <v>8381</v>
      </c>
    </row>
    <row r="1444" spans="1:5" ht="12.75">
      <c r="A1444" s="35" t="s">
        <v>56</v>
      </c>
      <c r="E1444" s="40" t="s">
        <v>5</v>
      </c>
    </row>
    <row r="1445" spans="1:5" ht="12.75">
      <c r="A1445" t="s">
        <v>58</v>
      </c>
      <c r="E1445" s="39" t="s">
        <v>5</v>
      </c>
    </row>
    <row r="1446" spans="1:13" ht="12.75">
      <c r="A1446" t="s">
        <v>46</v>
      </c>
      <c r="C1446" s="31" t="s">
        <v>8398</v>
      </c>
      <c r="E1446" s="33" t="s">
        <v>8399</v>
      </c>
      <c r="J1446" s="32">
        <f>0</f>
      </c>
      <c s="32">
        <f>0</f>
      </c>
      <c s="32">
        <f>0+L1447+L1451+L1455+L1459</f>
      </c>
      <c s="32">
        <f>0+M1447+M1451+M1455+M1459</f>
      </c>
    </row>
    <row r="1447" spans="1:16" ht="12.75">
      <c r="A1447" t="s">
        <v>48</v>
      </c>
      <c s="34" t="s">
        <v>4509</v>
      </c>
      <c s="34" t="s">
        <v>8807</v>
      </c>
      <c s="35" t="s">
        <v>5</v>
      </c>
      <c s="6" t="s">
        <v>8401</v>
      </c>
      <c s="36" t="s">
        <v>201</v>
      </c>
      <c s="37">
        <v>1</v>
      </c>
      <c s="36">
        <v>0</v>
      </c>
      <c s="36">
        <f>ROUND(G1447*H1447,6)</f>
      </c>
      <c r="L1447" s="38">
        <v>0</v>
      </c>
      <c s="32">
        <f>ROUND(ROUND(L1447,2)*ROUND(G1447,3),2)</f>
      </c>
      <c s="36" t="s">
        <v>8207</v>
      </c>
      <c>
        <f>(M1447*21)/100</f>
      </c>
      <c t="s">
        <v>27</v>
      </c>
    </row>
    <row r="1448" spans="1:5" ht="12.75">
      <c r="A1448" s="35" t="s">
        <v>54</v>
      </c>
      <c r="E1448" s="39" t="s">
        <v>8401</v>
      </c>
    </row>
    <row r="1449" spans="1:5" ht="12.75">
      <c r="A1449" s="35" t="s">
        <v>56</v>
      </c>
      <c r="E1449" s="40" t="s">
        <v>5</v>
      </c>
    </row>
    <row r="1450" spans="1:5" ht="12.75">
      <c r="A1450" t="s">
        <v>58</v>
      </c>
      <c r="E1450" s="39" t="s">
        <v>5</v>
      </c>
    </row>
    <row r="1451" spans="1:16" ht="12.75">
      <c r="A1451" t="s">
        <v>48</v>
      </c>
      <c s="34" t="s">
        <v>4513</v>
      </c>
      <c s="34" t="s">
        <v>8808</v>
      </c>
      <c s="35" t="s">
        <v>5</v>
      </c>
      <c s="6" t="s">
        <v>8403</v>
      </c>
      <c s="36" t="s">
        <v>201</v>
      </c>
      <c s="37">
        <v>1</v>
      </c>
      <c s="36">
        <v>0</v>
      </c>
      <c s="36">
        <f>ROUND(G1451*H1451,6)</f>
      </c>
      <c r="L1451" s="38">
        <v>0</v>
      </c>
      <c s="32">
        <f>ROUND(ROUND(L1451,2)*ROUND(G1451,3),2)</f>
      </c>
      <c s="36" t="s">
        <v>8207</v>
      </c>
      <c>
        <f>(M1451*21)/100</f>
      </c>
      <c t="s">
        <v>27</v>
      </c>
    </row>
    <row r="1452" spans="1:5" ht="12.75">
      <c r="A1452" s="35" t="s">
        <v>54</v>
      </c>
      <c r="E1452" s="39" t="s">
        <v>8403</v>
      </c>
    </row>
    <row r="1453" spans="1:5" ht="12.75">
      <c r="A1453" s="35" t="s">
        <v>56</v>
      </c>
      <c r="E1453" s="40" t="s">
        <v>5</v>
      </c>
    </row>
    <row r="1454" spans="1:5" ht="12.75">
      <c r="A1454" t="s">
        <v>58</v>
      </c>
      <c r="E1454" s="39" t="s">
        <v>5</v>
      </c>
    </row>
    <row r="1455" spans="1:16" ht="12.75">
      <c r="A1455" t="s">
        <v>48</v>
      </c>
      <c s="34" t="s">
        <v>4516</v>
      </c>
      <c s="34" t="s">
        <v>8809</v>
      </c>
      <c s="35" t="s">
        <v>5</v>
      </c>
      <c s="6" t="s">
        <v>8405</v>
      </c>
      <c s="36" t="s">
        <v>215</v>
      </c>
      <c s="37">
        <v>50</v>
      </c>
      <c s="36">
        <v>0</v>
      </c>
      <c s="36">
        <f>ROUND(G1455*H1455,6)</f>
      </c>
      <c r="L1455" s="38">
        <v>0</v>
      </c>
      <c s="32">
        <f>ROUND(ROUND(L1455,2)*ROUND(G1455,3),2)</f>
      </c>
      <c s="36" t="s">
        <v>8207</v>
      </c>
      <c>
        <f>(M1455*21)/100</f>
      </c>
      <c t="s">
        <v>27</v>
      </c>
    </row>
    <row r="1456" spans="1:5" ht="12.75">
      <c r="A1456" s="35" t="s">
        <v>54</v>
      </c>
      <c r="E1456" s="39" t="s">
        <v>8405</v>
      </c>
    </row>
    <row r="1457" spans="1:5" ht="12.75">
      <c r="A1457" s="35" t="s">
        <v>56</v>
      </c>
      <c r="E1457" s="40" t="s">
        <v>5</v>
      </c>
    </row>
    <row r="1458" spans="1:5" ht="12.75">
      <c r="A1458" t="s">
        <v>58</v>
      </c>
      <c r="E1458" s="39" t="s">
        <v>5</v>
      </c>
    </row>
    <row r="1459" spans="1:16" ht="12.75">
      <c r="A1459" t="s">
        <v>48</v>
      </c>
      <c s="34" t="s">
        <v>4519</v>
      </c>
      <c s="34" t="s">
        <v>8810</v>
      </c>
      <c s="35" t="s">
        <v>5</v>
      </c>
      <c s="6" t="s">
        <v>8811</v>
      </c>
      <c s="36" t="s">
        <v>52</v>
      </c>
      <c s="37">
        <v>1</v>
      </c>
      <c s="36">
        <v>0</v>
      </c>
      <c s="36">
        <f>ROUND(G1459*H1459,6)</f>
      </c>
      <c r="L1459" s="38">
        <v>0</v>
      </c>
      <c s="32">
        <f>ROUND(ROUND(L1459,2)*ROUND(G1459,3),2)</f>
      </c>
      <c s="36" t="s">
        <v>8207</v>
      </c>
      <c>
        <f>(M1459*21)/100</f>
      </c>
      <c t="s">
        <v>27</v>
      </c>
    </row>
    <row r="1460" spans="1:5" ht="12.75">
      <c r="A1460" s="35" t="s">
        <v>54</v>
      </c>
      <c r="E1460" s="39" t="s">
        <v>8549</v>
      </c>
    </row>
    <row r="1461" spans="1:5" ht="12.75">
      <c r="A1461" s="35" t="s">
        <v>56</v>
      </c>
      <c r="E1461" s="40" t="s">
        <v>5</v>
      </c>
    </row>
    <row r="1462" spans="1:5" ht="12.75">
      <c r="A1462" t="s">
        <v>58</v>
      </c>
      <c r="E1462" s="39" t="s">
        <v>5</v>
      </c>
    </row>
    <row r="1463" spans="1:13" ht="25.5">
      <c r="A1463" t="s">
        <v>8197</v>
      </c>
      <c r="C1463" s="31" t="s">
        <v>8812</v>
      </c>
      <c r="E1463" s="33" t="s">
        <v>8813</v>
      </c>
      <c r="J1463" s="32">
        <f>0+J1464+J1477+J1494+J1503</f>
      </c>
      <c s="32">
        <f>0+K1464+K1477+K1494+K1503</f>
      </c>
      <c s="32">
        <f>0+L1464+L1477+L1494+L1503</f>
      </c>
      <c s="32">
        <f>0+M1464+M1477+M1494+M1503</f>
      </c>
    </row>
    <row r="1464" spans="1:13" ht="12.75">
      <c r="A1464" t="s">
        <v>46</v>
      </c>
      <c r="C1464" s="31" t="s">
        <v>8283</v>
      </c>
      <c r="E1464" s="33" t="s">
        <v>8284</v>
      </c>
      <c r="J1464" s="32">
        <f>0</f>
      </c>
      <c s="32">
        <f>0</f>
      </c>
      <c s="32">
        <f>0+L1465+L1469+L1473</f>
      </c>
      <c s="32">
        <f>0+M1465+M1469+M1473</f>
      </c>
    </row>
    <row r="1465" spans="1:16" ht="12.75">
      <c r="A1465" t="s">
        <v>48</v>
      </c>
      <c s="34" t="s">
        <v>4522</v>
      </c>
      <c s="34" t="s">
        <v>8814</v>
      </c>
      <c s="35" t="s">
        <v>5</v>
      </c>
      <c s="6" t="s">
        <v>8793</v>
      </c>
      <c s="36" t="s">
        <v>1354</v>
      </c>
      <c s="37">
        <v>37</v>
      </c>
      <c s="36">
        <v>0</v>
      </c>
      <c s="36">
        <f>ROUND(G1465*H1465,6)</f>
      </c>
      <c r="L1465" s="38">
        <v>0</v>
      </c>
      <c s="32">
        <f>ROUND(ROUND(L1465,2)*ROUND(G1465,3),2)</f>
      </c>
      <c s="36" t="s">
        <v>8207</v>
      </c>
      <c>
        <f>(M1465*21)/100</f>
      </c>
      <c t="s">
        <v>27</v>
      </c>
    </row>
    <row r="1466" spans="1:5" ht="12.75">
      <c r="A1466" s="35" t="s">
        <v>54</v>
      </c>
      <c r="E1466" s="39" t="s">
        <v>8793</v>
      </c>
    </row>
    <row r="1467" spans="1:5" ht="12.75">
      <c r="A1467" s="35" t="s">
        <v>56</v>
      </c>
      <c r="E1467" s="40" t="s">
        <v>5</v>
      </c>
    </row>
    <row r="1468" spans="1:5" ht="12.75">
      <c r="A1468" t="s">
        <v>58</v>
      </c>
      <c r="E1468" s="39" t="s">
        <v>5</v>
      </c>
    </row>
    <row r="1469" spans="1:16" ht="12.75">
      <c r="A1469" t="s">
        <v>48</v>
      </c>
      <c s="34" t="s">
        <v>4525</v>
      </c>
      <c s="34" t="s">
        <v>8285</v>
      </c>
      <c s="35" t="s">
        <v>8760</v>
      </c>
      <c s="6" t="s">
        <v>8286</v>
      </c>
      <c s="36" t="s">
        <v>163</v>
      </c>
      <c s="37">
        <v>14</v>
      </c>
      <c s="36">
        <v>0</v>
      </c>
      <c s="36">
        <f>ROUND(G1469*H1469,6)</f>
      </c>
      <c r="L1469" s="38">
        <v>0</v>
      </c>
      <c s="32">
        <f>ROUND(ROUND(L1469,2)*ROUND(G1469,3),2)</f>
      </c>
      <c s="36" t="s">
        <v>8204</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4528</v>
      </c>
      <c s="34" t="s">
        <v>8287</v>
      </c>
      <c s="35" t="s">
        <v>8760</v>
      </c>
      <c s="6" t="s">
        <v>8288</v>
      </c>
      <c s="36" t="s">
        <v>163</v>
      </c>
      <c s="37">
        <v>14</v>
      </c>
      <c s="36">
        <v>0</v>
      </c>
      <c s="36">
        <f>ROUND(G1473*H1473,6)</f>
      </c>
      <c r="L1473" s="38">
        <v>0</v>
      </c>
      <c s="32">
        <f>ROUND(ROUND(L1473,2)*ROUND(G1473,3),2)</f>
      </c>
      <c s="36" t="s">
        <v>8204</v>
      </c>
      <c>
        <f>(M1473*21)/100</f>
      </c>
      <c t="s">
        <v>27</v>
      </c>
    </row>
    <row r="1474" spans="1:5" ht="102">
      <c r="A1474" s="35" t="s">
        <v>54</v>
      </c>
      <c r="E1474" s="39" t="s">
        <v>8815</v>
      </c>
    </row>
    <row r="1475" spans="1:5" ht="25.5">
      <c r="A1475" s="35" t="s">
        <v>56</v>
      </c>
      <c r="E1475" s="40" t="s">
        <v>8816</v>
      </c>
    </row>
    <row r="1476" spans="1:5" ht="12.75">
      <c r="A1476" t="s">
        <v>58</v>
      </c>
      <c r="E1476" s="39" t="s">
        <v>5</v>
      </c>
    </row>
    <row r="1477" spans="1:13" ht="12.75">
      <c r="A1477" t="s">
        <v>46</v>
      </c>
      <c r="C1477" s="31" t="s">
        <v>8364</v>
      </c>
      <c r="E1477" s="33" t="s">
        <v>8365</v>
      </c>
      <c r="J1477" s="32">
        <f>0</f>
      </c>
      <c s="32">
        <f>0</f>
      </c>
      <c s="32">
        <f>0+L1478+L1482+L1486+L1490</f>
      </c>
      <c s="32">
        <f>0+M1478+M1482+M1486+M1490</f>
      </c>
    </row>
    <row r="1478" spans="1:16" ht="12.75">
      <c r="A1478" t="s">
        <v>48</v>
      </c>
      <c s="34" t="s">
        <v>4532</v>
      </c>
      <c s="34" t="s">
        <v>8817</v>
      </c>
      <c s="35" t="s">
        <v>5</v>
      </c>
      <c s="6" t="s">
        <v>8367</v>
      </c>
      <c s="36" t="s">
        <v>1401</v>
      </c>
      <c s="37">
        <v>50</v>
      </c>
      <c s="36">
        <v>0</v>
      </c>
      <c s="36">
        <f>ROUND(G1478*H1478,6)</f>
      </c>
      <c r="L1478" s="38">
        <v>0</v>
      </c>
      <c s="32">
        <f>ROUND(ROUND(L1478,2)*ROUND(G1478,3),2)</f>
      </c>
      <c s="36" t="s">
        <v>8207</v>
      </c>
      <c>
        <f>(M1478*21)/100</f>
      </c>
      <c t="s">
        <v>27</v>
      </c>
    </row>
    <row r="1479" spans="1:5" ht="12.75">
      <c r="A1479" s="35" t="s">
        <v>54</v>
      </c>
      <c r="E1479" s="39" t="s">
        <v>8367</v>
      </c>
    </row>
    <row r="1480" spans="1:5" ht="12.75">
      <c r="A1480" s="35" t="s">
        <v>56</v>
      </c>
      <c r="E1480" s="40" t="s">
        <v>5</v>
      </c>
    </row>
    <row r="1481" spans="1:5" ht="12.75">
      <c r="A1481" t="s">
        <v>58</v>
      </c>
      <c r="E1481" s="39" t="s">
        <v>5</v>
      </c>
    </row>
    <row r="1482" spans="1:16" ht="12.75">
      <c r="A1482" t="s">
        <v>48</v>
      </c>
      <c s="34" t="s">
        <v>4535</v>
      </c>
      <c s="34" t="s">
        <v>8818</v>
      </c>
      <c s="35" t="s">
        <v>5</v>
      </c>
      <c s="6" t="s">
        <v>8819</v>
      </c>
      <c s="36" t="s">
        <v>52</v>
      </c>
      <c s="37">
        <v>1</v>
      </c>
      <c s="36">
        <v>0</v>
      </c>
      <c s="36">
        <f>ROUND(G1482*H1482,6)</f>
      </c>
      <c r="L1482" s="38">
        <v>0</v>
      </c>
      <c s="32">
        <f>ROUND(ROUND(L1482,2)*ROUND(G1482,3),2)</f>
      </c>
      <c s="36" t="s">
        <v>8207</v>
      </c>
      <c>
        <f>(M1482*21)/100</f>
      </c>
      <c t="s">
        <v>27</v>
      </c>
    </row>
    <row r="1483" spans="1:5" ht="12.75">
      <c r="A1483" s="35" t="s">
        <v>54</v>
      </c>
      <c r="E1483" s="39" t="s">
        <v>8819</v>
      </c>
    </row>
    <row r="1484" spans="1:5" ht="12.75">
      <c r="A1484" s="35" t="s">
        <v>56</v>
      </c>
      <c r="E1484" s="40" t="s">
        <v>5</v>
      </c>
    </row>
    <row r="1485" spans="1:5" ht="12.75">
      <c r="A1485" t="s">
        <v>58</v>
      </c>
      <c r="E1485" s="39" t="s">
        <v>5</v>
      </c>
    </row>
    <row r="1486" spans="1:16" ht="12.75">
      <c r="A1486" t="s">
        <v>48</v>
      </c>
      <c s="34" t="s">
        <v>4538</v>
      </c>
      <c s="34" t="s">
        <v>8820</v>
      </c>
      <c s="35" t="s">
        <v>5</v>
      </c>
      <c s="6" t="s">
        <v>8819</v>
      </c>
      <c s="36" t="s">
        <v>52</v>
      </c>
      <c s="37">
        <v>1</v>
      </c>
      <c s="36">
        <v>0</v>
      </c>
      <c s="36">
        <f>ROUND(G1486*H1486,6)</f>
      </c>
      <c r="L1486" s="38">
        <v>0</v>
      </c>
      <c s="32">
        <f>ROUND(ROUND(L1486,2)*ROUND(G1486,3),2)</f>
      </c>
      <c s="36" t="s">
        <v>8207</v>
      </c>
      <c>
        <f>(M1486*21)/100</f>
      </c>
      <c t="s">
        <v>27</v>
      </c>
    </row>
    <row r="1487" spans="1:5" ht="12.75">
      <c r="A1487" s="35" t="s">
        <v>54</v>
      </c>
      <c r="E1487" s="39" t="s">
        <v>8819</v>
      </c>
    </row>
    <row r="1488" spans="1:5" ht="12.75">
      <c r="A1488" s="35" t="s">
        <v>56</v>
      </c>
      <c r="E1488" s="40" t="s">
        <v>5</v>
      </c>
    </row>
    <row r="1489" spans="1:5" ht="12.75">
      <c r="A1489" t="s">
        <v>58</v>
      </c>
      <c r="E1489" s="39" t="s">
        <v>5</v>
      </c>
    </row>
    <row r="1490" spans="1:16" ht="12.75">
      <c r="A1490" t="s">
        <v>48</v>
      </c>
      <c s="34" t="s">
        <v>4541</v>
      </c>
      <c s="34" t="s">
        <v>8821</v>
      </c>
      <c s="35" t="s">
        <v>5</v>
      </c>
      <c s="6" t="s">
        <v>8371</v>
      </c>
      <c s="36" t="s">
        <v>52</v>
      </c>
      <c s="37">
        <v>2</v>
      </c>
      <c s="36">
        <v>0</v>
      </c>
      <c s="36">
        <f>ROUND(G1490*H1490,6)</f>
      </c>
      <c r="L1490" s="38">
        <v>0</v>
      </c>
      <c s="32">
        <f>ROUND(ROUND(L1490,2)*ROUND(G1490,3),2)</f>
      </c>
      <c s="36" t="s">
        <v>8207</v>
      </c>
      <c>
        <f>(M1490*21)/100</f>
      </c>
      <c t="s">
        <v>27</v>
      </c>
    </row>
    <row r="1491" spans="1:5" ht="12.75">
      <c r="A1491" s="35" t="s">
        <v>54</v>
      </c>
      <c r="E1491" s="39" t="s">
        <v>8371</v>
      </c>
    </row>
    <row r="1492" spans="1:5" ht="12.75">
      <c r="A1492" s="35" t="s">
        <v>56</v>
      </c>
      <c r="E1492" s="40" t="s">
        <v>5</v>
      </c>
    </row>
    <row r="1493" spans="1:5" ht="12.75">
      <c r="A1493" t="s">
        <v>58</v>
      </c>
      <c r="E1493" s="39" t="s">
        <v>5</v>
      </c>
    </row>
    <row r="1494" spans="1:13" ht="12.75">
      <c r="A1494" t="s">
        <v>46</v>
      </c>
      <c r="C1494" s="31" t="s">
        <v>8374</v>
      </c>
      <c r="E1494" s="33" t="s">
        <v>8375</v>
      </c>
      <c r="J1494" s="32">
        <f>0</f>
      </c>
      <c s="32">
        <f>0</f>
      </c>
      <c s="32">
        <f>0+L1495+L1499</f>
      </c>
      <c s="32">
        <f>0+M1495+M1499</f>
      </c>
    </row>
    <row r="1495" spans="1:16" ht="25.5">
      <c r="A1495" t="s">
        <v>48</v>
      </c>
      <c s="34" t="s">
        <v>4544</v>
      </c>
      <c s="34" t="s">
        <v>8376</v>
      </c>
      <c s="35" t="s">
        <v>8822</v>
      </c>
      <c s="6" t="s">
        <v>8377</v>
      </c>
      <c s="36" t="s">
        <v>1354</v>
      </c>
      <c s="37">
        <v>7</v>
      </c>
      <c s="36">
        <v>0</v>
      </c>
      <c s="36">
        <f>ROUND(G1495*H1495,6)</f>
      </c>
      <c r="L1495" s="38">
        <v>0</v>
      </c>
      <c s="32">
        <f>ROUND(ROUND(L1495,2)*ROUND(G1495,3),2)</f>
      </c>
      <c s="36" t="s">
        <v>8204</v>
      </c>
      <c>
        <f>(M1495*21)/100</f>
      </c>
      <c t="s">
        <v>27</v>
      </c>
    </row>
    <row r="1496" spans="1:5" ht="12.75">
      <c r="A1496" s="35" t="s">
        <v>54</v>
      </c>
      <c r="E1496" s="39" t="s">
        <v>8823</v>
      </c>
    </row>
    <row r="1497" spans="1:5" ht="12.75">
      <c r="A1497" s="35" t="s">
        <v>56</v>
      </c>
      <c r="E1497" s="40" t="s">
        <v>5</v>
      </c>
    </row>
    <row r="1498" spans="1:5" ht="12.75">
      <c r="A1498" t="s">
        <v>58</v>
      </c>
      <c r="E1498" s="39" t="s">
        <v>5</v>
      </c>
    </row>
    <row r="1499" spans="1:16" ht="12.75">
      <c r="A1499" t="s">
        <v>48</v>
      </c>
      <c s="34" t="s">
        <v>4548</v>
      </c>
      <c s="34" t="s">
        <v>8824</v>
      </c>
      <c s="35" t="s">
        <v>5</v>
      </c>
      <c s="6" t="s">
        <v>8825</v>
      </c>
      <c s="36" t="s">
        <v>1354</v>
      </c>
      <c s="37">
        <v>7</v>
      </c>
      <c s="36">
        <v>0</v>
      </c>
      <c s="36">
        <f>ROUND(G1499*H1499,6)</f>
      </c>
      <c r="L1499" s="38">
        <v>0</v>
      </c>
      <c s="32">
        <f>ROUND(ROUND(L1499,2)*ROUND(G1499,3),2)</f>
      </c>
      <c s="36" t="s">
        <v>8207</v>
      </c>
      <c>
        <f>(M1499*21)/100</f>
      </c>
      <c t="s">
        <v>27</v>
      </c>
    </row>
    <row r="1500" spans="1:5" ht="63.75">
      <c r="A1500" s="35" t="s">
        <v>54</v>
      </c>
      <c r="E1500" s="39" t="s">
        <v>8381</v>
      </c>
    </row>
    <row r="1501" spans="1:5" ht="12.75">
      <c r="A1501" s="35" t="s">
        <v>56</v>
      </c>
      <c r="E1501" s="40" t="s">
        <v>5</v>
      </c>
    </row>
    <row r="1502" spans="1:5" ht="12.75">
      <c r="A1502" t="s">
        <v>58</v>
      </c>
      <c r="E1502" s="39" t="s">
        <v>5</v>
      </c>
    </row>
    <row r="1503" spans="1:13" ht="12.75">
      <c r="A1503" t="s">
        <v>46</v>
      </c>
      <c r="C1503" s="31" t="s">
        <v>8398</v>
      </c>
      <c r="E1503" s="33" t="s">
        <v>8399</v>
      </c>
      <c r="J1503" s="32">
        <f>0</f>
      </c>
      <c s="32">
        <f>0</f>
      </c>
      <c s="32">
        <f>0+L1504+L1508+L1512+L1516</f>
      </c>
      <c s="32">
        <f>0+M1504+M1508+M1512+M1516</f>
      </c>
    </row>
    <row r="1504" spans="1:16" ht="12.75">
      <c r="A1504" t="s">
        <v>48</v>
      </c>
      <c s="34" t="s">
        <v>4551</v>
      </c>
      <c s="34" t="s">
        <v>8826</v>
      </c>
      <c s="35" t="s">
        <v>5</v>
      </c>
      <c s="6" t="s">
        <v>8401</v>
      </c>
      <c s="36" t="s">
        <v>201</v>
      </c>
      <c s="37">
        <v>1</v>
      </c>
      <c s="36">
        <v>0</v>
      </c>
      <c s="36">
        <f>ROUND(G1504*H1504,6)</f>
      </c>
      <c r="L1504" s="38">
        <v>0</v>
      </c>
      <c s="32">
        <f>ROUND(ROUND(L1504,2)*ROUND(G1504,3),2)</f>
      </c>
      <c s="36" t="s">
        <v>8207</v>
      </c>
      <c>
        <f>(M1504*21)/100</f>
      </c>
      <c t="s">
        <v>27</v>
      </c>
    </row>
    <row r="1505" spans="1:5" ht="12.75">
      <c r="A1505" s="35" t="s">
        <v>54</v>
      </c>
      <c r="E1505" s="39" t="s">
        <v>8401</v>
      </c>
    </row>
    <row r="1506" spans="1:5" ht="12.75">
      <c r="A1506" s="35" t="s">
        <v>56</v>
      </c>
      <c r="E1506" s="40" t="s">
        <v>5</v>
      </c>
    </row>
    <row r="1507" spans="1:5" ht="12.75">
      <c r="A1507" t="s">
        <v>58</v>
      </c>
      <c r="E1507" s="39" t="s">
        <v>5</v>
      </c>
    </row>
    <row r="1508" spans="1:16" ht="12.75">
      <c r="A1508" t="s">
        <v>48</v>
      </c>
      <c s="34" t="s">
        <v>4554</v>
      </c>
      <c s="34" t="s">
        <v>8827</v>
      </c>
      <c s="35" t="s">
        <v>5</v>
      </c>
      <c s="6" t="s">
        <v>8403</v>
      </c>
      <c s="36" t="s">
        <v>201</v>
      </c>
      <c s="37">
        <v>1</v>
      </c>
      <c s="36">
        <v>0</v>
      </c>
      <c s="36">
        <f>ROUND(G1508*H1508,6)</f>
      </c>
      <c r="L1508" s="38">
        <v>0</v>
      </c>
      <c s="32">
        <f>ROUND(ROUND(L1508,2)*ROUND(G1508,3),2)</f>
      </c>
      <c s="36" t="s">
        <v>8207</v>
      </c>
      <c>
        <f>(M1508*21)/100</f>
      </c>
      <c t="s">
        <v>27</v>
      </c>
    </row>
    <row r="1509" spans="1:5" ht="12.75">
      <c r="A1509" s="35" t="s">
        <v>54</v>
      </c>
      <c r="E1509" s="39" t="s">
        <v>8403</v>
      </c>
    </row>
    <row r="1510" spans="1:5" ht="12.75">
      <c r="A1510" s="35" t="s">
        <v>56</v>
      </c>
      <c r="E1510" s="40" t="s">
        <v>5</v>
      </c>
    </row>
    <row r="1511" spans="1:5" ht="12.75">
      <c r="A1511" t="s">
        <v>58</v>
      </c>
      <c r="E1511" s="39" t="s">
        <v>5</v>
      </c>
    </row>
    <row r="1512" spans="1:16" ht="12.75">
      <c r="A1512" t="s">
        <v>48</v>
      </c>
      <c s="34" t="s">
        <v>4557</v>
      </c>
      <c s="34" t="s">
        <v>8828</v>
      </c>
      <c s="35" t="s">
        <v>5</v>
      </c>
      <c s="6" t="s">
        <v>8405</v>
      </c>
      <c s="36" t="s">
        <v>215</v>
      </c>
      <c s="37">
        <v>50</v>
      </c>
      <c s="36">
        <v>0</v>
      </c>
      <c s="36">
        <f>ROUND(G1512*H1512,6)</f>
      </c>
      <c r="L1512" s="38">
        <v>0</v>
      </c>
      <c s="32">
        <f>ROUND(ROUND(L1512,2)*ROUND(G1512,3),2)</f>
      </c>
      <c s="36" t="s">
        <v>8207</v>
      </c>
      <c>
        <f>(M1512*21)/100</f>
      </c>
      <c t="s">
        <v>27</v>
      </c>
    </row>
    <row r="1513" spans="1:5" ht="12.75">
      <c r="A1513" s="35" t="s">
        <v>54</v>
      </c>
      <c r="E1513" s="39" t="s">
        <v>8405</v>
      </c>
    </row>
    <row r="1514" spans="1:5" ht="12.75">
      <c r="A1514" s="35" t="s">
        <v>56</v>
      </c>
      <c r="E1514" s="40" t="s">
        <v>5</v>
      </c>
    </row>
    <row r="1515" spans="1:5" ht="12.75">
      <c r="A1515" t="s">
        <v>58</v>
      </c>
      <c r="E1515" s="39" t="s">
        <v>5</v>
      </c>
    </row>
    <row r="1516" spans="1:16" ht="12.75">
      <c r="A1516" t="s">
        <v>48</v>
      </c>
      <c s="34" t="s">
        <v>4560</v>
      </c>
      <c s="34" t="s">
        <v>8829</v>
      </c>
      <c s="35" t="s">
        <v>5</v>
      </c>
      <c s="6" t="s">
        <v>8407</v>
      </c>
      <c s="36" t="s">
        <v>52</v>
      </c>
      <c s="37">
        <v>1</v>
      </c>
      <c s="36">
        <v>0</v>
      </c>
      <c s="36">
        <f>ROUND(G1516*H1516,6)</f>
      </c>
      <c r="L1516" s="38">
        <v>0</v>
      </c>
      <c s="32">
        <f>ROUND(ROUND(L1516,2)*ROUND(G1516,3),2)</f>
      </c>
      <c s="36" t="s">
        <v>8207</v>
      </c>
      <c>
        <f>(M1516*21)/100</f>
      </c>
      <c t="s">
        <v>27</v>
      </c>
    </row>
    <row r="1517" spans="1:5" ht="12.75">
      <c r="A1517" s="35" t="s">
        <v>54</v>
      </c>
      <c r="E1517" s="39" t="s">
        <v>8549</v>
      </c>
    </row>
    <row r="1518" spans="1:5" ht="12.75">
      <c r="A1518" s="35" t="s">
        <v>56</v>
      </c>
      <c r="E1518" s="40" t="s">
        <v>5</v>
      </c>
    </row>
    <row r="1519" spans="1:5" ht="12.75">
      <c r="A1519" t="s">
        <v>58</v>
      </c>
      <c r="E1519" s="39" t="s">
        <v>5</v>
      </c>
    </row>
    <row r="1520" spans="1:13" ht="25.5">
      <c r="A1520" t="s">
        <v>8197</v>
      </c>
      <c r="C1520" s="31" t="s">
        <v>8830</v>
      </c>
      <c r="E1520" s="33" t="s">
        <v>8831</v>
      </c>
      <c r="J1520" s="32">
        <f>0+J1521+J1530+J1539+J1556+J1569</f>
      </c>
      <c s="32">
        <f>0+K1521+K1530+K1539+K1556+K1569</f>
      </c>
      <c s="32">
        <f>0+L1521+L1530+L1539+L1556+L1569</f>
      </c>
      <c s="32">
        <f>0+M1521+M1530+M1539+M1556+M1569</f>
      </c>
    </row>
    <row r="1521" spans="1:13" ht="12.75">
      <c r="A1521" t="s">
        <v>46</v>
      </c>
      <c r="C1521" s="31" t="s">
        <v>8283</v>
      </c>
      <c r="E1521" s="33" t="s">
        <v>8284</v>
      </c>
      <c r="J1521" s="32">
        <f>0</f>
      </c>
      <c s="32">
        <f>0</f>
      </c>
      <c s="32">
        <f>0+L1522+L1526</f>
      </c>
      <c s="32">
        <f>0+M1522+M1526</f>
      </c>
    </row>
    <row r="1522" spans="1:16" ht="12.75">
      <c r="A1522" t="s">
        <v>48</v>
      </c>
      <c s="34" t="s">
        <v>4562</v>
      </c>
      <c s="34" t="s">
        <v>8298</v>
      </c>
      <c s="35" t="s">
        <v>8760</v>
      </c>
      <c s="6" t="s">
        <v>8299</v>
      </c>
      <c s="36" t="s">
        <v>163</v>
      </c>
      <c s="37">
        <v>29</v>
      </c>
      <c s="36">
        <v>0</v>
      </c>
      <c s="36">
        <f>ROUND(G1522*H1522,6)</f>
      </c>
      <c r="L1522" s="38">
        <v>0</v>
      </c>
      <c s="32">
        <f>ROUND(ROUND(L1522,2)*ROUND(G1522,3),2)</f>
      </c>
      <c s="36" t="s">
        <v>8204</v>
      </c>
      <c>
        <f>(M1522*21)/100</f>
      </c>
      <c t="s">
        <v>27</v>
      </c>
    </row>
    <row r="1523" spans="1:5" ht="12.75">
      <c r="A1523" s="35" t="s">
        <v>54</v>
      </c>
      <c r="E1523" s="39" t="s">
        <v>8832</v>
      </c>
    </row>
    <row r="1524" spans="1:5" ht="12.75">
      <c r="A1524" s="35" t="s">
        <v>56</v>
      </c>
      <c r="E1524" s="40" t="s">
        <v>5</v>
      </c>
    </row>
    <row r="1525" spans="1:5" ht="12.75">
      <c r="A1525" t="s">
        <v>58</v>
      </c>
      <c r="E1525" s="39" t="s">
        <v>5</v>
      </c>
    </row>
    <row r="1526" spans="1:16" ht="12.75">
      <c r="A1526" t="s">
        <v>48</v>
      </c>
      <c s="34" t="s">
        <v>4564</v>
      </c>
      <c s="34" t="s">
        <v>8833</v>
      </c>
      <c s="35" t="s">
        <v>5</v>
      </c>
      <c s="6" t="s">
        <v>8834</v>
      </c>
      <c s="36" t="s">
        <v>163</v>
      </c>
      <c s="37">
        <v>29</v>
      </c>
      <c s="36">
        <v>0</v>
      </c>
      <c s="36">
        <f>ROUND(G1526*H1526,6)</f>
      </c>
      <c r="L1526" s="38">
        <v>0</v>
      </c>
      <c s="32">
        <f>ROUND(ROUND(L1526,2)*ROUND(G1526,3),2)</f>
      </c>
      <c s="36" t="s">
        <v>8207</v>
      </c>
      <c>
        <f>(M1526*21)/100</f>
      </c>
      <c t="s">
        <v>27</v>
      </c>
    </row>
    <row r="1527" spans="1:5" ht="127.5">
      <c r="A1527" s="35" t="s">
        <v>54</v>
      </c>
      <c r="E1527" s="39" t="s">
        <v>8296</v>
      </c>
    </row>
    <row r="1528" spans="1:5" ht="25.5">
      <c r="A1528" s="35" t="s">
        <v>56</v>
      </c>
      <c r="E1528" s="40" t="s">
        <v>8835</v>
      </c>
    </row>
    <row r="1529" spans="1:5" ht="12.75">
      <c r="A1529" t="s">
        <v>58</v>
      </c>
      <c r="E1529" s="39" t="s">
        <v>5</v>
      </c>
    </row>
    <row r="1530" spans="1:13" ht="12.75">
      <c r="A1530" t="s">
        <v>46</v>
      </c>
      <c r="C1530" s="31" t="s">
        <v>8335</v>
      </c>
      <c r="E1530" s="33" t="s">
        <v>8336</v>
      </c>
      <c r="J1530" s="32">
        <f>0</f>
      </c>
      <c s="32">
        <f>0</f>
      </c>
      <c s="32">
        <f>0+L1531+L1535</f>
      </c>
      <c s="32">
        <f>0+M1531+M1535</f>
      </c>
    </row>
    <row r="1531" spans="1:16" ht="12.75">
      <c r="A1531" t="s">
        <v>48</v>
      </c>
      <c s="34" t="s">
        <v>4568</v>
      </c>
      <c s="34" t="s">
        <v>8836</v>
      </c>
      <c s="35" t="s">
        <v>5</v>
      </c>
      <c s="6" t="s">
        <v>8664</v>
      </c>
      <c s="36" t="s">
        <v>52</v>
      </c>
      <c s="37">
        <v>1</v>
      </c>
      <c s="36">
        <v>0</v>
      </c>
      <c s="36">
        <f>ROUND(G1531*H1531,6)</f>
      </c>
      <c r="L1531" s="38">
        <v>0</v>
      </c>
      <c s="32">
        <f>ROUND(ROUND(L1531,2)*ROUND(G1531,3),2)</f>
      </c>
      <c s="36" t="s">
        <v>8207</v>
      </c>
      <c>
        <f>(M1531*21)/100</f>
      </c>
      <c t="s">
        <v>27</v>
      </c>
    </row>
    <row r="1532" spans="1:5" ht="12.75">
      <c r="A1532" s="35" t="s">
        <v>54</v>
      </c>
      <c r="E1532" s="39" t="s">
        <v>8664</v>
      </c>
    </row>
    <row r="1533" spans="1:5" ht="12.75">
      <c r="A1533" s="35" t="s">
        <v>56</v>
      </c>
      <c r="E1533" s="40" t="s">
        <v>5</v>
      </c>
    </row>
    <row r="1534" spans="1:5" ht="12.75">
      <c r="A1534" t="s">
        <v>58</v>
      </c>
      <c r="E1534" s="39" t="s">
        <v>5</v>
      </c>
    </row>
    <row r="1535" spans="1:16" ht="12.75">
      <c r="A1535" t="s">
        <v>48</v>
      </c>
      <c s="34" t="s">
        <v>4570</v>
      </c>
      <c s="34" t="s">
        <v>8837</v>
      </c>
      <c s="35" t="s">
        <v>5</v>
      </c>
      <c s="6" t="s">
        <v>8838</v>
      </c>
      <c s="36" t="s">
        <v>52</v>
      </c>
      <c s="37">
        <v>1</v>
      </c>
      <c s="36">
        <v>0</v>
      </c>
      <c s="36">
        <f>ROUND(G1535*H1535,6)</f>
      </c>
      <c r="L1535" s="38">
        <v>0</v>
      </c>
      <c s="32">
        <f>ROUND(ROUND(L1535,2)*ROUND(G1535,3),2)</f>
      </c>
      <c s="36" t="s">
        <v>8207</v>
      </c>
      <c>
        <f>(M1535*21)/100</f>
      </c>
      <c t="s">
        <v>27</v>
      </c>
    </row>
    <row r="1536" spans="1:5" ht="12.75">
      <c r="A1536" s="35" t="s">
        <v>54</v>
      </c>
      <c r="E1536" s="39" t="s">
        <v>8838</v>
      </c>
    </row>
    <row r="1537" spans="1:5" ht="12.75">
      <c r="A1537" s="35" t="s">
        <v>56</v>
      </c>
      <c r="E1537" s="40" t="s">
        <v>5</v>
      </c>
    </row>
    <row r="1538" spans="1:5" ht="12.75">
      <c r="A1538" t="s">
        <v>58</v>
      </c>
      <c r="E1538" s="39" t="s">
        <v>5</v>
      </c>
    </row>
    <row r="1539" spans="1:13" ht="12.75">
      <c r="A1539" t="s">
        <v>46</v>
      </c>
      <c r="C1539" s="31" t="s">
        <v>8364</v>
      </c>
      <c r="E1539" s="33" t="s">
        <v>8365</v>
      </c>
      <c r="J1539" s="32">
        <f>0</f>
      </c>
      <c s="32">
        <f>0</f>
      </c>
      <c s="32">
        <f>0+L1540+L1544+L1548+L1552</f>
      </c>
      <c s="32">
        <f>0+M1540+M1544+M1548+M1552</f>
      </c>
    </row>
    <row r="1540" spans="1:16" ht="12.75">
      <c r="A1540" t="s">
        <v>48</v>
      </c>
      <c s="34" t="s">
        <v>4573</v>
      </c>
      <c s="34" t="s">
        <v>8839</v>
      </c>
      <c s="35" t="s">
        <v>5</v>
      </c>
      <c s="6" t="s">
        <v>8367</v>
      </c>
      <c s="36" t="s">
        <v>1401</v>
      </c>
      <c s="37">
        <v>20</v>
      </c>
      <c s="36">
        <v>0</v>
      </c>
      <c s="36">
        <f>ROUND(G1540*H1540,6)</f>
      </c>
      <c r="L1540" s="38">
        <v>0</v>
      </c>
      <c s="32">
        <f>ROUND(ROUND(L1540,2)*ROUND(G1540,3),2)</f>
      </c>
      <c s="36" t="s">
        <v>8207</v>
      </c>
      <c>
        <f>(M1540*21)/100</f>
      </c>
      <c t="s">
        <v>27</v>
      </c>
    </row>
    <row r="1541" spans="1:5" ht="12.75">
      <c r="A1541" s="35" t="s">
        <v>54</v>
      </c>
      <c r="E1541" s="39" t="s">
        <v>8367</v>
      </c>
    </row>
    <row r="1542" spans="1:5" ht="12.75">
      <c r="A1542" s="35" t="s">
        <v>56</v>
      </c>
      <c r="E1542" s="40" t="s">
        <v>5</v>
      </c>
    </row>
    <row r="1543" spans="1:5" ht="12.75">
      <c r="A1543" t="s">
        <v>58</v>
      </c>
      <c r="E1543" s="39" t="s">
        <v>5</v>
      </c>
    </row>
    <row r="1544" spans="1:16" ht="12.75">
      <c r="A1544" t="s">
        <v>48</v>
      </c>
      <c s="34" t="s">
        <v>4575</v>
      </c>
      <c s="34" t="s">
        <v>8840</v>
      </c>
      <c s="35" t="s">
        <v>5</v>
      </c>
      <c s="6" t="s">
        <v>8669</v>
      </c>
      <c s="36" t="s">
        <v>52</v>
      </c>
      <c s="37">
        <v>4</v>
      </c>
      <c s="36">
        <v>0</v>
      </c>
      <c s="36">
        <f>ROUND(G1544*H1544,6)</f>
      </c>
      <c r="L1544" s="38">
        <v>0</v>
      </c>
      <c s="32">
        <f>ROUND(ROUND(L1544,2)*ROUND(G1544,3),2)</f>
      </c>
      <c s="36" t="s">
        <v>8207</v>
      </c>
      <c>
        <f>(M1544*21)/100</f>
      </c>
      <c t="s">
        <v>27</v>
      </c>
    </row>
    <row r="1545" spans="1:5" ht="12.75">
      <c r="A1545" s="35" t="s">
        <v>54</v>
      </c>
      <c r="E1545" s="39" t="s">
        <v>8669</v>
      </c>
    </row>
    <row r="1546" spans="1:5" ht="12.75">
      <c r="A1546" s="35" t="s">
        <v>56</v>
      </c>
      <c r="E1546" s="40" t="s">
        <v>5</v>
      </c>
    </row>
    <row r="1547" spans="1:5" ht="12.75">
      <c r="A1547" t="s">
        <v>58</v>
      </c>
      <c r="E1547" s="39" t="s">
        <v>5</v>
      </c>
    </row>
    <row r="1548" spans="1:16" ht="12.75">
      <c r="A1548" t="s">
        <v>48</v>
      </c>
      <c s="34" t="s">
        <v>4577</v>
      </c>
      <c s="34" t="s">
        <v>8841</v>
      </c>
      <c s="35" t="s">
        <v>5</v>
      </c>
      <c s="6" t="s">
        <v>8671</v>
      </c>
      <c s="36" t="s">
        <v>52</v>
      </c>
      <c s="37">
        <v>2</v>
      </c>
      <c s="36">
        <v>0</v>
      </c>
      <c s="36">
        <f>ROUND(G1548*H1548,6)</f>
      </c>
      <c r="L1548" s="38">
        <v>0</v>
      </c>
      <c s="32">
        <f>ROUND(ROUND(L1548,2)*ROUND(G1548,3),2)</f>
      </c>
      <c s="36" t="s">
        <v>8207</v>
      </c>
      <c>
        <f>(M1548*21)/100</f>
      </c>
      <c t="s">
        <v>27</v>
      </c>
    </row>
    <row r="1549" spans="1:5" ht="12.75">
      <c r="A1549" s="35" t="s">
        <v>54</v>
      </c>
      <c r="E1549" s="39" t="s">
        <v>8671</v>
      </c>
    </row>
    <row r="1550" spans="1:5" ht="12.75">
      <c r="A1550" s="35" t="s">
        <v>56</v>
      </c>
      <c r="E1550" s="40" t="s">
        <v>5</v>
      </c>
    </row>
    <row r="1551" spans="1:5" ht="12.75">
      <c r="A1551" t="s">
        <v>58</v>
      </c>
      <c r="E1551" s="39" t="s">
        <v>5</v>
      </c>
    </row>
    <row r="1552" spans="1:16" ht="12.75">
      <c r="A1552" t="s">
        <v>48</v>
      </c>
      <c s="34" t="s">
        <v>4581</v>
      </c>
      <c s="34" t="s">
        <v>8842</v>
      </c>
      <c s="35" t="s">
        <v>5</v>
      </c>
      <c s="6" t="s">
        <v>8371</v>
      </c>
      <c s="36" t="s">
        <v>52</v>
      </c>
      <c s="37">
        <v>6</v>
      </c>
      <c s="36">
        <v>0</v>
      </c>
      <c s="36">
        <f>ROUND(G1552*H1552,6)</f>
      </c>
      <c r="L1552" s="38">
        <v>0</v>
      </c>
      <c s="32">
        <f>ROUND(ROUND(L1552,2)*ROUND(G1552,3),2)</f>
      </c>
      <c s="36" t="s">
        <v>8207</v>
      </c>
      <c>
        <f>(M1552*21)/100</f>
      </c>
      <c t="s">
        <v>27</v>
      </c>
    </row>
    <row r="1553" spans="1:5" ht="12.75">
      <c r="A1553" s="35" t="s">
        <v>54</v>
      </c>
      <c r="E1553" s="39" t="s">
        <v>8371</v>
      </c>
    </row>
    <row r="1554" spans="1:5" ht="12.75">
      <c r="A1554" s="35" t="s">
        <v>56</v>
      </c>
      <c r="E1554" s="40" t="s">
        <v>5</v>
      </c>
    </row>
    <row r="1555" spans="1:5" ht="12.75">
      <c r="A1555" t="s">
        <v>58</v>
      </c>
      <c r="E1555" s="39" t="s">
        <v>5</v>
      </c>
    </row>
    <row r="1556" spans="1:13" ht="12.75">
      <c r="A1556" t="s">
        <v>46</v>
      </c>
      <c r="C1556" s="31" t="s">
        <v>8374</v>
      </c>
      <c r="E1556" s="33" t="s">
        <v>8375</v>
      </c>
      <c r="J1556" s="32">
        <f>0</f>
      </c>
      <c s="32">
        <f>0</f>
      </c>
      <c s="32">
        <f>0+L1557+L1561+L1565</f>
      </c>
      <c s="32">
        <f>0+M1557+M1561+M1565</f>
      </c>
    </row>
    <row r="1557" spans="1:16" ht="25.5">
      <c r="A1557" t="s">
        <v>48</v>
      </c>
      <c s="34" t="s">
        <v>4583</v>
      </c>
      <c s="34" t="s">
        <v>8376</v>
      </c>
      <c s="35" t="s">
        <v>8843</v>
      </c>
      <c s="6" t="s">
        <v>8377</v>
      </c>
      <c s="36" t="s">
        <v>1354</v>
      </c>
      <c s="37">
        <v>21</v>
      </c>
      <c s="36">
        <v>0</v>
      </c>
      <c s="36">
        <f>ROUND(G1557*H1557,6)</f>
      </c>
      <c r="L1557" s="38">
        <v>0</v>
      </c>
      <c s="32">
        <f>ROUND(ROUND(L1557,2)*ROUND(G1557,3),2)</f>
      </c>
      <c s="36" t="s">
        <v>8204</v>
      </c>
      <c>
        <f>(M1557*21)/100</f>
      </c>
      <c t="s">
        <v>27</v>
      </c>
    </row>
    <row r="1558" spans="1:5" ht="25.5">
      <c r="A1558" s="35" t="s">
        <v>54</v>
      </c>
      <c r="E1558" s="39" t="s">
        <v>8844</v>
      </c>
    </row>
    <row r="1559" spans="1:5" ht="12.75">
      <c r="A1559" s="35" t="s">
        <v>56</v>
      </c>
      <c r="E1559" s="40" t="s">
        <v>5</v>
      </c>
    </row>
    <row r="1560" spans="1:5" ht="12.75">
      <c r="A1560" t="s">
        <v>58</v>
      </c>
      <c r="E1560" s="39" t="s">
        <v>5</v>
      </c>
    </row>
    <row r="1561" spans="1:16" ht="12.75">
      <c r="A1561" t="s">
        <v>48</v>
      </c>
      <c s="34" t="s">
        <v>4585</v>
      </c>
      <c s="34" t="s">
        <v>8845</v>
      </c>
      <c s="35" t="s">
        <v>5</v>
      </c>
      <c s="6" t="s">
        <v>8517</v>
      </c>
      <c s="36" t="s">
        <v>1354</v>
      </c>
      <c s="37">
        <v>12</v>
      </c>
      <c s="36">
        <v>0</v>
      </c>
      <c s="36">
        <f>ROUND(G1561*H1561,6)</f>
      </c>
      <c r="L1561" s="38">
        <v>0</v>
      </c>
      <c s="32">
        <f>ROUND(ROUND(L1561,2)*ROUND(G1561,3),2)</f>
      </c>
      <c s="36" t="s">
        <v>8207</v>
      </c>
      <c>
        <f>(M1561*21)/100</f>
      </c>
      <c t="s">
        <v>27</v>
      </c>
    </row>
    <row r="1562" spans="1:5" ht="63.75">
      <c r="A1562" s="35" t="s">
        <v>54</v>
      </c>
      <c r="E1562" s="39" t="s">
        <v>8381</v>
      </c>
    </row>
    <row r="1563" spans="1:5" ht="12.75">
      <c r="A1563" s="35" t="s">
        <v>56</v>
      </c>
      <c r="E1563" s="40" t="s">
        <v>5</v>
      </c>
    </row>
    <row r="1564" spans="1:5" ht="12.75">
      <c r="A1564" t="s">
        <v>58</v>
      </c>
      <c r="E1564" s="39" t="s">
        <v>5</v>
      </c>
    </row>
    <row r="1565" spans="1:16" ht="12.75">
      <c r="A1565" t="s">
        <v>48</v>
      </c>
      <c s="34" t="s">
        <v>4587</v>
      </c>
      <c s="34" t="s">
        <v>8846</v>
      </c>
      <c s="35" t="s">
        <v>5</v>
      </c>
      <c s="6" t="s">
        <v>8676</v>
      </c>
      <c s="36" t="s">
        <v>1354</v>
      </c>
      <c s="37">
        <v>9</v>
      </c>
      <c s="36">
        <v>0</v>
      </c>
      <c s="36">
        <f>ROUND(G1565*H1565,6)</f>
      </c>
      <c r="L1565" s="38">
        <v>0</v>
      </c>
      <c s="32">
        <f>ROUND(ROUND(L1565,2)*ROUND(G1565,3),2)</f>
      </c>
      <c s="36" t="s">
        <v>8207</v>
      </c>
      <c>
        <f>(M1565*21)/100</f>
      </c>
      <c t="s">
        <v>27</v>
      </c>
    </row>
    <row r="1566" spans="1:5" ht="63.75">
      <c r="A1566" s="35" t="s">
        <v>54</v>
      </c>
      <c r="E1566" s="39" t="s">
        <v>8381</v>
      </c>
    </row>
    <row r="1567" spans="1:5" ht="12.75">
      <c r="A1567" s="35" t="s">
        <v>56</v>
      </c>
      <c r="E1567" s="40" t="s">
        <v>5</v>
      </c>
    </row>
    <row r="1568" spans="1:5" ht="12.75">
      <c r="A1568" t="s">
        <v>58</v>
      </c>
      <c r="E1568" s="39" t="s">
        <v>5</v>
      </c>
    </row>
    <row r="1569" spans="1:13" ht="12.75">
      <c r="A1569" t="s">
        <v>46</v>
      </c>
      <c r="C1569" s="31" t="s">
        <v>8398</v>
      </c>
      <c r="E1569" s="33" t="s">
        <v>8399</v>
      </c>
      <c r="J1569" s="32">
        <f>0</f>
      </c>
      <c s="32">
        <f>0</f>
      </c>
      <c s="32">
        <f>0+L1570+L1574+L1578+L1582</f>
      </c>
      <c s="32">
        <f>0+M1570+M1574+M1578+M1582</f>
      </c>
    </row>
    <row r="1570" spans="1:16" ht="12.75">
      <c r="A1570" t="s">
        <v>48</v>
      </c>
      <c s="34" t="s">
        <v>4589</v>
      </c>
      <c s="34" t="s">
        <v>8847</v>
      </c>
      <c s="35" t="s">
        <v>5</v>
      </c>
      <c s="6" t="s">
        <v>8401</v>
      </c>
      <c s="36" t="s">
        <v>201</v>
      </c>
      <c s="37">
        <v>1</v>
      </c>
      <c s="36">
        <v>0</v>
      </c>
      <c s="36">
        <f>ROUND(G1570*H1570,6)</f>
      </c>
      <c r="L1570" s="38">
        <v>0</v>
      </c>
      <c s="32">
        <f>ROUND(ROUND(L1570,2)*ROUND(G1570,3),2)</f>
      </c>
      <c s="36" t="s">
        <v>8207</v>
      </c>
      <c>
        <f>(M1570*21)/100</f>
      </c>
      <c t="s">
        <v>27</v>
      </c>
    </row>
    <row r="1571" spans="1:5" ht="12.75">
      <c r="A1571" s="35" t="s">
        <v>54</v>
      </c>
      <c r="E1571" s="39" t="s">
        <v>8401</v>
      </c>
    </row>
    <row r="1572" spans="1:5" ht="12.75">
      <c r="A1572" s="35" t="s">
        <v>56</v>
      </c>
      <c r="E1572" s="40" t="s">
        <v>5</v>
      </c>
    </row>
    <row r="1573" spans="1:5" ht="12.75">
      <c r="A1573" t="s">
        <v>58</v>
      </c>
      <c r="E1573" s="39" t="s">
        <v>5</v>
      </c>
    </row>
    <row r="1574" spans="1:16" ht="12.75">
      <c r="A1574" t="s">
        <v>48</v>
      </c>
      <c s="34" t="s">
        <v>4592</v>
      </c>
      <c s="34" t="s">
        <v>8848</v>
      </c>
      <c s="35" t="s">
        <v>5</v>
      </c>
      <c s="6" t="s">
        <v>8403</v>
      </c>
      <c s="36" t="s">
        <v>201</v>
      </c>
      <c s="37">
        <v>1</v>
      </c>
      <c s="36">
        <v>0</v>
      </c>
      <c s="36">
        <f>ROUND(G1574*H1574,6)</f>
      </c>
      <c r="L1574" s="38">
        <v>0</v>
      </c>
      <c s="32">
        <f>ROUND(ROUND(L1574,2)*ROUND(G1574,3),2)</f>
      </c>
      <c s="36" t="s">
        <v>8207</v>
      </c>
      <c>
        <f>(M1574*21)/100</f>
      </c>
      <c t="s">
        <v>27</v>
      </c>
    </row>
    <row r="1575" spans="1:5" ht="12.75">
      <c r="A1575" s="35" t="s">
        <v>54</v>
      </c>
      <c r="E1575" s="39" t="s">
        <v>8403</v>
      </c>
    </row>
    <row r="1576" spans="1:5" ht="12.75">
      <c r="A1576" s="35" t="s">
        <v>56</v>
      </c>
      <c r="E1576" s="40" t="s">
        <v>5</v>
      </c>
    </row>
    <row r="1577" spans="1:5" ht="12.75">
      <c r="A1577" t="s">
        <v>58</v>
      </c>
      <c r="E1577" s="39" t="s">
        <v>5</v>
      </c>
    </row>
    <row r="1578" spans="1:16" ht="12.75">
      <c r="A1578" t="s">
        <v>48</v>
      </c>
      <c s="34" t="s">
        <v>4595</v>
      </c>
      <c s="34" t="s">
        <v>8849</v>
      </c>
      <c s="35" t="s">
        <v>5</v>
      </c>
      <c s="6" t="s">
        <v>8405</v>
      </c>
      <c s="36" t="s">
        <v>215</v>
      </c>
      <c s="37">
        <v>50</v>
      </c>
      <c s="36">
        <v>0</v>
      </c>
      <c s="36">
        <f>ROUND(G1578*H1578,6)</f>
      </c>
      <c r="L1578" s="38">
        <v>0</v>
      </c>
      <c s="32">
        <f>ROUND(ROUND(L1578,2)*ROUND(G1578,3),2)</f>
      </c>
      <c s="36" t="s">
        <v>8207</v>
      </c>
      <c>
        <f>(M1578*21)/100</f>
      </c>
      <c t="s">
        <v>27</v>
      </c>
    </row>
    <row r="1579" spans="1:5" ht="12.75">
      <c r="A1579" s="35" t="s">
        <v>54</v>
      </c>
      <c r="E1579" s="39" t="s">
        <v>8405</v>
      </c>
    </row>
    <row r="1580" spans="1:5" ht="12.75">
      <c r="A1580" s="35" t="s">
        <v>56</v>
      </c>
      <c r="E1580" s="40" t="s">
        <v>5</v>
      </c>
    </row>
    <row r="1581" spans="1:5" ht="12.75">
      <c r="A1581" t="s">
        <v>58</v>
      </c>
      <c r="E1581" s="39" t="s">
        <v>5</v>
      </c>
    </row>
    <row r="1582" spans="1:16" ht="12.75">
      <c r="A1582" t="s">
        <v>48</v>
      </c>
      <c s="34" t="s">
        <v>4599</v>
      </c>
      <c s="34" t="s">
        <v>8850</v>
      </c>
      <c s="35" t="s">
        <v>5</v>
      </c>
      <c s="6" t="s">
        <v>8407</v>
      </c>
      <c s="36" t="s">
        <v>52</v>
      </c>
      <c s="37">
        <v>1</v>
      </c>
      <c s="36">
        <v>0</v>
      </c>
      <c s="36">
        <f>ROUND(G1582*H1582,6)</f>
      </c>
      <c r="L1582" s="38">
        <v>0</v>
      </c>
      <c s="32">
        <f>ROUND(ROUND(L1582,2)*ROUND(G1582,3),2)</f>
      </c>
      <c s="36" t="s">
        <v>8207</v>
      </c>
      <c>
        <f>(M1582*21)/100</f>
      </c>
      <c t="s">
        <v>27</v>
      </c>
    </row>
    <row r="1583" spans="1:5" ht="12.75">
      <c r="A1583" s="35" t="s">
        <v>54</v>
      </c>
      <c r="E1583" s="39" t="s">
        <v>8549</v>
      </c>
    </row>
    <row r="1584" spans="1:5" ht="12.75">
      <c r="A1584" s="35" t="s">
        <v>56</v>
      </c>
      <c r="E1584" s="40" t="s">
        <v>5</v>
      </c>
    </row>
    <row r="1585" spans="1:5" ht="12.75">
      <c r="A1585" t="s">
        <v>58</v>
      </c>
      <c r="E1585" s="39" t="s">
        <v>5</v>
      </c>
    </row>
    <row r="1586" spans="1:13" ht="12.75">
      <c r="A1586" t="s">
        <v>8197</v>
      </c>
      <c r="C1586" s="31" t="s">
        <v>8851</v>
      </c>
      <c r="E1586" s="33" t="s">
        <v>8852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8200</v>
      </c>
      <c r="E1587" s="33" t="s">
        <v>8201</v>
      </c>
      <c r="J1587" s="32">
        <f>0</f>
      </c>
      <c s="32">
        <f>0</f>
      </c>
      <c s="32">
        <f>0+L1588+L1592+L1596+L1600+L1604</f>
      </c>
      <c s="32">
        <f>0+M1588+M1592+M1596+M1600+M1604</f>
      </c>
    </row>
    <row r="1588" spans="1:16" ht="25.5">
      <c r="A1588" t="s">
        <v>48</v>
      </c>
      <c s="34" t="s">
        <v>4602</v>
      </c>
      <c s="34" t="s">
        <v>8202</v>
      </c>
      <c s="35" t="s">
        <v>7787</v>
      </c>
      <c s="6" t="s">
        <v>8203</v>
      </c>
      <c s="36" t="s">
        <v>52</v>
      </c>
      <c s="37">
        <v>1</v>
      </c>
      <c s="36">
        <v>0</v>
      </c>
      <c s="36">
        <f>ROUND(G1588*H1588,6)</f>
      </c>
      <c r="L1588" s="38">
        <v>0</v>
      </c>
      <c s="32">
        <f>ROUND(ROUND(L1588,2)*ROUND(G1588,3),2)</f>
      </c>
      <c s="36" t="s">
        <v>8204</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4605</v>
      </c>
      <c s="34" t="s">
        <v>8853</v>
      </c>
      <c s="35" t="s">
        <v>5</v>
      </c>
      <c s="6" t="s">
        <v>8854</v>
      </c>
      <c s="36" t="s">
        <v>52</v>
      </c>
      <c s="37">
        <v>1</v>
      </c>
      <c s="36">
        <v>0</v>
      </c>
      <c s="36">
        <f>ROUND(G1592*H1592,6)</f>
      </c>
      <c r="L1592" s="38">
        <v>0</v>
      </c>
      <c s="32">
        <f>ROUND(ROUND(L1592,2)*ROUND(G1592,3),2)</f>
      </c>
      <c s="36" t="s">
        <v>8207</v>
      </c>
      <c>
        <f>(M1592*21)/100</f>
      </c>
      <c t="s">
        <v>27</v>
      </c>
    </row>
    <row r="1593" spans="1:5" ht="255">
      <c r="A1593" s="35" t="s">
        <v>54</v>
      </c>
      <c r="E1593" s="39" t="s">
        <v>8855</v>
      </c>
    </row>
    <row r="1594" spans="1:5" ht="12.75">
      <c r="A1594" s="35" t="s">
        <v>56</v>
      </c>
      <c r="E1594" s="40" t="s">
        <v>5</v>
      </c>
    </row>
    <row r="1595" spans="1:5" ht="12.75">
      <c r="A1595" t="s">
        <v>58</v>
      </c>
      <c r="E1595" s="39" t="s">
        <v>5</v>
      </c>
    </row>
    <row r="1596" spans="1:16" ht="12.75">
      <c r="A1596" t="s">
        <v>48</v>
      </c>
      <c s="34" t="s">
        <v>4608</v>
      </c>
      <c s="34" t="s">
        <v>8856</v>
      </c>
      <c s="35" t="s">
        <v>5</v>
      </c>
      <c s="6" t="s">
        <v>8210</v>
      </c>
      <c s="36" t="s">
        <v>52</v>
      </c>
      <c s="37">
        <v>1</v>
      </c>
      <c s="36">
        <v>0</v>
      </c>
      <c s="36">
        <f>ROUND(G1596*H1596,6)</f>
      </c>
      <c r="L1596" s="38">
        <v>0</v>
      </c>
      <c s="32">
        <f>ROUND(ROUND(L1596,2)*ROUND(G1596,3),2)</f>
      </c>
      <c s="36" t="s">
        <v>8207</v>
      </c>
      <c>
        <f>(M1596*21)/100</f>
      </c>
      <c t="s">
        <v>27</v>
      </c>
    </row>
    <row r="1597" spans="1:5" ht="12.75">
      <c r="A1597" s="35" t="s">
        <v>54</v>
      </c>
      <c r="E1597" s="39" t="s">
        <v>8210</v>
      </c>
    </row>
    <row r="1598" spans="1:5" ht="12.75">
      <c r="A1598" s="35" t="s">
        <v>56</v>
      </c>
      <c r="E1598" s="40" t="s">
        <v>5</v>
      </c>
    </row>
    <row r="1599" spans="1:5" ht="12.75">
      <c r="A1599" t="s">
        <v>58</v>
      </c>
      <c r="E1599" s="39" t="s">
        <v>5</v>
      </c>
    </row>
    <row r="1600" spans="1:16" ht="12.75">
      <c r="A1600" t="s">
        <v>48</v>
      </c>
      <c s="34" t="s">
        <v>4611</v>
      </c>
      <c s="34" t="s">
        <v>8857</v>
      </c>
      <c s="35" t="s">
        <v>5</v>
      </c>
      <c s="6" t="s">
        <v>8212</v>
      </c>
      <c s="36" t="s">
        <v>52</v>
      </c>
      <c s="37">
        <v>1</v>
      </c>
      <c s="36">
        <v>0</v>
      </c>
      <c s="36">
        <f>ROUND(G1600*H1600,6)</f>
      </c>
      <c r="L1600" s="38">
        <v>0</v>
      </c>
      <c s="32">
        <f>ROUND(ROUND(L1600,2)*ROUND(G1600,3),2)</f>
      </c>
      <c s="36" t="s">
        <v>8207</v>
      </c>
      <c>
        <f>(M1600*21)/100</f>
      </c>
      <c t="s">
        <v>27</v>
      </c>
    </row>
    <row r="1601" spans="1:5" ht="12.75">
      <c r="A1601" s="35" t="s">
        <v>54</v>
      </c>
      <c r="E1601" s="39" t="s">
        <v>8212</v>
      </c>
    </row>
    <row r="1602" spans="1:5" ht="12.75">
      <c r="A1602" s="35" t="s">
        <v>56</v>
      </c>
      <c r="E1602" s="40" t="s">
        <v>5</v>
      </c>
    </row>
    <row r="1603" spans="1:5" ht="12.75">
      <c r="A1603" t="s">
        <v>58</v>
      </c>
      <c r="E1603" s="39" t="s">
        <v>5</v>
      </c>
    </row>
    <row r="1604" spans="1:16" ht="25.5">
      <c r="A1604" t="s">
        <v>48</v>
      </c>
      <c s="34" t="s">
        <v>4614</v>
      </c>
      <c s="34" t="s">
        <v>8858</v>
      </c>
      <c s="35" t="s">
        <v>5</v>
      </c>
      <c s="6" t="s">
        <v>8419</v>
      </c>
      <c s="36" t="s">
        <v>52</v>
      </c>
      <c s="37">
        <v>1</v>
      </c>
      <c s="36">
        <v>0</v>
      </c>
      <c s="36">
        <f>ROUND(G1604*H1604,6)</f>
      </c>
      <c r="L1604" s="38">
        <v>0</v>
      </c>
      <c s="32">
        <f>ROUND(ROUND(L1604,2)*ROUND(G1604,3),2)</f>
      </c>
      <c s="36" t="s">
        <v>8207</v>
      </c>
      <c>
        <f>(M1604*21)/100</f>
      </c>
      <c t="s">
        <v>27</v>
      </c>
    </row>
    <row r="1605" spans="1:5" ht="38.25">
      <c r="A1605" s="35" t="s">
        <v>54</v>
      </c>
      <c r="E1605" s="39" t="s">
        <v>8859</v>
      </c>
    </row>
    <row r="1606" spans="1:5" ht="12.75">
      <c r="A1606" s="35" t="s">
        <v>56</v>
      </c>
      <c r="E1606" s="40" t="s">
        <v>5</v>
      </c>
    </row>
    <row r="1607" spans="1:5" ht="12.75">
      <c r="A1607" t="s">
        <v>58</v>
      </c>
      <c r="E1607" s="39" t="s">
        <v>5</v>
      </c>
    </row>
    <row r="1608" spans="1:13" ht="12.75">
      <c r="A1608" t="s">
        <v>46</v>
      </c>
      <c r="C1608" s="31" t="s">
        <v>8216</v>
      </c>
      <c r="E1608" s="33" t="s">
        <v>8217</v>
      </c>
      <c r="J1608" s="32">
        <f>0</f>
      </c>
      <c s="32">
        <f>0</f>
      </c>
      <c s="32">
        <f>0+L1609+L1613+L1617+L1621+L1625+L1629</f>
      </c>
      <c s="32">
        <f>0+M1609+M1613+M1617+M1621+M1625+M1629</f>
      </c>
    </row>
    <row r="1609" spans="1:16" ht="12.75">
      <c r="A1609" t="s">
        <v>48</v>
      </c>
      <c s="34" t="s">
        <v>4617</v>
      </c>
      <c s="34" t="s">
        <v>8860</v>
      </c>
      <c s="35" t="s">
        <v>7113</v>
      </c>
      <c s="6" t="s">
        <v>8861</v>
      </c>
      <c s="36" t="s">
        <v>52</v>
      </c>
      <c s="37">
        <v>2</v>
      </c>
      <c s="36">
        <v>0</v>
      </c>
      <c s="36">
        <f>ROUND(G1609*H1609,6)</f>
      </c>
      <c r="L1609" s="38">
        <v>0</v>
      </c>
      <c s="32">
        <f>ROUND(ROUND(L1609,2)*ROUND(G1609,3),2)</f>
      </c>
      <c s="36" t="s">
        <v>8204</v>
      </c>
      <c>
        <f>(M1609*21)/100</f>
      </c>
      <c t="s">
        <v>27</v>
      </c>
    </row>
    <row r="1610" spans="1:5" ht="12.75">
      <c r="A1610" s="35" t="s">
        <v>54</v>
      </c>
      <c r="E1610" s="39" t="s">
        <v>8862</v>
      </c>
    </row>
    <row r="1611" spans="1:5" ht="12.75">
      <c r="A1611" s="35" t="s">
        <v>56</v>
      </c>
      <c r="E1611" s="40" t="s">
        <v>5</v>
      </c>
    </row>
    <row r="1612" spans="1:5" ht="12.75">
      <c r="A1612" t="s">
        <v>58</v>
      </c>
      <c r="E1612" s="39" t="s">
        <v>5</v>
      </c>
    </row>
    <row r="1613" spans="1:16" ht="25.5">
      <c r="A1613" t="s">
        <v>48</v>
      </c>
      <c s="34" t="s">
        <v>4620</v>
      </c>
      <c s="34" t="s">
        <v>8863</v>
      </c>
      <c s="35" t="s">
        <v>5</v>
      </c>
      <c s="6" t="s">
        <v>8864</v>
      </c>
      <c s="36" t="s">
        <v>52</v>
      </c>
      <c s="37">
        <v>2</v>
      </c>
      <c s="36">
        <v>0</v>
      </c>
      <c s="36">
        <f>ROUND(G1613*H1613,6)</f>
      </c>
      <c r="L1613" s="38">
        <v>0</v>
      </c>
      <c s="32">
        <f>ROUND(ROUND(L1613,2)*ROUND(G1613,3),2)</f>
      </c>
      <c s="36" t="s">
        <v>8207</v>
      </c>
      <c>
        <f>(M1613*21)/100</f>
      </c>
      <c t="s">
        <v>27</v>
      </c>
    </row>
    <row r="1614" spans="1:5" ht="25.5">
      <c r="A1614" s="35" t="s">
        <v>54</v>
      </c>
      <c r="E1614" s="39" t="s">
        <v>8864</v>
      </c>
    </row>
    <row r="1615" spans="1:5" ht="12.75">
      <c r="A1615" s="35" t="s">
        <v>56</v>
      </c>
      <c r="E1615" s="40" t="s">
        <v>5</v>
      </c>
    </row>
    <row r="1616" spans="1:5" ht="12.75">
      <c r="A1616" t="s">
        <v>58</v>
      </c>
      <c r="E1616" s="39" t="s">
        <v>5</v>
      </c>
    </row>
    <row r="1617" spans="1:16" ht="12.75">
      <c r="A1617" t="s">
        <v>48</v>
      </c>
      <c s="34" t="s">
        <v>4623</v>
      </c>
      <c s="34" t="s">
        <v>8218</v>
      </c>
      <c s="35" t="s">
        <v>7787</v>
      </c>
      <c s="6" t="s">
        <v>8219</v>
      </c>
      <c s="36" t="s">
        <v>52</v>
      </c>
      <c s="37">
        <v>2</v>
      </c>
      <c s="36">
        <v>0</v>
      </c>
      <c s="36">
        <f>ROUND(G1617*H1617,6)</f>
      </c>
      <c r="L1617" s="38">
        <v>0</v>
      </c>
      <c s="32">
        <f>ROUND(ROUND(L1617,2)*ROUND(G1617,3),2)</f>
      </c>
      <c s="36" t="s">
        <v>8204</v>
      </c>
      <c>
        <f>(M1617*21)/100</f>
      </c>
      <c t="s">
        <v>27</v>
      </c>
    </row>
    <row r="1618" spans="1:5" ht="12.75">
      <c r="A1618" s="35" t="s">
        <v>54</v>
      </c>
      <c r="E1618" s="39" t="s">
        <v>8865</v>
      </c>
    </row>
    <row r="1619" spans="1:5" ht="12.75">
      <c r="A1619" s="35" t="s">
        <v>56</v>
      </c>
      <c r="E1619" s="40" t="s">
        <v>5</v>
      </c>
    </row>
    <row r="1620" spans="1:5" ht="12.75">
      <c r="A1620" t="s">
        <v>58</v>
      </c>
      <c r="E1620" s="39" t="s">
        <v>5</v>
      </c>
    </row>
    <row r="1621" spans="1:16" ht="25.5">
      <c r="A1621" t="s">
        <v>48</v>
      </c>
      <c s="34" t="s">
        <v>4626</v>
      </c>
      <c s="34" t="s">
        <v>8866</v>
      </c>
      <c s="35" t="s">
        <v>5</v>
      </c>
      <c s="6" t="s">
        <v>8423</v>
      </c>
      <c s="36" t="s">
        <v>52</v>
      </c>
      <c s="37">
        <v>2</v>
      </c>
      <c s="36">
        <v>0</v>
      </c>
      <c s="36">
        <f>ROUND(G1621*H1621,6)</f>
      </c>
      <c r="L1621" s="38">
        <v>0</v>
      </c>
      <c s="32">
        <f>ROUND(ROUND(L1621,2)*ROUND(G1621,3),2)</f>
      </c>
      <c s="36" t="s">
        <v>8207</v>
      </c>
      <c>
        <f>(M1621*21)/100</f>
      </c>
      <c t="s">
        <v>27</v>
      </c>
    </row>
    <row r="1622" spans="1:5" ht="25.5">
      <c r="A1622" s="35" t="s">
        <v>54</v>
      </c>
      <c r="E1622" s="39" t="s">
        <v>8423</v>
      </c>
    </row>
    <row r="1623" spans="1:5" ht="12.75">
      <c r="A1623" s="35" t="s">
        <v>56</v>
      </c>
      <c r="E1623" s="40" t="s">
        <v>5</v>
      </c>
    </row>
    <row r="1624" spans="1:5" ht="12.75">
      <c r="A1624" t="s">
        <v>58</v>
      </c>
      <c r="E1624" s="39" t="s">
        <v>5</v>
      </c>
    </row>
    <row r="1625" spans="1:16" ht="12.75">
      <c r="A1625" t="s">
        <v>48</v>
      </c>
      <c s="34" t="s">
        <v>4628</v>
      </c>
      <c s="34" t="s">
        <v>8240</v>
      </c>
      <c s="35" t="s">
        <v>7282</v>
      </c>
      <c s="6" t="s">
        <v>8241</v>
      </c>
      <c s="36" t="s">
        <v>52</v>
      </c>
      <c s="37">
        <v>1</v>
      </c>
      <c s="36">
        <v>0</v>
      </c>
      <c s="36">
        <f>ROUND(G1625*H1625,6)</f>
      </c>
      <c r="L1625" s="38">
        <v>0</v>
      </c>
      <c s="32">
        <f>ROUND(ROUND(L1625,2)*ROUND(G1625,3),2)</f>
      </c>
      <c s="36" t="s">
        <v>8204</v>
      </c>
      <c>
        <f>(M1625*21)/100</f>
      </c>
      <c t="s">
        <v>27</v>
      </c>
    </row>
    <row r="1626" spans="1:5" ht="12.75">
      <c r="A1626" s="35" t="s">
        <v>54</v>
      </c>
      <c r="E1626" s="39" t="s">
        <v>8867</v>
      </c>
    </row>
    <row r="1627" spans="1:5" ht="12.75">
      <c r="A1627" s="35" t="s">
        <v>56</v>
      </c>
      <c r="E1627" s="40" t="s">
        <v>5</v>
      </c>
    </row>
    <row r="1628" spans="1:5" ht="12.75">
      <c r="A1628" t="s">
        <v>58</v>
      </c>
      <c r="E1628" s="39" t="s">
        <v>5</v>
      </c>
    </row>
    <row r="1629" spans="1:16" ht="12.75">
      <c r="A1629" t="s">
        <v>48</v>
      </c>
      <c s="34" t="s">
        <v>4631</v>
      </c>
      <c s="34" t="s">
        <v>8868</v>
      </c>
      <c s="35" t="s">
        <v>5</v>
      </c>
      <c s="6" t="s">
        <v>8869</v>
      </c>
      <c s="36" t="s">
        <v>52</v>
      </c>
      <c s="37">
        <v>1</v>
      </c>
      <c s="36">
        <v>0</v>
      </c>
      <c s="36">
        <f>ROUND(G1629*H1629,6)</f>
      </c>
      <c r="L1629" s="38">
        <v>0</v>
      </c>
      <c s="32">
        <f>ROUND(ROUND(L1629,2)*ROUND(G1629,3),2)</f>
      </c>
      <c s="36" t="s">
        <v>8207</v>
      </c>
      <c>
        <f>(M1629*21)/100</f>
      </c>
      <c t="s">
        <v>27</v>
      </c>
    </row>
    <row r="1630" spans="1:5" ht="12.75">
      <c r="A1630" s="35" t="s">
        <v>54</v>
      </c>
      <c r="E1630" s="39" t="s">
        <v>8869</v>
      </c>
    </row>
    <row r="1631" spans="1:5" ht="12.75">
      <c r="A1631" s="35" t="s">
        <v>56</v>
      </c>
      <c r="E1631" s="40" t="s">
        <v>5</v>
      </c>
    </row>
    <row r="1632" spans="1:5" ht="12.75">
      <c r="A1632" t="s">
        <v>58</v>
      </c>
      <c r="E1632" s="39" t="s">
        <v>5</v>
      </c>
    </row>
    <row r="1633" spans="1:13" ht="12.75">
      <c r="A1633" t="s">
        <v>46</v>
      </c>
      <c r="C1633" s="31" t="s">
        <v>8248</v>
      </c>
      <c r="E1633" s="33" t="s">
        <v>8249</v>
      </c>
      <c r="J1633" s="32">
        <f>0</f>
      </c>
      <c s="32">
        <f>0</f>
      </c>
      <c s="32">
        <f>0+L1634+L1638+L1642+L1646</f>
      </c>
      <c s="32">
        <f>0+M1634+M1638+M1642+M1646</f>
      </c>
    </row>
    <row r="1634" spans="1:16" ht="12.75">
      <c r="A1634" t="s">
        <v>48</v>
      </c>
      <c s="34" t="s">
        <v>4634</v>
      </c>
      <c s="34" t="s">
        <v>8870</v>
      </c>
      <c s="35" t="s">
        <v>5</v>
      </c>
      <c s="6" t="s">
        <v>8871</v>
      </c>
      <c s="36" t="s">
        <v>52</v>
      </c>
      <c s="37">
        <v>1</v>
      </c>
      <c s="36">
        <v>0</v>
      </c>
      <c s="36">
        <f>ROUND(G1634*H1634,6)</f>
      </c>
      <c r="L1634" s="38">
        <v>0</v>
      </c>
      <c s="32">
        <f>ROUND(ROUND(L1634,2)*ROUND(G1634,3),2)</f>
      </c>
      <c s="36" t="s">
        <v>8207</v>
      </c>
      <c>
        <f>(M1634*21)/100</f>
      </c>
      <c t="s">
        <v>27</v>
      </c>
    </row>
    <row r="1635" spans="1:5" ht="38.25">
      <c r="A1635" s="35" t="s">
        <v>54</v>
      </c>
      <c r="E1635" s="39" t="s">
        <v>8252</v>
      </c>
    </row>
    <row r="1636" spans="1:5" ht="12.75">
      <c r="A1636" s="35" t="s">
        <v>56</v>
      </c>
      <c r="E1636" s="40" t="s">
        <v>5</v>
      </c>
    </row>
    <row r="1637" spans="1:5" ht="12.75">
      <c r="A1637" t="s">
        <v>58</v>
      </c>
      <c r="E1637" s="39" t="s">
        <v>5</v>
      </c>
    </row>
    <row r="1638" spans="1:16" ht="12.75">
      <c r="A1638" t="s">
        <v>48</v>
      </c>
      <c s="34" t="s">
        <v>4636</v>
      </c>
      <c s="34" t="s">
        <v>8872</v>
      </c>
      <c s="35" t="s">
        <v>5</v>
      </c>
      <c s="6" t="s">
        <v>8873</v>
      </c>
      <c s="36" t="s">
        <v>52</v>
      </c>
      <c s="37">
        <v>1</v>
      </c>
      <c s="36">
        <v>0</v>
      </c>
      <c s="36">
        <f>ROUND(G1638*H1638,6)</f>
      </c>
      <c r="L1638" s="38">
        <v>0</v>
      </c>
      <c s="32">
        <f>ROUND(ROUND(L1638,2)*ROUND(G1638,3),2)</f>
      </c>
      <c s="36" t="s">
        <v>8207</v>
      </c>
      <c>
        <f>(M1638*21)/100</f>
      </c>
      <c t="s">
        <v>27</v>
      </c>
    </row>
    <row r="1639" spans="1:5" ht="38.25">
      <c r="A1639" s="35" t="s">
        <v>54</v>
      </c>
      <c r="E1639" s="39" t="s">
        <v>8252</v>
      </c>
    </row>
    <row r="1640" spans="1:5" ht="12.75">
      <c r="A1640" s="35" t="s">
        <v>56</v>
      </c>
      <c r="E1640" s="40" t="s">
        <v>5</v>
      </c>
    </row>
    <row r="1641" spans="1:5" ht="12.75">
      <c r="A1641" t="s">
        <v>58</v>
      </c>
      <c r="E1641" s="39" t="s">
        <v>5</v>
      </c>
    </row>
    <row r="1642" spans="1:16" ht="12.75">
      <c r="A1642" t="s">
        <v>48</v>
      </c>
      <c s="34" t="s">
        <v>4638</v>
      </c>
      <c s="34" t="s">
        <v>8874</v>
      </c>
      <c s="35" t="s">
        <v>5</v>
      </c>
      <c s="6" t="s">
        <v>8875</v>
      </c>
      <c s="36" t="s">
        <v>52</v>
      </c>
      <c s="37">
        <v>1</v>
      </c>
      <c s="36">
        <v>0</v>
      </c>
      <c s="36">
        <f>ROUND(G1642*H1642,6)</f>
      </c>
      <c r="L1642" s="38">
        <v>0</v>
      </c>
      <c s="32">
        <f>ROUND(ROUND(L1642,2)*ROUND(G1642,3),2)</f>
      </c>
      <c s="36" t="s">
        <v>8207</v>
      </c>
      <c>
        <f>(M1642*21)/100</f>
      </c>
      <c t="s">
        <v>27</v>
      </c>
    </row>
    <row r="1643" spans="1:5" ht="38.25">
      <c r="A1643" s="35" t="s">
        <v>54</v>
      </c>
      <c r="E1643" s="39" t="s">
        <v>8252</v>
      </c>
    </row>
    <row r="1644" spans="1:5" ht="12.75">
      <c r="A1644" s="35" t="s">
        <v>56</v>
      </c>
      <c r="E1644" s="40" t="s">
        <v>5</v>
      </c>
    </row>
    <row r="1645" spans="1:5" ht="12.75">
      <c r="A1645" t="s">
        <v>58</v>
      </c>
      <c r="E1645" s="39" t="s">
        <v>5</v>
      </c>
    </row>
    <row r="1646" spans="1:16" ht="12.75">
      <c r="A1646" t="s">
        <v>48</v>
      </c>
      <c s="34" t="s">
        <v>4641</v>
      </c>
      <c s="34" t="s">
        <v>8876</v>
      </c>
      <c s="35" t="s">
        <v>5</v>
      </c>
      <c s="6" t="s">
        <v>8877</v>
      </c>
      <c s="36" t="s">
        <v>52</v>
      </c>
      <c s="37">
        <v>2</v>
      </c>
      <c s="36">
        <v>0</v>
      </c>
      <c s="36">
        <f>ROUND(G1646*H1646,6)</f>
      </c>
      <c r="L1646" s="38">
        <v>0</v>
      </c>
      <c s="32">
        <f>ROUND(ROUND(L1646,2)*ROUND(G1646,3),2)</f>
      </c>
      <c s="36" t="s">
        <v>8207</v>
      </c>
      <c>
        <f>(M1646*21)/100</f>
      </c>
      <c t="s">
        <v>27</v>
      </c>
    </row>
    <row r="1647" spans="1:5" ht="38.25">
      <c r="A1647" s="35" t="s">
        <v>54</v>
      </c>
      <c r="E1647" s="39" t="s">
        <v>8252</v>
      </c>
    </row>
    <row r="1648" spans="1:5" ht="12.75">
      <c r="A1648" s="35" t="s">
        <v>56</v>
      </c>
      <c r="E1648" s="40" t="s">
        <v>5</v>
      </c>
    </row>
    <row r="1649" spans="1:5" ht="12.75">
      <c r="A1649" t="s">
        <v>58</v>
      </c>
      <c r="E1649" s="39" t="s">
        <v>5</v>
      </c>
    </row>
    <row r="1650" spans="1:13" ht="12.75">
      <c r="A1650" t="s">
        <v>46</v>
      </c>
      <c r="C1650" s="31" t="s">
        <v>8259</v>
      </c>
      <c r="E1650" s="33" t="s">
        <v>8260</v>
      </c>
      <c r="J1650" s="32">
        <f>0</f>
      </c>
      <c s="32">
        <f>0</f>
      </c>
      <c s="32">
        <f>0+L1651+L1655+L1659+L1663+L1667+L1671+L1675</f>
      </c>
      <c s="32">
        <f>0+M1651+M1655+M1659+M1663+M1667+M1671+M1675</f>
      </c>
    </row>
    <row r="1651" spans="1:16" ht="12.75">
      <c r="A1651" t="s">
        <v>48</v>
      </c>
      <c s="34" t="s">
        <v>4644</v>
      </c>
      <c s="34" t="s">
        <v>8878</v>
      </c>
      <c s="35" t="s">
        <v>5</v>
      </c>
      <c s="6" t="s">
        <v>8879</v>
      </c>
      <c s="36" t="s">
        <v>52</v>
      </c>
      <c s="37">
        <v>1</v>
      </c>
      <c s="36">
        <v>0</v>
      </c>
      <c s="36">
        <f>ROUND(G1651*H1651,6)</f>
      </c>
      <c r="L1651" s="38">
        <v>0</v>
      </c>
      <c s="32">
        <f>ROUND(ROUND(L1651,2)*ROUND(G1651,3),2)</f>
      </c>
      <c s="36" t="s">
        <v>8207</v>
      </c>
      <c>
        <f>(M1651*21)/100</f>
      </c>
      <c t="s">
        <v>27</v>
      </c>
    </row>
    <row r="1652" spans="1:5" ht="63.75">
      <c r="A1652" s="35" t="s">
        <v>54</v>
      </c>
      <c r="E1652" s="39" t="s">
        <v>8263</v>
      </c>
    </row>
    <row r="1653" spans="1:5" ht="12.75">
      <c r="A1653" s="35" t="s">
        <v>56</v>
      </c>
      <c r="E1653" s="40" t="s">
        <v>5</v>
      </c>
    </row>
    <row r="1654" spans="1:5" ht="12.75">
      <c r="A1654" t="s">
        <v>58</v>
      </c>
      <c r="E1654" s="39" t="s">
        <v>5</v>
      </c>
    </row>
    <row r="1655" spans="1:16" ht="12.75">
      <c r="A1655" t="s">
        <v>48</v>
      </c>
      <c s="34" t="s">
        <v>4646</v>
      </c>
      <c s="34" t="s">
        <v>8268</v>
      </c>
      <c s="35" t="s">
        <v>7787</v>
      </c>
      <c s="6" t="s">
        <v>8269</v>
      </c>
      <c s="36" t="s">
        <v>52</v>
      </c>
      <c s="37">
        <v>1</v>
      </c>
      <c s="36">
        <v>0</v>
      </c>
      <c s="36">
        <f>ROUND(G1655*H1655,6)</f>
      </c>
      <c r="L1655" s="38">
        <v>0</v>
      </c>
      <c s="32">
        <f>ROUND(ROUND(L1655,2)*ROUND(G1655,3),2)</f>
      </c>
      <c s="36" t="s">
        <v>8204</v>
      </c>
      <c>
        <f>(M1655*21)/100</f>
      </c>
      <c t="s">
        <v>27</v>
      </c>
    </row>
    <row r="1656" spans="1:5" ht="12.75">
      <c r="A1656" s="35" t="s">
        <v>54</v>
      </c>
      <c r="E1656" s="39" t="s">
        <v>8880</v>
      </c>
    </row>
    <row r="1657" spans="1:5" ht="12.75">
      <c r="A1657" s="35" t="s">
        <v>56</v>
      </c>
      <c r="E1657" s="40" t="s">
        <v>5</v>
      </c>
    </row>
    <row r="1658" spans="1:5" ht="12.75">
      <c r="A1658" t="s">
        <v>58</v>
      </c>
      <c r="E1658" s="39" t="s">
        <v>5</v>
      </c>
    </row>
    <row r="1659" spans="1:16" ht="12.75">
      <c r="A1659" t="s">
        <v>48</v>
      </c>
      <c s="34" t="s">
        <v>4648</v>
      </c>
      <c s="34" t="s">
        <v>8881</v>
      </c>
      <c s="35" t="s">
        <v>5</v>
      </c>
      <c s="6" t="s">
        <v>8272</v>
      </c>
      <c s="36" t="s">
        <v>52</v>
      </c>
      <c s="37">
        <v>1</v>
      </c>
      <c s="36">
        <v>0</v>
      </c>
      <c s="36">
        <f>ROUND(G1659*H1659,6)</f>
      </c>
      <c r="L1659" s="38">
        <v>0</v>
      </c>
      <c s="32">
        <f>ROUND(ROUND(L1659,2)*ROUND(G1659,3),2)</f>
      </c>
      <c s="36" t="s">
        <v>8207</v>
      </c>
      <c>
        <f>(M1659*21)/100</f>
      </c>
      <c t="s">
        <v>27</v>
      </c>
    </row>
    <row r="1660" spans="1:5" ht="38.25">
      <c r="A1660" s="35" t="s">
        <v>54</v>
      </c>
      <c r="E1660" s="39" t="s">
        <v>8273</v>
      </c>
    </row>
    <row r="1661" spans="1:5" ht="12.75">
      <c r="A1661" s="35" t="s">
        <v>56</v>
      </c>
      <c r="E1661" s="40" t="s">
        <v>5</v>
      </c>
    </row>
    <row r="1662" spans="1:5" ht="12.75">
      <c r="A1662" t="s">
        <v>58</v>
      </c>
      <c r="E1662" s="39" t="s">
        <v>5</v>
      </c>
    </row>
    <row r="1663" spans="1:16" ht="12.75">
      <c r="A1663" t="s">
        <v>48</v>
      </c>
      <c s="34" t="s">
        <v>4651</v>
      </c>
      <c s="34" t="s">
        <v>8274</v>
      </c>
      <c s="35" t="s">
        <v>7787</v>
      </c>
      <c s="6" t="s">
        <v>8275</v>
      </c>
      <c s="36" t="s">
        <v>52</v>
      </c>
      <c s="37">
        <v>21</v>
      </c>
      <c s="36">
        <v>0</v>
      </c>
      <c s="36">
        <f>ROUND(G1663*H1663,6)</f>
      </c>
      <c r="L1663" s="38">
        <v>0</v>
      </c>
      <c s="32">
        <f>ROUND(ROUND(L1663,2)*ROUND(G1663,3),2)</f>
      </c>
      <c s="36" t="s">
        <v>8204</v>
      </c>
      <c>
        <f>(M1663*21)/100</f>
      </c>
      <c t="s">
        <v>27</v>
      </c>
    </row>
    <row r="1664" spans="1:5" ht="38.25">
      <c r="A1664" s="35" t="s">
        <v>54</v>
      </c>
      <c r="E1664" s="39" t="s">
        <v>8882</v>
      </c>
    </row>
    <row r="1665" spans="1:5" ht="12.75">
      <c r="A1665" s="35" t="s">
        <v>56</v>
      </c>
      <c r="E1665" s="40" t="s">
        <v>5</v>
      </c>
    </row>
    <row r="1666" spans="1:5" ht="12.75">
      <c r="A1666" t="s">
        <v>58</v>
      </c>
      <c r="E1666" s="39" t="s">
        <v>5</v>
      </c>
    </row>
    <row r="1667" spans="1:16" ht="12.75">
      <c r="A1667" t="s">
        <v>48</v>
      </c>
      <c s="34" t="s">
        <v>4654</v>
      </c>
      <c s="34" t="s">
        <v>8883</v>
      </c>
      <c s="35" t="s">
        <v>5</v>
      </c>
      <c s="6" t="s">
        <v>8278</v>
      </c>
      <c s="36" t="s">
        <v>52</v>
      </c>
      <c s="37">
        <v>8</v>
      </c>
      <c s="36">
        <v>0</v>
      </c>
      <c s="36">
        <f>ROUND(G1667*H1667,6)</f>
      </c>
      <c r="L1667" s="38">
        <v>0</v>
      </c>
      <c s="32">
        <f>ROUND(ROUND(L1667,2)*ROUND(G1667,3),2)</f>
      </c>
      <c s="36" t="s">
        <v>8207</v>
      </c>
      <c>
        <f>(M1667*21)/100</f>
      </c>
      <c t="s">
        <v>27</v>
      </c>
    </row>
    <row r="1668" spans="1:5" ht="38.25">
      <c r="A1668" s="35" t="s">
        <v>54</v>
      </c>
      <c r="E1668" s="39" t="s">
        <v>8273</v>
      </c>
    </row>
    <row r="1669" spans="1:5" ht="12.75">
      <c r="A1669" s="35" t="s">
        <v>56</v>
      </c>
      <c r="E1669" s="40" t="s">
        <v>5</v>
      </c>
    </row>
    <row r="1670" spans="1:5" ht="12.75">
      <c r="A1670" t="s">
        <v>58</v>
      </c>
      <c r="E1670" s="39" t="s">
        <v>5</v>
      </c>
    </row>
    <row r="1671" spans="1:16" ht="12.75">
      <c r="A1671" t="s">
        <v>48</v>
      </c>
      <c s="34" t="s">
        <v>4657</v>
      </c>
      <c s="34" t="s">
        <v>8884</v>
      </c>
      <c s="35" t="s">
        <v>5</v>
      </c>
      <c s="6" t="s">
        <v>8280</v>
      </c>
      <c s="36" t="s">
        <v>52</v>
      </c>
      <c s="37">
        <v>11</v>
      </c>
      <c s="36">
        <v>0</v>
      </c>
      <c s="36">
        <f>ROUND(G1671*H1671,6)</f>
      </c>
      <c r="L1671" s="38">
        <v>0</v>
      </c>
      <c s="32">
        <f>ROUND(ROUND(L1671,2)*ROUND(G1671,3),2)</f>
      </c>
      <c s="36" t="s">
        <v>8207</v>
      </c>
      <c>
        <f>(M1671*21)/100</f>
      </c>
      <c t="s">
        <v>27</v>
      </c>
    </row>
    <row r="1672" spans="1:5" ht="38.25">
      <c r="A1672" s="35" t="s">
        <v>54</v>
      </c>
      <c r="E1672" s="39" t="s">
        <v>8273</v>
      </c>
    </row>
    <row r="1673" spans="1:5" ht="12.75">
      <c r="A1673" s="35" t="s">
        <v>56</v>
      </c>
      <c r="E1673" s="40" t="s">
        <v>5</v>
      </c>
    </row>
    <row r="1674" spans="1:5" ht="12.75">
      <c r="A1674" t="s">
        <v>58</v>
      </c>
      <c r="E1674" s="39" t="s">
        <v>5</v>
      </c>
    </row>
    <row r="1675" spans="1:16" ht="12.75">
      <c r="A1675" t="s">
        <v>48</v>
      </c>
      <c s="34" t="s">
        <v>4661</v>
      </c>
      <c s="34" t="s">
        <v>8885</v>
      </c>
      <c s="35" t="s">
        <v>5</v>
      </c>
      <c s="6" t="s">
        <v>8282</v>
      </c>
      <c s="36" t="s">
        <v>52</v>
      </c>
      <c s="37">
        <v>2</v>
      </c>
      <c s="36">
        <v>0</v>
      </c>
      <c s="36">
        <f>ROUND(G1675*H1675,6)</f>
      </c>
      <c r="L1675" s="38">
        <v>0</v>
      </c>
      <c s="32">
        <f>ROUND(ROUND(L1675,2)*ROUND(G1675,3),2)</f>
      </c>
      <c s="36" t="s">
        <v>8207</v>
      </c>
      <c>
        <f>(M1675*21)/100</f>
      </c>
      <c t="s">
        <v>27</v>
      </c>
    </row>
    <row r="1676" spans="1:5" ht="38.25">
      <c r="A1676" s="35" t="s">
        <v>54</v>
      </c>
      <c r="E1676" s="39" t="s">
        <v>8273</v>
      </c>
    </row>
    <row r="1677" spans="1:5" ht="12.75">
      <c r="A1677" s="35" t="s">
        <v>56</v>
      </c>
      <c r="E1677" s="40" t="s">
        <v>5</v>
      </c>
    </row>
    <row r="1678" spans="1:5" ht="12.75">
      <c r="A1678" t="s">
        <v>58</v>
      </c>
      <c r="E1678" s="39" t="s">
        <v>5</v>
      </c>
    </row>
    <row r="1679" spans="1:13" ht="12.75">
      <c r="A1679" t="s">
        <v>46</v>
      </c>
      <c r="C1679" s="31" t="s">
        <v>8283</v>
      </c>
      <c r="E1679" s="33" t="s">
        <v>8284</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4666</v>
      </c>
      <c s="34" t="s">
        <v>8285</v>
      </c>
      <c s="35" t="s">
        <v>8822</v>
      </c>
      <c s="6" t="s">
        <v>8286</v>
      </c>
      <c s="36" t="s">
        <v>163</v>
      </c>
      <c s="37">
        <v>120</v>
      </c>
      <c s="36">
        <v>0</v>
      </c>
      <c s="36">
        <f>ROUND(G1680*H1680,6)</f>
      </c>
      <c r="L1680" s="38">
        <v>0</v>
      </c>
      <c s="32">
        <f>ROUND(ROUND(L1680,2)*ROUND(G1680,3),2)</f>
      </c>
      <c s="36" t="s">
        <v>8204</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4670</v>
      </c>
      <c s="34" t="s">
        <v>8287</v>
      </c>
      <c s="35" t="s">
        <v>8822</v>
      </c>
      <c s="6" t="s">
        <v>8288</v>
      </c>
      <c s="36" t="s">
        <v>163</v>
      </c>
      <c s="37">
        <v>120</v>
      </c>
      <c s="36">
        <v>0</v>
      </c>
      <c s="36">
        <f>ROUND(G1684*H1684,6)</f>
      </c>
      <c r="L1684" s="38">
        <v>0</v>
      </c>
      <c s="32">
        <f>ROUND(ROUND(L1684,2)*ROUND(G1684,3),2)</f>
      </c>
      <c s="36" t="s">
        <v>8204</v>
      </c>
      <c>
        <f>(M1684*21)/100</f>
      </c>
      <c t="s">
        <v>27</v>
      </c>
    </row>
    <row r="1685" spans="1:5" ht="165.75">
      <c r="A1685" s="35" t="s">
        <v>54</v>
      </c>
      <c r="E1685" s="39" t="s">
        <v>8886</v>
      </c>
    </row>
    <row r="1686" spans="1:5" ht="25.5">
      <c r="A1686" s="35" t="s">
        <v>56</v>
      </c>
      <c r="E1686" s="40" t="s">
        <v>8887</v>
      </c>
    </row>
    <row r="1687" spans="1:5" ht="12.75">
      <c r="A1687" t="s">
        <v>58</v>
      </c>
      <c r="E1687" s="39" t="s">
        <v>5</v>
      </c>
    </row>
    <row r="1688" spans="1:16" ht="12.75">
      <c r="A1688" t="s">
        <v>48</v>
      </c>
      <c s="34" t="s">
        <v>4674</v>
      </c>
      <c s="34" t="s">
        <v>8291</v>
      </c>
      <c s="35" t="s">
        <v>7836</v>
      </c>
      <c s="6" t="s">
        <v>8292</v>
      </c>
      <c s="36" t="s">
        <v>163</v>
      </c>
      <c s="37">
        <v>9</v>
      </c>
      <c s="36">
        <v>0</v>
      </c>
      <c s="36">
        <f>ROUND(G1688*H1688,6)</f>
      </c>
      <c r="L1688" s="38">
        <v>0</v>
      </c>
      <c s="32">
        <f>ROUND(ROUND(L1688,2)*ROUND(G1688,3),2)</f>
      </c>
      <c s="36" t="s">
        <v>8204</v>
      </c>
      <c>
        <f>(M1688*21)/100</f>
      </c>
      <c t="s">
        <v>27</v>
      </c>
    </row>
    <row r="1689" spans="1:5" ht="12.75">
      <c r="A1689" s="35" t="s">
        <v>54</v>
      </c>
      <c r="E1689" s="39" t="s">
        <v>8888</v>
      </c>
    </row>
    <row r="1690" spans="1:5" ht="12.75">
      <c r="A1690" s="35" t="s">
        <v>56</v>
      </c>
      <c r="E1690" s="40" t="s">
        <v>5</v>
      </c>
    </row>
    <row r="1691" spans="1:5" ht="12.75">
      <c r="A1691" t="s">
        <v>58</v>
      </c>
      <c r="E1691" s="39" t="s">
        <v>5</v>
      </c>
    </row>
    <row r="1692" spans="1:16" ht="12.75">
      <c r="A1692" t="s">
        <v>48</v>
      </c>
      <c s="34" t="s">
        <v>4678</v>
      </c>
      <c s="34" t="s">
        <v>8889</v>
      </c>
      <c s="35" t="s">
        <v>5</v>
      </c>
      <c s="6" t="s">
        <v>8890</v>
      </c>
      <c s="36" t="s">
        <v>163</v>
      </c>
      <c s="37">
        <v>9</v>
      </c>
      <c s="36">
        <v>0</v>
      </c>
      <c s="36">
        <f>ROUND(G1692*H1692,6)</f>
      </c>
      <c r="L1692" s="38">
        <v>0</v>
      </c>
      <c s="32">
        <f>ROUND(ROUND(L1692,2)*ROUND(G1692,3),2)</f>
      </c>
      <c s="36" t="s">
        <v>8207</v>
      </c>
      <c>
        <f>(M1692*21)/100</f>
      </c>
      <c t="s">
        <v>27</v>
      </c>
    </row>
    <row r="1693" spans="1:5" ht="127.5">
      <c r="A1693" s="35" t="s">
        <v>54</v>
      </c>
      <c r="E1693" s="39" t="s">
        <v>8296</v>
      </c>
    </row>
    <row r="1694" spans="1:5" ht="25.5">
      <c r="A1694" s="35" t="s">
        <v>56</v>
      </c>
      <c r="E1694" s="40" t="s">
        <v>8891</v>
      </c>
    </row>
    <row r="1695" spans="1:5" ht="12.75">
      <c r="A1695" t="s">
        <v>58</v>
      </c>
      <c r="E1695" s="39" t="s">
        <v>5</v>
      </c>
    </row>
    <row r="1696" spans="1:16" ht="12.75">
      <c r="A1696" t="s">
        <v>48</v>
      </c>
      <c s="34" t="s">
        <v>4682</v>
      </c>
      <c s="34" t="s">
        <v>8298</v>
      </c>
      <c s="35" t="s">
        <v>8822</v>
      </c>
      <c s="6" t="s">
        <v>8299</v>
      </c>
      <c s="36" t="s">
        <v>163</v>
      </c>
      <c s="37">
        <v>38</v>
      </c>
      <c s="36">
        <v>0</v>
      </c>
      <c s="36">
        <f>ROUND(G1696*H1696,6)</f>
      </c>
      <c r="L1696" s="38">
        <v>0</v>
      </c>
      <c s="32">
        <f>ROUND(ROUND(L1696,2)*ROUND(G1696,3),2)</f>
      </c>
      <c s="36" t="s">
        <v>8204</v>
      </c>
      <c>
        <f>(M1696*21)/100</f>
      </c>
      <c t="s">
        <v>27</v>
      </c>
    </row>
    <row r="1697" spans="1:5" ht="38.25">
      <c r="A1697" s="35" t="s">
        <v>54</v>
      </c>
      <c r="E1697" s="39" t="s">
        <v>8892</v>
      </c>
    </row>
    <row r="1698" spans="1:5" ht="12.75">
      <c r="A1698" s="35" t="s">
        <v>56</v>
      </c>
      <c r="E1698" s="40" t="s">
        <v>5</v>
      </c>
    </row>
    <row r="1699" spans="1:5" ht="12.75">
      <c r="A1699" t="s">
        <v>58</v>
      </c>
      <c r="E1699" s="39" t="s">
        <v>5</v>
      </c>
    </row>
    <row r="1700" spans="1:16" ht="12.75">
      <c r="A1700" t="s">
        <v>48</v>
      </c>
      <c s="34" t="s">
        <v>4686</v>
      </c>
      <c s="34" t="s">
        <v>8893</v>
      </c>
      <c s="35" t="s">
        <v>5</v>
      </c>
      <c s="6" t="s">
        <v>8894</v>
      </c>
      <c s="36" t="s">
        <v>163</v>
      </c>
      <c s="37">
        <v>24</v>
      </c>
      <c s="36">
        <v>0</v>
      </c>
      <c s="36">
        <f>ROUND(G1700*H1700,6)</f>
      </c>
      <c r="L1700" s="38">
        <v>0</v>
      </c>
      <c s="32">
        <f>ROUND(ROUND(L1700,2)*ROUND(G1700,3),2)</f>
      </c>
      <c s="36" t="s">
        <v>8207</v>
      </c>
      <c>
        <f>(M1700*21)/100</f>
      </c>
      <c t="s">
        <v>27</v>
      </c>
    </row>
    <row r="1701" spans="1:5" ht="127.5">
      <c r="A1701" s="35" t="s">
        <v>54</v>
      </c>
      <c r="E1701" s="39" t="s">
        <v>8296</v>
      </c>
    </row>
    <row r="1702" spans="1:5" ht="25.5">
      <c r="A1702" s="35" t="s">
        <v>56</v>
      </c>
      <c r="E1702" s="40" t="s">
        <v>8895</v>
      </c>
    </row>
    <row r="1703" spans="1:5" ht="12.75">
      <c r="A1703" t="s">
        <v>58</v>
      </c>
      <c r="E1703" s="39" t="s">
        <v>5</v>
      </c>
    </row>
    <row r="1704" spans="1:16" ht="12.75">
      <c r="A1704" t="s">
        <v>48</v>
      </c>
      <c s="34" t="s">
        <v>4690</v>
      </c>
      <c s="34" t="s">
        <v>8896</v>
      </c>
      <c s="35" t="s">
        <v>5</v>
      </c>
      <c s="6" t="s">
        <v>8897</v>
      </c>
      <c s="36" t="s">
        <v>163</v>
      </c>
      <c s="37">
        <v>10</v>
      </c>
      <c s="36">
        <v>0</v>
      </c>
      <c s="36">
        <f>ROUND(G1704*H1704,6)</f>
      </c>
      <c r="L1704" s="38">
        <v>0</v>
      </c>
      <c s="32">
        <f>ROUND(ROUND(L1704,2)*ROUND(G1704,3),2)</f>
      </c>
      <c s="36" t="s">
        <v>8207</v>
      </c>
      <c>
        <f>(M1704*21)/100</f>
      </c>
      <c t="s">
        <v>27</v>
      </c>
    </row>
    <row r="1705" spans="1:5" ht="127.5">
      <c r="A1705" s="35" t="s">
        <v>54</v>
      </c>
      <c r="E1705" s="39" t="s">
        <v>8296</v>
      </c>
    </row>
    <row r="1706" spans="1:5" ht="25.5">
      <c r="A1706" s="35" t="s">
        <v>56</v>
      </c>
      <c r="E1706" s="40" t="s">
        <v>8898</v>
      </c>
    </row>
    <row r="1707" spans="1:5" ht="12.75">
      <c r="A1707" t="s">
        <v>58</v>
      </c>
      <c r="E1707" s="39" t="s">
        <v>5</v>
      </c>
    </row>
    <row r="1708" spans="1:16" ht="12.75">
      <c r="A1708" t="s">
        <v>48</v>
      </c>
      <c s="34" t="s">
        <v>4694</v>
      </c>
      <c s="34" t="s">
        <v>8899</v>
      </c>
      <c s="35" t="s">
        <v>5</v>
      </c>
      <c s="6" t="s">
        <v>8900</v>
      </c>
      <c s="36" t="s">
        <v>163</v>
      </c>
      <c s="37">
        <v>4</v>
      </c>
      <c s="36">
        <v>0</v>
      </c>
      <c s="36">
        <f>ROUND(G1708*H1708,6)</f>
      </c>
      <c r="L1708" s="38">
        <v>0</v>
      </c>
      <c s="32">
        <f>ROUND(ROUND(L1708,2)*ROUND(G1708,3),2)</f>
      </c>
      <c s="36" t="s">
        <v>8207</v>
      </c>
      <c>
        <f>(M1708*21)/100</f>
      </c>
      <c t="s">
        <v>27</v>
      </c>
    </row>
    <row r="1709" spans="1:5" ht="127.5">
      <c r="A1709" s="35" t="s">
        <v>54</v>
      </c>
      <c r="E1709" s="39" t="s">
        <v>8296</v>
      </c>
    </row>
    <row r="1710" spans="1:5" ht="25.5">
      <c r="A1710" s="35" t="s">
        <v>56</v>
      </c>
      <c r="E1710" s="40" t="s">
        <v>8470</v>
      </c>
    </row>
    <row r="1711" spans="1:5" ht="12.75">
      <c r="A1711" t="s">
        <v>58</v>
      </c>
      <c r="E1711" s="39" t="s">
        <v>5</v>
      </c>
    </row>
    <row r="1712" spans="1:16" ht="12.75">
      <c r="A1712" t="s">
        <v>48</v>
      </c>
      <c s="34" t="s">
        <v>4699</v>
      </c>
      <c s="34" t="s">
        <v>8307</v>
      </c>
      <c s="35" t="s">
        <v>8822</v>
      </c>
      <c s="6" t="s">
        <v>8308</v>
      </c>
      <c s="36" t="s">
        <v>163</v>
      </c>
      <c s="37">
        <v>184</v>
      </c>
      <c s="36">
        <v>0</v>
      </c>
      <c s="36">
        <f>ROUND(G1712*H1712,6)</f>
      </c>
      <c r="L1712" s="38">
        <v>0</v>
      </c>
      <c s="32">
        <f>ROUND(ROUND(L1712,2)*ROUND(G1712,3),2)</f>
      </c>
      <c s="36" t="s">
        <v>8204</v>
      </c>
      <c>
        <f>(M1712*21)/100</f>
      </c>
      <c t="s">
        <v>27</v>
      </c>
    </row>
    <row r="1713" spans="1:5" ht="51">
      <c r="A1713" s="35" t="s">
        <v>54</v>
      </c>
      <c r="E1713" s="39" t="s">
        <v>8901</v>
      </c>
    </row>
    <row r="1714" spans="1:5" ht="12.75">
      <c r="A1714" s="35" t="s">
        <v>56</v>
      </c>
      <c r="E1714" s="40" t="s">
        <v>5</v>
      </c>
    </row>
    <row r="1715" spans="1:5" ht="12.75">
      <c r="A1715" t="s">
        <v>58</v>
      </c>
      <c r="E1715" s="39" t="s">
        <v>5</v>
      </c>
    </row>
    <row r="1716" spans="1:16" ht="12.75">
      <c r="A1716" t="s">
        <v>48</v>
      </c>
      <c s="34" t="s">
        <v>4703</v>
      </c>
      <c s="34" t="s">
        <v>8902</v>
      </c>
      <c s="35" t="s">
        <v>5</v>
      </c>
      <c s="6" t="s">
        <v>8903</v>
      </c>
      <c s="36" t="s">
        <v>163</v>
      </c>
      <c s="37">
        <v>63</v>
      </c>
      <c s="36">
        <v>0</v>
      </c>
      <c s="36">
        <f>ROUND(G1716*H1716,6)</f>
      </c>
      <c r="L1716" s="38">
        <v>0</v>
      </c>
      <c s="32">
        <f>ROUND(ROUND(L1716,2)*ROUND(G1716,3),2)</f>
      </c>
      <c s="36" t="s">
        <v>8207</v>
      </c>
      <c>
        <f>(M1716*21)/100</f>
      </c>
      <c t="s">
        <v>27</v>
      </c>
    </row>
    <row r="1717" spans="1:5" ht="127.5">
      <c r="A1717" s="35" t="s">
        <v>54</v>
      </c>
      <c r="E1717" s="39" t="s">
        <v>8296</v>
      </c>
    </row>
    <row r="1718" spans="1:5" ht="25.5">
      <c r="A1718" s="35" t="s">
        <v>56</v>
      </c>
      <c r="E1718" s="40" t="s">
        <v>8904</v>
      </c>
    </row>
    <row r="1719" spans="1:5" ht="12.75">
      <c r="A1719" t="s">
        <v>58</v>
      </c>
      <c r="E1719" s="39" t="s">
        <v>5</v>
      </c>
    </row>
    <row r="1720" spans="1:16" ht="12.75">
      <c r="A1720" t="s">
        <v>48</v>
      </c>
      <c s="34" t="s">
        <v>4707</v>
      </c>
      <c s="34" t="s">
        <v>8905</v>
      </c>
      <c s="35" t="s">
        <v>5</v>
      </c>
      <c s="6" t="s">
        <v>8475</v>
      </c>
      <c s="36" t="s">
        <v>163</v>
      </c>
      <c s="37">
        <v>112</v>
      </c>
      <c s="36">
        <v>0</v>
      </c>
      <c s="36">
        <f>ROUND(G1720*H1720,6)</f>
      </c>
      <c r="L1720" s="38">
        <v>0</v>
      </c>
      <c s="32">
        <f>ROUND(ROUND(L1720,2)*ROUND(G1720,3),2)</f>
      </c>
      <c s="36" t="s">
        <v>8207</v>
      </c>
      <c>
        <f>(M1720*21)/100</f>
      </c>
      <c t="s">
        <v>27</v>
      </c>
    </row>
    <row r="1721" spans="1:5" ht="127.5">
      <c r="A1721" s="35" t="s">
        <v>54</v>
      </c>
      <c r="E1721" s="39" t="s">
        <v>8296</v>
      </c>
    </row>
    <row r="1722" spans="1:5" ht="25.5">
      <c r="A1722" s="35" t="s">
        <v>56</v>
      </c>
      <c r="E1722" s="40" t="s">
        <v>8906</v>
      </c>
    </row>
    <row r="1723" spans="1:5" ht="12.75">
      <c r="A1723" t="s">
        <v>58</v>
      </c>
      <c r="E1723" s="39" t="s">
        <v>5</v>
      </c>
    </row>
    <row r="1724" spans="1:16" ht="12.75">
      <c r="A1724" t="s">
        <v>48</v>
      </c>
      <c s="34" t="s">
        <v>4711</v>
      </c>
      <c s="34" t="s">
        <v>8907</v>
      </c>
      <c s="35" t="s">
        <v>5</v>
      </c>
      <c s="6" t="s">
        <v>8908</v>
      </c>
      <c s="36" t="s">
        <v>163</v>
      </c>
      <c s="37">
        <v>4</v>
      </c>
      <c s="36">
        <v>0</v>
      </c>
      <c s="36">
        <f>ROUND(G1724*H1724,6)</f>
      </c>
      <c r="L1724" s="38">
        <v>0</v>
      </c>
      <c s="32">
        <f>ROUND(ROUND(L1724,2)*ROUND(G1724,3),2)</f>
      </c>
      <c s="36" t="s">
        <v>8207</v>
      </c>
      <c>
        <f>(M1724*21)/100</f>
      </c>
      <c t="s">
        <v>27</v>
      </c>
    </row>
    <row r="1725" spans="1:5" ht="127.5">
      <c r="A1725" s="35" t="s">
        <v>54</v>
      </c>
      <c r="E1725" s="39" t="s">
        <v>8296</v>
      </c>
    </row>
    <row r="1726" spans="1:5" ht="25.5">
      <c r="A1726" s="35" t="s">
        <v>56</v>
      </c>
      <c r="E1726" s="40" t="s">
        <v>8909</v>
      </c>
    </row>
    <row r="1727" spans="1:5" ht="12.75">
      <c r="A1727" t="s">
        <v>58</v>
      </c>
      <c r="E1727" s="39" t="s">
        <v>5</v>
      </c>
    </row>
    <row r="1728" spans="1:16" ht="12.75">
      <c r="A1728" t="s">
        <v>48</v>
      </c>
      <c s="34" t="s">
        <v>4715</v>
      </c>
      <c s="34" t="s">
        <v>8910</v>
      </c>
      <c s="35" t="s">
        <v>5</v>
      </c>
      <c s="6" t="s">
        <v>8911</v>
      </c>
      <c s="36" t="s">
        <v>163</v>
      </c>
      <c s="37">
        <v>5</v>
      </c>
      <c s="36">
        <v>0</v>
      </c>
      <c s="36">
        <f>ROUND(G1728*H1728,6)</f>
      </c>
      <c r="L1728" s="38">
        <v>0</v>
      </c>
      <c s="32">
        <f>ROUND(ROUND(L1728,2)*ROUND(G1728,3),2)</f>
      </c>
      <c s="36" t="s">
        <v>8207</v>
      </c>
      <c>
        <f>(M1728*21)/100</f>
      </c>
      <c t="s">
        <v>27</v>
      </c>
    </row>
    <row r="1729" spans="1:5" ht="127.5">
      <c r="A1729" s="35" t="s">
        <v>54</v>
      </c>
      <c r="E1729" s="39" t="s">
        <v>8296</v>
      </c>
    </row>
    <row r="1730" spans="1:5" ht="25.5">
      <c r="A1730" s="35" t="s">
        <v>56</v>
      </c>
      <c r="E1730" s="40" t="s">
        <v>8912</v>
      </c>
    </row>
    <row r="1731" spans="1:5" ht="12.75">
      <c r="A1731" t="s">
        <v>58</v>
      </c>
      <c r="E1731" s="39" t="s">
        <v>5</v>
      </c>
    </row>
    <row r="1732" spans="1:16" ht="12.75">
      <c r="A1732" t="s">
        <v>48</v>
      </c>
      <c s="34" t="s">
        <v>4721</v>
      </c>
      <c s="34" t="s">
        <v>8325</v>
      </c>
      <c s="35" t="s">
        <v>7836</v>
      </c>
      <c s="6" t="s">
        <v>8326</v>
      </c>
      <c s="36" t="s">
        <v>163</v>
      </c>
      <c s="37">
        <v>45</v>
      </c>
      <c s="36">
        <v>0</v>
      </c>
      <c s="36">
        <f>ROUND(G1732*H1732,6)</f>
      </c>
      <c r="L1732" s="38">
        <v>0</v>
      </c>
      <c s="32">
        <f>ROUND(ROUND(L1732,2)*ROUND(G1732,3),2)</f>
      </c>
      <c s="36" t="s">
        <v>8204</v>
      </c>
      <c>
        <f>(M1732*21)/100</f>
      </c>
      <c t="s">
        <v>27</v>
      </c>
    </row>
    <row r="1733" spans="1:5" ht="38.25">
      <c r="A1733" s="35" t="s">
        <v>54</v>
      </c>
      <c r="E1733" s="39" t="s">
        <v>8913</v>
      </c>
    </row>
    <row r="1734" spans="1:5" ht="12.75">
      <c r="A1734" s="35" t="s">
        <v>56</v>
      </c>
      <c r="E1734" s="40" t="s">
        <v>5</v>
      </c>
    </row>
    <row r="1735" spans="1:5" ht="12.75">
      <c r="A1735" t="s">
        <v>58</v>
      </c>
      <c r="E1735" s="39" t="s">
        <v>5</v>
      </c>
    </row>
    <row r="1736" spans="1:16" ht="12.75">
      <c r="A1736" t="s">
        <v>48</v>
      </c>
      <c s="34" t="s">
        <v>4725</v>
      </c>
      <c s="34" t="s">
        <v>8914</v>
      </c>
      <c s="35" t="s">
        <v>5</v>
      </c>
      <c s="6" t="s">
        <v>8334</v>
      </c>
      <c s="36" t="s">
        <v>163</v>
      </c>
      <c s="37">
        <v>39</v>
      </c>
      <c s="36">
        <v>0</v>
      </c>
      <c s="36">
        <f>ROUND(G1736*H1736,6)</f>
      </c>
      <c r="L1736" s="38">
        <v>0</v>
      </c>
      <c s="32">
        <f>ROUND(ROUND(L1736,2)*ROUND(G1736,3),2)</f>
      </c>
      <c s="36" t="s">
        <v>8207</v>
      </c>
      <c>
        <f>(M1736*21)/100</f>
      </c>
      <c t="s">
        <v>27</v>
      </c>
    </row>
    <row r="1737" spans="1:5" ht="12.75">
      <c r="A1737" s="35" t="s">
        <v>54</v>
      </c>
      <c r="E1737" s="39" t="s">
        <v>8330</v>
      </c>
    </row>
    <row r="1738" spans="1:5" ht="12.75">
      <c r="A1738" s="35" t="s">
        <v>56</v>
      </c>
      <c r="E1738" s="40" t="s">
        <v>5</v>
      </c>
    </row>
    <row r="1739" spans="1:5" ht="12.75">
      <c r="A1739" t="s">
        <v>58</v>
      </c>
      <c r="E1739" s="39" t="s">
        <v>5</v>
      </c>
    </row>
    <row r="1740" spans="1:16" ht="12.75">
      <c r="A1740" t="s">
        <v>48</v>
      </c>
      <c s="34" t="s">
        <v>4729</v>
      </c>
      <c s="34" t="s">
        <v>8915</v>
      </c>
      <c s="35" t="s">
        <v>5</v>
      </c>
      <c s="6" t="s">
        <v>8332</v>
      </c>
      <c s="36" t="s">
        <v>163</v>
      </c>
      <c s="37">
        <v>2</v>
      </c>
      <c s="36">
        <v>0</v>
      </c>
      <c s="36">
        <f>ROUND(G1740*H1740,6)</f>
      </c>
      <c r="L1740" s="38">
        <v>0</v>
      </c>
      <c s="32">
        <f>ROUND(ROUND(L1740,2)*ROUND(G1740,3),2)</f>
      </c>
      <c s="36" t="s">
        <v>8207</v>
      </c>
      <c>
        <f>(M1740*21)/100</f>
      </c>
      <c t="s">
        <v>27</v>
      </c>
    </row>
    <row r="1741" spans="1:5" ht="12.75">
      <c r="A1741" s="35" t="s">
        <v>54</v>
      </c>
      <c r="E1741" s="39" t="s">
        <v>8330</v>
      </c>
    </row>
    <row r="1742" spans="1:5" ht="12.75">
      <c r="A1742" s="35" t="s">
        <v>56</v>
      </c>
      <c r="E1742" s="40" t="s">
        <v>5</v>
      </c>
    </row>
    <row r="1743" spans="1:5" ht="12.75">
      <c r="A1743" t="s">
        <v>58</v>
      </c>
      <c r="E1743" s="39" t="s">
        <v>5</v>
      </c>
    </row>
    <row r="1744" spans="1:16" ht="12.75">
      <c r="A1744" t="s">
        <v>48</v>
      </c>
      <c s="34" t="s">
        <v>4733</v>
      </c>
      <c s="34" t="s">
        <v>8916</v>
      </c>
      <c s="35" t="s">
        <v>5</v>
      </c>
      <c s="6" t="s">
        <v>8329</v>
      </c>
      <c s="36" t="s">
        <v>163</v>
      </c>
      <c s="37">
        <v>4</v>
      </c>
      <c s="36">
        <v>0</v>
      </c>
      <c s="36">
        <f>ROUND(G1744*H1744,6)</f>
      </c>
      <c r="L1744" s="38">
        <v>0</v>
      </c>
      <c s="32">
        <f>ROUND(ROUND(L1744,2)*ROUND(G1744,3),2)</f>
      </c>
      <c s="36" t="s">
        <v>8207</v>
      </c>
      <c>
        <f>(M1744*21)/100</f>
      </c>
      <c t="s">
        <v>27</v>
      </c>
    </row>
    <row r="1745" spans="1:5" ht="12.75">
      <c r="A1745" s="35" t="s">
        <v>54</v>
      </c>
      <c r="E1745" s="39" t="s">
        <v>8330</v>
      </c>
    </row>
    <row r="1746" spans="1:5" ht="12.75">
      <c r="A1746" s="35" t="s">
        <v>56</v>
      </c>
      <c r="E1746" s="40" t="s">
        <v>5</v>
      </c>
    </row>
    <row r="1747" spans="1:5" ht="12.75">
      <c r="A1747" t="s">
        <v>58</v>
      </c>
      <c r="E1747" s="39" t="s">
        <v>5</v>
      </c>
    </row>
    <row r="1748" spans="1:13" ht="12.75">
      <c r="A1748" t="s">
        <v>46</v>
      </c>
      <c r="C1748" s="31" t="s">
        <v>8335</v>
      </c>
      <c r="E1748" s="33" t="s">
        <v>8336</v>
      </c>
      <c r="J1748" s="32">
        <f>0</f>
      </c>
      <c s="32">
        <f>0</f>
      </c>
      <c s="32">
        <f>0+L1749+L1753+L1757+L1761+L1765+L1769+L1773+L1777+L1781</f>
      </c>
      <c s="32">
        <f>0+M1749+M1753+M1757+M1761+M1765+M1769+M1773+M1777+M1781</f>
      </c>
    </row>
    <row r="1749" spans="1:16" ht="25.5">
      <c r="A1749" t="s">
        <v>48</v>
      </c>
      <c s="34" t="s">
        <v>4736</v>
      </c>
      <c s="34" t="s">
        <v>8917</v>
      </c>
      <c s="35" t="s">
        <v>5</v>
      </c>
      <c s="6" t="s">
        <v>8731</v>
      </c>
      <c s="36" t="s">
        <v>52</v>
      </c>
      <c s="37">
        <v>22</v>
      </c>
      <c s="36">
        <v>0</v>
      </c>
      <c s="36">
        <f>ROUND(G1749*H1749,6)</f>
      </c>
      <c r="L1749" s="38">
        <v>0</v>
      </c>
      <c s="32">
        <f>ROUND(ROUND(L1749,2)*ROUND(G1749,3),2)</f>
      </c>
      <c s="36" t="s">
        <v>8207</v>
      </c>
      <c>
        <f>(M1749*21)/100</f>
      </c>
      <c t="s">
        <v>27</v>
      </c>
    </row>
    <row r="1750" spans="1:5" ht="25.5">
      <c r="A1750" s="35" t="s">
        <v>54</v>
      </c>
      <c r="E1750" s="39" t="s">
        <v>8731</v>
      </c>
    </row>
    <row r="1751" spans="1:5" ht="12.75">
      <c r="A1751" s="35" t="s">
        <v>56</v>
      </c>
      <c r="E1751" s="40" t="s">
        <v>5</v>
      </c>
    </row>
    <row r="1752" spans="1:5" ht="12.75">
      <c r="A1752" t="s">
        <v>58</v>
      </c>
      <c r="E1752" s="39" t="s">
        <v>5</v>
      </c>
    </row>
    <row r="1753" spans="1:16" ht="12.75">
      <c r="A1753" t="s">
        <v>48</v>
      </c>
      <c s="34" t="s">
        <v>4741</v>
      </c>
      <c s="34" t="s">
        <v>8355</v>
      </c>
      <c s="35" t="s">
        <v>7787</v>
      </c>
      <c s="6" t="s">
        <v>8356</v>
      </c>
      <c s="36" t="s">
        <v>52</v>
      </c>
      <c s="37">
        <v>1</v>
      </c>
      <c s="36">
        <v>0</v>
      </c>
      <c s="36">
        <f>ROUND(G1753*H1753,6)</f>
      </c>
      <c r="L1753" s="38">
        <v>0</v>
      </c>
      <c s="32">
        <f>ROUND(ROUND(L1753,2)*ROUND(G1753,3),2)</f>
      </c>
      <c s="36" t="s">
        <v>8204</v>
      </c>
      <c>
        <f>(M1753*21)/100</f>
      </c>
      <c t="s">
        <v>27</v>
      </c>
    </row>
    <row r="1754" spans="1:5" ht="12.75">
      <c r="A1754" s="35" t="s">
        <v>54</v>
      </c>
      <c r="E1754" s="39" t="s">
        <v>8918</v>
      </c>
    </row>
    <row r="1755" spans="1:5" ht="12.75">
      <c r="A1755" s="35" t="s">
        <v>56</v>
      </c>
      <c r="E1755" s="40" t="s">
        <v>5</v>
      </c>
    </row>
    <row r="1756" spans="1:5" ht="12.75">
      <c r="A1756" t="s">
        <v>58</v>
      </c>
      <c r="E1756" s="39" t="s">
        <v>5</v>
      </c>
    </row>
    <row r="1757" spans="1:16" ht="12.75">
      <c r="A1757" t="s">
        <v>48</v>
      </c>
      <c s="34" t="s">
        <v>4746</v>
      </c>
      <c s="34" t="s">
        <v>8919</v>
      </c>
      <c s="35" t="s">
        <v>5</v>
      </c>
      <c s="6" t="s">
        <v>8920</v>
      </c>
      <c s="36" t="s">
        <v>52</v>
      </c>
      <c s="37">
        <v>1</v>
      </c>
      <c s="36">
        <v>0</v>
      </c>
      <c s="36">
        <f>ROUND(G1757*H1757,6)</f>
      </c>
      <c r="L1757" s="38">
        <v>0</v>
      </c>
      <c s="32">
        <f>ROUND(ROUND(L1757,2)*ROUND(G1757,3),2)</f>
      </c>
      <c s="36" t="s">
        <v>8207</v>
      </c>
      <c>
        <f>(M1757*21)/100</f>
      </c>
      <c t="s">
        <v>27</v>
      </c>
    </row>
    <row r="1758" spans="1:5" ht="12.75">
      <c r="A1758" s="35" t="s">
        <v>54</v>
      </c>
      <c r="E1758" s="39" t="s">
        <v>8920</v>
      </c>
    </row>
    <row r="1759" spans="1:5" ht="12.75">
      <c r="A1759" s="35" t="s">
        <v>56</v>
      </c>
      <c r="E1759" s="40" t="s">
        <v>5</v>
      </c>
    </row>
    <row r="1760" spans="1:5" ht="12.75">
      <c r="A1760" t="s">
        <v>58</v>
      </c>
      <c r="E1760" s="39" t="s">
        <v>5</v>
      </c>
    </row>
    <row r="1761" spans="1:16" ht="25.5">
      <c r="A1761" t="s">
        <v>48</v>
      </c>
      <c s="34" t="s">
        <v>4749</v>
      </c>
      <c s="34" t="s">
        <v>8921</v>
      </c>
      <c s="35" t="s">
        <v>5</v>
      </c>
      <c s="6" t="s">
        <v>8922</v>
      </c>
      <c s="36" t="s">
        <v>52</v>
      </c>
      <c s="37">
        <v>15</v>
      </c>
      <c s="36">
        <v>0</v>
      </c>
      <c s="36">
        <f>ROUND(G1761*H1761,6)</f>
      </c>
      <c r="L1761" s="38">
        <v>0</v>
      </c>
      <c s="32">
        <f>ROUND(ROUND(L1761,2)*ROUND(G1761,3),2)</f>
      </c>
      <c s="36" t="s">
        <v>8207</v>
      </c>
      <c>
        <f>(M1761*21)/100</f>
      </c>
      <c t="s">
        <v>27</v>
      </c>
    </row>
    <row r="1762" spans="1:5" ht="25.5">
      <c r="A1762" s="35" t="s">
        <v>54</v>
      </c>
      <c r="E1762" s="39" t="s">
        <v>8922</v>
      </c>
    </row>
    <row r="1763" spans="1:5" ht="12.75">
      <c r="A1763" s="35" t="s">
        <v>56</v>
      </c>
      <c r="E1763" s="40" t="s">
        <v>5</v>
      </c>
    </row>
    <row r="1764" spans="1:5" ht="12.75">
      <c r="A1764" t="s">
        <v>58</v>
      </c>
      <c r="E1764" s="39" t="s">
        <v>5</v>
      </c>
    </row>
    <row r="1765" spans="1:16" ht="12.75">
      <c r="A1765" t="s">
        <v>48</v>
      </c>
      <c s="34" t="s">
        <v>4753</v>
      </c>
      <c s="34" t="s">
        <v>8355</v>
      </c>
      <c s="35" t="s">
        <v>7828</v>
      </c>
      <c s="6" t="s">
        <v>8356</v>
      </c>
      <c s="36" t="s">
        <v>52</v>
      </c>
      <c s="37">
        <v>7</v>
      </c>
      <c s="36">
        <v>0</v>
      </c>
      <c s="36">
        <f>ROUND(G1765*H1765,6)</f>
      </c>
      <c r="L1765" s="38">
        <v>0</v>
      </c>
      <c s="32">
        <f>ROUND(ROUND(L1765,2)*ROUND(G1765,3),2)</f>
      </c>
      <c s="36" t="s">
        <v>8204</v>
      </c>
      <c>
        <f>(M1765*21)/100</f>
      </c>
      <c t="s">
        <v>27</v>
      </c>
    </row>
    <row r="1766" spans="1:5" ht="38.25">
      <c r="A1766" s="35" t="s">
        <v>54</v>
      </c>
      <c r="E1766" s="39" t="s">
        <v>8923</v>
      </c>
    </row>
    <row r="1767" spans="1:5" ht="12.75">
      <c r="A1767" s="35" t="s">
        <v>56</v>
      </c>
      <c r="E1767" s="40" t="s">
        <v>5</v>
      </c>
    </row>
    <row r="1768" spans="1:5" ht="12.75">
      <c r="A1768" t="s">
        <v>58</v>
      </c>
      <c r="E1768" s="39" t="s">
        <v>5</v>
      </c>
    </row>
    <row r="1769" spans="1:16" ht="12.75">
      <c r="A1769" t="s">
        <v>48</v>
      </c>
      <c s="34" t="s">
        <v>4757</v>
      </c>
      <c s="34" t="s">
        <v>8924</v>
      </c>
      <c s="35" t="s">
        <v>5</v>
      </c>
      <c s="6" t="s">
        <v>8504</v>
      </c>
      <c s="36" t="s">
        <v>52</v>
      </c>
      <c s="37">
        <v>2</v>
      </c>
      <c s="36">
        <v>0</v>
      </c>
      <c s="36">
        <f>ROUND(G1769*H1769,6)</f>
      </c>
      <c r="L1769" s="38">
        <v>0</v>
      </c>
      <c s="32">
        <f>ROUND(ROUND(L1769,2)*ROUND(G1769,3),2)</f>
      </c>
      <c s="36" t="s">
        <v>8207</v>
      </c>
      <c>
        <f>(M1769*21)/100</f>
      </c>
      <c t="s">
        <v>27</v>
      </c>
    </row>
    <row r="1770" spans="1:5" ht="12.75">
      <c r="A1770" s="35" t="s">
        <v>54</v>
      </c>
      <c r="E1770" s="39" t="s">
        <v>8504</v>
      </c>
    </row>
    <row r="1771" spans="1:5" ht="12.75">
      <c r="A1771" s="35" t="s">
        <v>56</v>
      </c>
      <c r="E1771" s="40" t="s">
        <v>5</v>
      </c>
    </row>
    <row r="1772" spans="1:5" ht="12.75">
      <c r="A1772" t="s">
        <v>58</v>
      </c>
      <c r="E1772" s="39" t="s">
        <v>5</v>
      </c>
    </row>
    <row r="1773" spans="1:16" ht="12.75">
      <c r="A1773" t="s">
        <v>48</v>
      </c>
      <c s="34" t="s">
        <v>4761</v>
      </c>
      <c s="34" t="s">
        <v>8925</v>
      </c>
      <c s="35" t="s">
        <v>5</v>
      </c>
      <c s="6" t="s">
        <v>8926</v>
      </c>
      <c s="36" t="s">
        <v>52</v>
      </c>
      <c s="37">
        <v>1</v>
      </c>
      <c s="36">
        <v>0</v>
      </c>
      <c s="36">
        <f>ROUND(G1773*H1773,6)</f>
      </c>
      <c r="L1773" s="38">
        <v>0</v>
      </c>
      <c s="32">
        <f>ROUND(ROUND(L1773,2)*ROUND(G1773,3),2)</f>
      </c>
      <c s="36" t="s">
        <v>8207</v>
      </c>
      <c>
        <f>(M1773*21)/100</f>
      </c>
      <c t="s">
        <v>27</v>
      </c>
    </row>
    <row r="1774" spans="1:5" ht="12.75">
      <c r="A1774" s="35" t="s">
        <v>54</v>
      </c>
      <c r="E1774" s="39" t="s">
        <v>8926</v>
      </c>
    </row>
    <row r="1775" spans="1:5" ht="12.75">
      <c r="A1775" s="35" t="s">
        <v>56</v>
      </c>
      <c r="E1775" s="40" t="s">
        <v>5</v>
      </c>
    </row>
    <row r="1776" spans="1:5" ht="12.75">
      <c r="A1776" t="s">
        <v>58</v>
      </c>
      <c r="E1776" s="39" t="s">
        <v>5</v>
      </c>
    </row>
    <row r="1777" spans="1:16" ht="12.75">
      <c r="A1777" t="s">
        <v>48</v>
      </c>
      <c s="34" t="s">
        <v>4765</v>
      </c>
      <c s="34" t="s">
        <v>8927</v>
      </c>
      <c s="35" t="s">
        <v>5</v>
      </c>
      <c s="6" t="s">
        <v>8506</v>
      </c>
      <c s="36" t="s">
        <v>52</v>
      </c>
      <c s="37">
        <v>4</v>
      </c>
      <c s="36">
        <v>0</v>
      </c>
      <c s="36">
        <f>ROUND(G1777*H1777,6)</f>
      </c>
      <c r="L1777" s="38">
        <v>0</v>
      </c>
      <c s="32">
        <f>ROUND(ROUND(L1777,2)*ROUND(G1777,3),2)</f>
      </c>
      <c s="36" t="s">
        <v>8207</v>
      </c>
      <c>
        <f>(M1777*21)/100</f>
      </c>
      <c t="s">
        <v>27</v>
      </c>
    </row>
    <row r="1778" spans="1:5" ht="12.75">
      <c r="A1778" s="35" t="s">
        <v>54</v>
      </c>
      <c r="E1778" s="39" t="s">
        <v>8506</v>
      </c>
    </row>
    <row r="1779" spans="1:5" ht="12.75">
      <c r="A1779" s="35" t="s">
        <v>56</v>
      </c>
      <c r="E1779" s="40" t="s">
        <v>5</v>
      </c>
    </row>
    <row r="1780" spans="1:5" ht="12.75">
      <c r="A1780" t="s">
        <v>58</v>
      </c>
      <c r="E1780" s="39" t="s">
        <v>5</v>
      </c>
    </row>
    <row r="1781" spans="1:16" ht="12.75">
      <c r="A1781" t="s">
        <v>48</v>
      </c>
      <c s="34" t="s">
        <v>4769</v>
      </c>
      <c s="34" t="s">
        <v>8928</v>
      </c>
      <c s="35" t="s">
        <v>5</v>
      </c>
      <c s="6" t="s">
        <v>8929</v>
      </c>
      <c s="36" t="s">
        <v>52</v>
      </c>
      <c s="37">
        <v>2</v>
      </c>
      <c s="36">
        <v>0</v>
      </c>
      <c s="36">
        <f>ROUND(G1781*H1781,6)</f>
      </c>
      <c r="L1781" s="38">
        <v>0</v>
      </c>
      <c s="32">
        <f>ROUND(ROUND(L1781,2)*ROUND(G1781,3),2)</f>
      </c>
      <c s="36" t="s">
        <v>8207</v>
      </c>
      <c>
        <f>(M1781*21)/100</f>
      </c>
      <c t="s">
        <v>27</v>
      </c>
    </row>
    <row r="1782" spans="1:5" ht="12.75">
      <c r="A1782" s="35" t="s">
        <v>54</v>
      </c>
      <c r="E1782" s="39" t="s">
        <v>8929</v>
      </c>
    </row>
    <row r="1783" spans="1:5" ht="12.75">
      <c r="A1783" s="35" t="s">
        <v>56</v>
      </c>
      <c r="E1783" s="40" t="s">
        <v>5</v>
      </c>
    </row>
    <row r="1784" spans="1:5" ht="12.75">
      <c r="A1784" t="s">
        <v>58</v>
      </c>
      <c r="E1784" s="39" t="s">
        <v>5</v>
      </c>
    </row>
    <row r="1785" spans="1:13" ht="12.75">
      <c r="A1785" t="s">
        <v>46</v>
      </c>
      <c r="C1785" s="31" t="s">
        <v>8364</v>
      </c>
      <c r="E1785" s="33" t="s">
        <v>8365</v>
      </c>
      <c r="J1785" s="32">
        <f>0</f>
      </c>
      <c s="32">
        <f>0</f>
      </c>
      <c s="32">
        <f>0+L1786+L1790+L1794+L1798+L1802</f>
      </c>
      <c s="32">
        <f>0+M1786+M1790+M1794+M1798+M1802</f>
      </c>
    </row>
    <row r="1786" spans="1:16" ht="12.75">
      <c r="A1786" t="s">
        <v>48</v>
      </c>
      <c s="34" t="s">
        <v>4773</v>
      </c>
      <c s="34" t="s">
        <v>8930</v>
      </c>
      <c s="35" t="s">
        <v>5</v>
      </c>
      <c s="6" t="s">
        <v>8367</v>
      </c>
      <c s="36" t="s">
        <v>1401</v>
      </c>
      <c s="37">
        <v>100</v>
      </c>
      <c s="36">
        <v>0</v>
      </c>
      <c s="36">
        <f>ROUND(G1786*H1786,6)</f>
      </c>
      <c r="L1786" s="38">
        <v>0</v>
      </c>
      <c s="32">
        <f>ROUND(ROUND(L1786,2)*ROUND(G1786,3),2)</f>
      </c>
      <c s="36" t="s">
        <v>8207</v>
      </c>
      <c>
        <f>(M1786*21)/100</f>
      </c>
      <c t="s">
        <v>27</v>
      </c>
    </row>
    <row r="1787" spans="1:5" ht="12.75">
      <c r="A1787" s="35" t="s">
        <v>54</v>
      </c>
      <c r="E1787" s="39" t="s">
        <v>8367</v>
      </c>
    </row>
    <row r="1788" spans="1:5" ht="12.75">
      <c r="A1788" s="35" t="s">
        <v>56</v>
      </c>
      <c r="E1788" s="40" t="s">
        <v>5</v>
      </c>
    </row>
    <row r="1789" spans="1:5" ht="12.75">
      <c r="A1789" t="s">
        <v>58</v>
      </c>
      <c r="E1789" s="39" t="s">
        <v>5</v>
      </c>
    </row>
    <row r="1790" spans="1:16" ht="12.75">
      <c r="A1790" t="s">
        <v>48</v>
      </c>
      <c s="34" t="s">
        <v>4777</v>
      </c>
      <c s="34" t="s">
        <v>8931</v>
      </c>
      <c s="35" t="s">
        <v>5</v>
      </c>
      <c s="6" t="s">
        <v>8369</v>
      </c>
      <c s="36" t="s">
        <v>52</v>
      </c>
      <c s="37">
        <v>32</v>
      </c>
      <c s="36">
        <v>0</v>
      </c>
      <c s="36">
        <f>ROUND(G1790*H1790,6)</f>
      </c>
      <c r="L1790" s="38">
        <v>0</v>
      </c>
      <c s="32">
        <f>ROUND(ROUND(L1790,2)*ROUND(G1790,3),2)</f>
      </c>
      <c s="36" t="s">
        <v>8207</v>
      </c>
      <c>
        <f>(M1790*21)/100</f>
      </c>
      <c t="s">
        <v>27</v>
      </c>
    </row>
    <row r="1791" spans="1:5" ht="12.75">
      <c r="A1791" s="35" t="s">
        <v>54</v>
      </c>
      <c r="E1791" s="39" t="s">
        <v>8369</v>
      </c>
    </row>
    <row r="1792" spans="1:5" ht="12.75">
      <c r="A1792" s="35" t="s">
        <v>56</v>
      </c>
      <c r="E1792" s="40" t="s">
        <v>5</v>
      </c>
    </row>
    <row r="1793" spans="1:5" ht="12.75">
      <c r="A1793" t="s">
        <v>58</v>
      </c>
      <c r="E1793" s="39" t="s">
        <v>5</v>
      </c>
    </row>
    <row r="1794" spans="1:16" ht="12.75">
      <c r="A1794" t="s">
        <v>48</v>
      </c>
      <c s="34" t="s">
        <v>4781</v>
      </c>
      <c s="34" t="s">
        <v>8932</v>
      </c>
      <c s="35" t="s">
        <v>5</v>
      </c>
      <c s="6" t="s">
        <v>8510</v>
      </c>
      <c s="36" t="s">
        <v>52</v>
      </c>
      <c s="37">
        <v>7</v>
      </c>
      <c s="36">
        <v>0</v>
      </c>
      <c s="36">
        <f>ROUND(G1794*H1794,6)</f>
      </c>
      <c r="L1794" s="38">
        <v>0</v>
      </c>
      <c s="32">
        <f>ROUND(ROUND(L1794,2)*ROUND(G1794,3),2)</f>
      </c>
      <c s="36" t="s">
        <v>8207</v>
      </c>
      <c>
        <f>(M1794*21)/100</f>
      </c>
      <c t="s">
        <v>27</v>
      </c>
    </row>
    <row r="1795" spans="1:5" ht="12.75">
      <c r="A1795" s="35" t="s">
        <v>54</v>
      </c>
      <c r="E1795" s="39" t="s">
        <v>8510</v>
      </c>
    </row>
    <row r="1796" spans="1:5" ht="12.75">
      <c r="A1796" s="35" t="s">
        <v>56</v>
      </c>
      <c r="E1796" s="40" t="s">
        <v>5</v>
      </c>
    </row>
    <row r="1797" spans="1:5" ht="12.75">
      <c r="A1797" t="s">
        <v>58</v>
      </c>
      <c r="E1797" s="39" t="s">
        <v>5</v>
      </c>
    </row>
    <row r="1798" spans="1:16" ht="12.75">
      <c r="A1798" t="s">
        <v>48</v>
      </c>
      <c s="34" t="s">
        <v>4785</v>
      </c>
      <c s="34" t="s">
        <v>8933</v>
      </c>
      <c s="35" t="s">
        <v>5</v>
      </c>
      <c s="6" t="s">
        <v>8371</v>
      </c>
      <c s="36" t="s">
        <v>52</v>
      </c>
      <c s="37">
        <v>34</v>
      </c>
      <c s="36">
        <v>0</v>
      </c>
      <c s="36">
        <f>ROUND(G1798*H1798,6)</f>
      </c>
      <c r="L1798" s="38">
        <v>0</v>
      </c>
      <c s="32">
        <f>ROUND(ROUND(L1798,2)*ROUND(G1798,3),2)</f>
      </c>
      <c s="36" t="s">
        <v>8207</v>
      </c>
      <c>
        <f>(M1798*21)/100</f>
      </c>
      <c t="s">
        <v>27</v>
      </c>
    </row>
    <row r="1799" spans="1:5" ht="12.75">
      <c r="A1799" s="35" t="s">
        <v>54</v>
      </c>
      <c r="E1799" s="39" t="s">
        <v>8371</v>
      </c>
    </row>
    <row r="1800" spans="1:5" ht="12.75">
      <c r="A1800" s="35" t="s">
        <v>56</v>
      </c>
      <c r="E1800" s="40" t="s">
        <v>5</v>
      </c>
    </row>
    <row r="1801" spans="1:5" ht="12.75">
      <c r="A1801" t="s">
        <v>58</v>
      </c>
      <c r="E1801" s="39" t="s">
        <v>5</v>
      </c>
    </row>
    <row r="1802" spans="1:16" ht="25.5">
      <c r="A1802" t="s">
        <v>48</v>
      </c>
      <c s="34" t="s">
        <v>4789</v>
      </c>
      <c s="34" t="s">
        <v>8934</v>
      </c>
      <c s="35" t="s">
        <v>5</v>
      </c>
      <c s="6" t="s">
        <v>8373</v>
      </c>
      <c s="36" t="s">
        <v>52</v>
      </c>
      <c s="37">
        <v>5</v>
      </c>
      <c s="36">
        <v>0</v>
      </c>
      <c s="36">
        <f>ROUND(G1802*H1802,6)</f>
      </c>
      <c r="L1802" s="38">
        <v>0</v>
      </c>
      <c s="32">
        <f>ROUND(ROUND(L1802,2)*ROUND(G1802,3),2)</f>
      </c>
      <c s="36" t="s">
        <v>8207</v>
      </c>
      <c>
        <f>(M1802*21)/100</f>
      </c>
      <c t="s">
        <v>27</v>
      </c>
    </row>
    <row r="1803" spans="1:5" ht="25.5">
      <c r="A1803" s="35" t="s">
        <v>54</v>
      </c>
      <c r="E1803" s="39" t="s">
        <v>8373</v>
      </c>
    </row>
    <row r="1804" spans="1:5" ht="12.75">
      <c r="A1804" s="35" t="s">
        <v>56</v>
      </c>
      <c r="E1804" s="40" t="s">
        <v>5</v>
      </c>
    </row>
    <row r="1805" spans="1:5" ht="12.75">
      <c r="A1805" t="s">
        <v>58</v>
      </c>
      <c r="E1805" s="39" t="s">
        <v>5</v>
      </c>
    </row>
    <row r="1806" spans="1:13" ht="12.75">
      <c r="A1806" t="s">
        <v>46</v>
      </c>
      <c r="C1806" s="31" t="s">
        <v>8374</v>
      </c>
      <c r="E1806" s="33" t="s">
        <v>8375</v>
      </c>
      <c r="J1806" s="32">
        <f>0</f>
      </c>
      <c s="32">
        <f>0</f>
      </c>
      <c s="32">
        <f>0+L1807+L1811</f>
      </c>
      <c s="32">
        <f>0+M1807+M1811</f>
      </c>
    </row>
    <row r="1807" spans="1:16" ht="25.5">
      <c r="A1807" t="s">
        <v>48</v>
      </c>
      <c s="34" t="s">
        <v>4794</v>
      </c>
      <c s="34" t="s">
        <v>8376</v>
      </c>
      <c s="35" t="s">
        <v>8935</v>
      </c>
      <c s="6" t="s">
        <v>8377</v>
      </c>
      <c s="36" t="s">
        <v>1354</v>
      </c>
      <c s="37">
        <v>186</v>
      </c>
      <c s="36">
        <v>0</v>
      </c>
      <c s="36">
        <f>ROUND(G1807*H1807,6)</f>
      </c>
      <c r="L1807" s="38">
        <v>0</v>
      </c>
      <c s="32">
        <f>ROUND(ROUND(L1807,2)*ROUND(G1807,3),2)</f>
      </c>
      <c s="36" t="s">
        <v>8204</v>
      </c>
      <c>
        <f>(M1807*21)/100</f>
      </c>
      <c t="s">
        <v>27</v>
      </c>
    </row>
    <row r="1808" spans="1:5" ht="12.75">
      <c r="A1808" s="35" t="s">
        <v>54</v>
      </c>
      <c r="E1808" s="39" t="s">
        <v>8936</v>
      </c>
    </row>
    <row r="1809" spans="1:5" ht="12.75">
      <c r="A1809" s="35" t="s">
        <v>56</v>
      </c>
      <c r="E1809" s="40" t="s">
        <v>5</v>
      </c>
    </row>
    <row r="1810" spans="1:5" ht="12.75">
      <c r="A1810" t="s">
        <v>58</v>
      </c>
      <c r="E1810" s="39" t="s">
        <v>5</v>
      </c>
    </row>
    <row r="1811" spans="1:16" ht="12.75">
      <c r="A1811" t="s">
        <v>48</v>
      </c>
      <c s="34" t="s">
        <v>4800</v>
      </c>
      <c s="34" t="s">
        <v>8937</v>
      </c>
      <c s="35" t="s">
        <v>5</v>
      </c>
      <c s="6" t="s">
        <v>8938</v>
      </c>
      <c s="36" t="s">
        <v>1354</v>
      </c>
      <c s="37">
        <v>186</v>
      </c>
      <c s="36">
        <v>0</v>
      </c>
      <c s="36">
        <f>ROUND(G1811*H1811,6)</f>
      </c>
      <c r="L1811" s="38">
        <v>0</v>
      </c>
      <c s="32">
        <f>ROUND(ROUND(L1811,2)*ROUND(G1811,3),2)</f>
      </c>
      <c s="36" t="s">
        <v>8207</v>
      </c>
      <c>
        <f>(M1811*21)/100</f>
      </c>
      <c t="s">
        <v>27</v>
      </c>
    </row>
    <row r="1812" spans="1:5" ht="63.75">
      <c r="A1812" s="35" t="s">
        <v>54</v>
      </c>
      <c r="E1812" s="39" t="s">
        <v>8381</v>
      </c>
    </row>
    <row r="1813" spans="1:5" ht="12.75">
      <c r="A1813" s="35" t="s">
        <v>56</v>
      </c>
      <c r="E1813" s="40" t="s">
        <v>5</v>
      </c>
    </row>
    <row r="1814" spans="1:5" ht="12.75">
      <c r="A1814" t="s">
        <v>58</v>
      </c>
      <c r="E1814" s="39" t="s">
        <v>5</v>
      </c>
    </row>
    <row r="1815" spans="1:13" ht="12.75">
      <c r="A1815" t="s">
        <v>46</v>
      </c>
      <c r="C1815" s="31" t="s">
        <v>8386</v>
      </c>
      <c r="E1815" s="33" t="s">
        <v>8387</v>
      </c>
      <c r="J1815" s="32">
        <f>0</f>
      </c>
      <c s="32">
        <f>0</f>
      </c>
      <c s="32">
        <f>0+L1816+L1820+L1824+L1828+L1832</f>
      </c>
      <c s="32">
        <f>0+M1816+M1820+M1824+M1828+M1832</f>
      </c>
    </row>
    <row r="1816" spans="1:16" ht="12.75">
      <c r="A1816" t="s">
        <v>48</v>
      </c>
      <c s="34" t="s">
        <v>4805</v>
      </c>
      <c s="34" t="s">
        <v>8939</v>
      </c>
      <c s="35" t="s">
        <v>5</v>
      </c>
      <c s="6" t="s">
        <v>8389</v>
      </c>
      <c s="36" t="s">
        <v>201</v>
      </c>
      <c s="37">
        <v>1</v>
      </c>
      <c s="36">
        <v>0</v>
      </c>
      <c s="36">
        <f>ROUND(G1816*H1816,6)</f>
      </c>
      <c r="L1816" s="38">
        <v>0</v>
      </c>
      <c s="32">
        <f>ROUND(ROUND(L1816,2)*ROUND(G1816,3),2)</f>
      </c>
      <c s="36" t="s">
        <v>8207</v>
      </c>
      <c>
        <f>(M1816*21)/100</f>
      </c>
      <c t="s">
        <v>27</v>
      </c>
    </row>
    <row r="1817" spans="1:5" ht="12.75">
      <c r="A1817" s="35" t="s">
        <v>54</v>
      </c>
      <c r="E1817" s="39" t="s">
        <v>8389</v>
      </c>
    </row>
    <row r="1818" spans="1:5" ht="12.75">
      <c r="A1818" s="35" t="s">
        <v>56</v>
      </c>
      <c r="E1818" s="40" t="s">
        <v>5</v>
      </c>
    </row>
    <row r="1819" spans="1:5" ht="12.75">
      <c r="A1819" t="s">
        <v>58</v>
      </c>
      <c r="E1819" s="39" t="s">
        <v>5</v>
      </c>
    </row>
    <row r="1820" spans="1:16" ht="12.75">
      <c r="A1820" t="s">
        <v>48</v>
      </c>
      <c s="34" t="s">
        <v>4809</v>
      </c>
      <c s="34" t="s">
        <v>8940</v>
      </c>
      <c s="35" t="s">
        <v>5</v>
      </c>
      <c s="6" t="s">
        <v>8391</v>
      </c>
      <c s="36" t="s">
        <v>52</v>
      </c>
      <c s="37">
        <v>10</v>
      </c>
      <c s="36">
        <v>0</v>
      </c>
      <c s="36">
        <f>ROUND(G1820*H1820,6)</f>
      </c>
      <c r="L1820" s="38">
        <v>0</v>
      </c>
      <c s="32">
        <f>ROUND(ROUND(L1820,2)*ROUND(G1820,3),2)</f>
      </c>
      <c s="36" t="s">
        <v>8207</v>
      </c>
      <c>
        <f>(M1820*21)/100</f>
      </c>
      <c t="s">
        <v>27</v>
      </c>
    </row>
    <row r="1821" spans="1:5" ht="12.75">
      <c r="A1821" s="35" t="s">
        <v>54</v>
      </c>
      <c r="E1821" s="39" t="s">
        <v>8391</v>
      </c>
    </row>
    <row r="1822" spans="1:5" ht="12.75">
      <c r="A1822" s="35" t="s">
        <v>56</v>
      </c>
      <c r="E1822" s="40" t="s">
        <v>5</v>
      </c>
    </row>
    <row r="1823" spans="1:5" ht="12.75">
      <c r="A1823" t="s">
        <v>58</v>
      </c>
      <c r="E1823" s="39" t="s">
        <v>5</v>
      </c>
    </row>
    <row r="1824" spans="1:16" ht="12.75">
      <c r="A1824" t="s">
        <v>48</v>
      </c>
      <c s="34" t="s">
        <v>4813</v>
      </c>
      <c s="34" t="s">
        <v>8941</v>
      </c>
      <c s="35" t="s">
        <v>5</v>
      </c>
      <c s="6" t="s">
        <v>8393</v>
      </c>
      <c s="36" t="s">
        <v>201</v>
      </c>
      <c s="37">
        <v>1</v>
      </c>
      <c s="36">
        <v>0</v>
      </c>
      <c s="36">
        <f>ROUND(G1824*H1824,6)</f>
      </c>
      <c r="L1824" s="38">
        <v>0</v>
      </c>
      <c s="32">
        <f>ROUND(ROUND(L1824,2)*ROUND(G1824,3),2)</f>
      </c>
      <c s="36" t="s">
        <v>8207</v>
      </c>
      <c>
        <f>(M1824*21)/100</f>
      </c>
      <c t="s">
        <v>27</v>
      </c>
    </row>
    <row r="1825" spans="1:5" ht="12.75">
      <c r="A1825" s="35" t="s">
        <v>54</v>
      </c>
      <c r="E1825" s="39" t="s">
        <v>8393</v>
      </c>
    </row>
    <row r="1826" spans="1:5" ht="12.75">
      <c r="A1826" s="35" t="s">
        <v>56</v>
      </c>
      <c r="E1826" s="40" t="s">
        <v>5</v>
      </c>
    </row>
    <row r="1827" spans="1:5" ht="12.75">
      <c r="A1827" t="s">
        <v>58</v>
      </c>
      <c r="E1827" s="39" t="s">
        <v>5</v>
      </c>
    </row>
    <row r="1828" spans="1:16" ht="12.75">
      <c r="A1828" t="s">
        <v>48</v>
      </c>
      <c s="34" t="s">
        <v>4817</v>
      </c>
      <c s="34" t="s">
        <v>8942</v>
      </c>
      <c s="35" t="s">
        <v>5</v>
      </c>
      <c s="6" t="s">
        <v>8395</v>
      </c>
      <c s="36" t="s">
        <v>52</v>
      </c>
      <c s="37">
        <v>1</v>
      </c>
      <c s="36">
        <v>0</v>
      </c>
      <c s="36">
        <f>ROUND(G1828*H1828,6)</f>
      </c>
      <c r="L1828" s="38">
        <v>0</v>
      </c>
      <c s="32">
        <f>ROUND(ROUND(L1828,2)*ROUND(G1828,3),2)</f>
      </c>
      <c s="36" t="s">
        <v>8207</v>
      </c>
      <c>
        <f>(M1828*21)/100</f>
      </c>
      <c t="s">
        <v>27</v>
      </c>
    </row>
    <row r="1829" spans="1:5" ht="12.75">
      <c r="A1829" s="35" t="s">
        <v>54</v>
      </c>
      <c r="E1829" s="39" t="s">
        <v>8395</v>
      </c>
    </row>
    <row r="1830" spans="1:5" ht="12.75">
      <c r="A1830" s="35" t="s">
        <v>56</v>
      </c>
      <c r="E1830" s="40" t="s">
        <v>5</v>
      </c>
    </row>
    <row r="1831" spans="1:5" ht="12.75">
      <c r="A1831" t="s">
        <v>58</v>
      </c>
      <c r="E1831" s="39" t="s">
        <v>5</v>
      </c>
    </row>
    <row r="1832" spans="1:16" ht="12.75">
      <c r="A1832" t="s">
        <v>48</v>
      </c>
      <c s="34" t="s">
        <v>4821</v>
      </c>
      <c s="34" t="s">
        <v>8943</v>
      </c>
      <c s="35" t="s">
        <v>5</v>
      </c>
      <c s="6" t="s">
        <v>8397</v>
      </c>
      <c s="36" t="s">
        <v>52</v>
      </c>
      <c s="37">
        <v>1</v>
      </c>
      <c s="36">
        <v>0</v>
      </c>
      <c s="36">
        <f>ROUND(G1832*H1832,6)</f>
      </c>
      <c r="L1832" s="38">
        <v>0</v>
      </c>
      <c s="32">
        <f>ROUND(ROUND(L1832,2)*ROUND(G1832,3),2)</f>
      </c>
      <c s="36" t="s">
        <v>8207</v>
      </c>
      <c>
        <f>(M1832*21)/100</f>
      </c>
      <c t="s">
        <v>27</v>
      </c>
    </row>
    <row r="1833" spans="1:5" ht="12.75">
      <c r="A1833" s="35" t="s">
        <v>54</v>
      </c>
      <c r="E1833" s="39" t="s">
        <v>8397</v>
      </c>
    </row>
    <row r="1834" spans="1:5" ht="12.75">
      <c r="A1834" s="35" t="s">
        <v>56</v>
      </c>
      <c r="E1834" s="40" t="s">
        <v>5</v>
      </c>
    </row>
    <row r="1835" spans="1:5" ht="12.75">
      <c r="A1835" t="s">
        <v>58</v>
      </c>
      <c r="E1835" s="39" t="s">
        <v>5</v>
      </c>
    </row>
    <row r="1836" spans="1:13" ht="12.75">
      <c r="A1836" t="s">
        <v>46</v>
      </c>
      <c r="C1836" s="31" t="s">
        <v>8398</v>
      </c>
      <c r="E1836" s="33" t="s">
        <v>8399</v>
      </c>
      <c r="J1836" s="32">
        <f>0</f>
      </c>
      <c s="32">
        <f>0</f>
      </c>
      <c s="32">
        <f>0+L1837+L1841+L1845+L1849</f>
      </c>
      <c s="32">
        <f>0+M1837+M1841+M1845+M1849</f>
      </c>
    </row>
    <row r="1837" spans="1:16" ht="12.75">
      <c r="A1837" t="s">
        <v>48</v>
      </c>
      <c s="34" t="s">
        <v>4827</v>
      </c>
      <c s="34" t="s">
        <v>8944</v>
      </c>
      <c s="35" t="s">
        <v>5</v>
      </c>
      <c s="6" t="s">
        <v>8401</v>
      </c>
      <c s="36" t="s">
        <v>201</v>
      </c>
      <c s="37">
        <v>1</v>
      </c>
      <c s="36">
        <v>0</v>
      </c>
      <c s="36">
        <f>ROUND(G1837*H1837,6)</f>
      </c>
      <c r="L1837" s="38">
        <v>0</v>
      </c>
      <c s="32">
        <f>ROUND(ROUND(L1837,2)*ROUND(G1837,3),2)</f>
      </c>
      <c s="36" t="s">
        <v>8207</v>
      </c>
      <c>
        <f>(M1837*21)/100</f>
      </c>
      <c t="s">
        <v>27</v>
      </c>
    </row>
    <row r="1838" spans="1:5" ht="12.75">
      <c r="A1838" s="35" t="s">
        <v>54</v>
      </c>
      <c r="E1838" s="39" t="s">
        <v>8401</v>
      </c>
    </row>
    <row r="1839" spans="1:5" ht="12.75">
      <c r="A1839" s="35" t="s">
        <v>56</v>
      </c>
      <c r="E1839" s="40" t="s">
        <v>5</v>
      </c>
    </row>
    <row r="1840" spans="1:5" ht="12.75">
      <c r="A1840" t="s">
        <v>58</v>
      </c>
      <c r="E1840" s="39" t="s">
        <v>5</v>
      </c>
    </row>
    <row r="1841" spans="1:16" ht="12.75">
      <c r="A1841" t="s">
        <v>48</v>
      </c>
      <c s="34" t="s">
        <v>4831</v>
      </c>
      <c s="34" t="s">
        <v>8945</v>
      </c>
      <c s="35" t="s">
        <v>5</v>
      </c>
      <c s="6" t="s">
        <v>8403</v>
      </c>
      <c s="36" t="s">
        <v>201</v>
      </c>
      <c s="37">
        <v>1</v>
      </c>
      <c s="36">
        <v>0</v>
      </c>
      <c s="36">
        <f>ROUND(G1841*H1841,6)</f>
      </c>
      <c r="L1841" s="38">
        <v>0</v>
      </c>
      <c s="32">
        <f>ROUND(ROUND(L1841,2)*ROUND(G1841,3),2)</f>
      </c>
      <c s="36" t="s">
        <v>8207</v>
      </c>
      <c>
        <f>(M1841*21)/100</f>
      </c>
      <c t="s">
        <v>27</v>
      </c>
    </row>
    <row r="1842" spans="1:5" ht="12.75">
      <c r="A1842" s="35" t="s">
        <v>54</v>
      </c>
      <c r="E1842" s="39" t="s">
        <v>8403</v>
      </c>
    </row>
    <row r="1843" spans="1:5" ht="12.75">
      <c r="A1843" s="35" t="s">
        <v>56</v>
      </c>
      <c r="E1843" s="40" t="s">
        <v>5</v>
      </c>
    </row>
    <row r="1844" spans="1:5" ht="12.75">
      <c r="A1844" t="s">
        <v>58</v>
      </c>
      <c r="E1844" s="39" t="s">
        <v>5</v>
      </c>
    </row>
    <row r="1845" spans="1:16" ht="12.75">
      <c r="A1845" t="s">
        <v>48</v>
      </c>
      <c s="34" t="s">
        <v>4835</v>
      </c>
      <c s="34" t="s">
        <v>8946</v>
      </c>
      <c s="35" t="s">
        <v>5</v>
      </c>
      <c s="6" t="s">
        <v>8405</v>
      </c>
      <c s="36" t="s">
        <v>215</v>
      </c>
      <c s="37">
        <v>50</v>
      </c>
      <c s="36">
        <v>0</v>
      </c>
      <c s="36">
        <f>ROUND(G1845*H1845,6)</f>
      </c>
      <c r="L1845" s="38">
        <v>0</v>
      </c>
      <c s="32">
        <f>ROUND(ROUND(L1845,2)*ROUND(G1845,3),2)</f>
      </c>
      <c s="36" t="s">
        <v>8207</v>
      </c>
      <c>
        <f>(M1845*21)/100</f>
      </c>
      <c t="s">
        <v>27</v>
      </c>
    </row>
    <row r="1846" spans="1:5" ht="12.75">
      <c r="A1846" s="35" t="s">
        <v>54</v>
      </c>
      <c r="E1846" s="39" t="s">
        <v>8405</v>
      </c>
    </row>
    <row r="1847" spans="1:5" ht="12.75">
      <c r="A1847" s="35" t="s">
        <v>56</v>
      </c>
      <c r="E1847" s="40" t="s">
        <v>5</v>
      </c>
    </row>
    <row r="1848" spans="1:5" ht="12.75">
      <c r="A1848" t="s">
        <v>58</v>
      </c>
      <c r="E1848" s="39" t="s">
        <v>5</v>
      </c>
    </row>
    <row r="1849" spans="1:16" ht="12.75">
      <c r="A1849" t="s">
        <v>48</v>
      </c>
      <c s="34" t="s">
        <v>4841</v>
      </c>
      <c s="34" t="s">
        <v>8947</v>
      </c>
      <c s="35" t="s">
        <v>5</v>
      </c>
      <c s="6" t="s">
        <v>8407</v>
      </c>
      <c s="36" t="s">
        <v>52</v>
      </c>
      <c s="37">
        <v>1</v>
      </c>
      <c s="36">
        <v>0</v>
      </c>
      <c s="36">
        <f>ROUND(G1849*H1849,6)</f>
      </c>
      <c r="L1849" s="38">
        <v>0</v>
      </c>
      <c s="32">
        <f>ROUND(ROUND(L1849,2)*ROUND(G1849,3),2)</f>
      </c>
      <c s="36" t="s">
        <v>8207</v>
      </c>
      <c>
        <f>(M1849*21)/100</f>
      </c>
      <c t="s">
        <v>27</v>
      </c>
    </row>
    <row r="1850" spans="1:5" ht="12.75">
      <c r="A1850" s="35" t="s">
        <v>54</v>
      </c>
      <c r="E1850" s="39" t="s">
        <v>8549</v>
      </c>
    </row>
    <row r="1851" spans="1:5" ht="12.75">
      <c r="A1851" s="35" t="s">
        <v>56</v>
      </c>
      <c r="E1851" s="40" t="s">
        <v>5</v>
      </c>
    </row>
    <row r="1852" spans="1:5" ht="12.75">
      <c r="A1852" t="s">
        <v>58</v>
      </c>
      <c r="E1852" s="39" t="s">
        <v>5</v>
      </c>
    </row>
    <row r="1853" spans="1:13" ht="12.75">
      <c r="A1853" t="s">
        <v>8197</v>
      </c>
      <c r="C1853" s="31" t="s">
        <v>8948</v>
      </c>
      <c r="E1853" s="33" t="s">
        <v>8949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8200</v>
      </c>
      <c r="E1854" s="33" t="s">
        <v>8201</v>
      </c>
      <c r="J1854" s="32">
        <f>0</f>
      </c>
      <c s="32">
        <f>0</f>
      </c>
      <c s="32">
        <f>0+L1855+L1859+L1863+L1867+L1871+L1875</f>
      </c>
      <c s="32">
        <f>0+M1855+M1859+M1863+M1867+M1871+M1875</f>
      </c>
    </row>
    <row r="1855" spans="1:16" ht="12.75">
      <c r="A1855" t="s">
        <v>48</v>
      </c>
      <c s="34" t="s">
        <v>4845</v>
      </c>
      <c s="34" t="s">
        <v>8950</v>
      </c>
      <c s="35" t="s">
        <v>7113</v>
      </c>
      <c s="6" t="s">
        <v>8951</v>
      </c>
      <c s="36" t="s">
        <v>52</v>
      </c>
      <c s="37">
        <v>1</v>
      </c>
      <c s="36">
        <v>0</v>
      </c>
      <c s="36">
        <f>ROUND(G1855*H1855,6)</f>
      </c>
      <c r="L1855" s="38">
        <v>0</v>
      </c>
      <c s="32">
        <f>ROUND(ROUND(L1855,2)*ROUND(G1855,3),2)</f>
      </c>
      <c s="36" t="s">
        <v>8204</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4850</v>
      </c>
      <c s="34" t="s">
        <v>8952</v>
      </c>
      <c s="35" t="s">
        <v>5</v>
      </c>
      <c s="6" t="s">
        <v>8953</v>
      </c>
      <c s="36" t="s">
        <v>52</v>
      </c>
      <c s="37">
        <v>1</v>
      </c>
      <c s="36">
        <v>0</v>
      </c>
      <c s="36">
        <f>ROUND(G1859*H1859,6)</f>
      </c>
      <c r="L1859" s="38">
        <v>0</v>
      </c>
      <c s="32">
        <f>ROUND(ROUND(L1859,2)*ROUND(G1859,3),2)</f>
      </c>
      <c s="36" t="s">
        <v>8207</v>
      </c>
      <c>
        <f>(M1859*21)/100</f>
      </c>
      <c t="s">
        <v>27</v>
      </c>
    </row>
    <row r="1860" spans="1:5" ht="25.5">
      <c r="A1860" s="35" t="s">
        <v>54</v>
      </c>
      <c r="E1860" s="39" t="s">
        <v>8954</v>
      </c>
    </row>
    <row r="1861" spans="1:5" ht="12.75">
      <c r="A1861" s="35" t="s">
        <v>56</v>
      </c>
      <c r="E1861" s="40" t="s">
        <v>5</v>
      </c>
    </row>
    <row r="1862" spans="1:5" ht="12.75">
      <c r="A1862" t="s">
        <v>58</v>
      </c>
      <c r="E1862" s="39" t="s">
        <v>5</v>
      </c>
    </row>
    <row r="1863" spans="1:16" ht="12.75">
      <c r="A1863" t="s">
        <v>48</v>
      </c>
      <c s="34" t="s">
        <v>4854</v>
      </c>
      <c s="34" t="s">
        <v>8955</v>
      </c>
      <c s="35" t="s">
        <v>5</v>
      </c>
      <c s="6" t="s">
        <v>8558</v>
      </c>
      <c s="36" t="s">
        <v>52</v>
      </c>
      <c s="37">
        <v>1</v>
      </c>
      <c s="36">
        <v>0</v>
      </c>
      <c s="36">
        <f>ROUND(G1863*H1863,6)</f>
      </c>
      <c r="L1863" s="38">
        <v>0</v>
      </c>
      <c s="32">
        <f>ROUND(ROUND(L1863,2)*ROUND(G1863,3),2)</f>
      </c>
      <c s="36" t="s">
        <v>8207</v>
      </c>
      <c>
        <f>(M1863*21)/100</f>
      </c>
      <c t="s">
        <v>27</v>
      </c>
    </row>
    <row r="1864" spans="1:5" ht="12.75">
      <c r="A1864" s="35" t="s">
        <v>54</v>
      </c>
      <c r="E1864" s="39" t="s">
        <v>8558</v>
      </c>
    </row>
    <row r="1865" spans="1:5" ht="12.75">
      <c r="A1865" s="35" t="s">
        <v>56</v>
      </c>
      <c r="E1865" s="40" t="s">
        <v>5</v>
      </c>
    </row>
    <row r="1866" spans="1:5" ht="12.75">
      <c r="A1866" t="s">
        <v>58</v>
      </c>
      <c r="E1866" s="39" t="s">
        <v>5</v>
      </c>
    </row>
    <row r="1867" spans="1:16" ht="12.75">
      <c r="A1867" t="s">
        <v>48</v>
      </c>
      <c s="34" t="s">
        <v>4860</v>
      </c>
      <c s="34" t="s">
        <v>8956</v>
      </c>
      <c s="35" t="s">
        <v>5</v>
      </c>
      <c s="6" t="s">
        <v>8212</v>
      </c>
      <c s="36" t="s">
        <v>52</v>
      </c>
      <c s="37">
        <v>1</v>
      </c>
      <c s="36">
        <v>0</v>
      </c>
      <c s="36">
        <f>ROUND(G1867*H1867,6)</f>
      </c>
      <c r="L1867" s="38">
        <v>0</v>
      </c>
      <c s="32">
        <f>ROUND(ROUND(L1867,2)*ROUND(G1867,3),2)</f>
      </c>
      <c s="36" t="s">
        <v>8207</v>
      </c>
      <c>
        <f>(M1867*21)/100</f>
      </c>
      <c t="s">
        <v>27</v>
      </c>
    </row>
    <row r="1868" spans="1:5" ht="12.75">
      <c r="A1868" s="35" t="s">
        <v>54</v>
      </c>
      <c r="E1868" s="39" t="s">
        <v>8212</v>
      </c>
    </row>
    <row r="1869" spans="1:5" ht="12.75">
      <c r="A1869" s="35" t="s">
        <v>56</v>
      </c>
      <c r="E1869" s="40" t="s">
        <v>5</v>
      </c>
    </row>
    <row r="1870" spans="1:5" ht="12.75">
      <c r="A1870" t="s">
        <v>58</v>
      </c>
      <c r="E1870" s="39" t="s">
        <v>5</v>
      </c>
    </row>
    <row r="1871" spans="1:16" ht="12.75">
      <c r="A1871" t="s">
        <v>48</v>
      </c>
      <c s="34" t="s">
        <v>4864</v>
      </c>
      <c s="34" t="s">
        <v>8233</v>
      </c>
      <c s="35" t="s">
        <v>7282</v>
      </c>
      <c s="6" t="s">
        <v>8234</v>
      </c>
      <c s="36" t="s">
        <v>52</v>
      </c>
      <c s="37">
        <v>1</v>
      </c>
      <c s="36">
        <v>0</v>
      </c>
      <c s="36">
        <f>ROUND(G1871*H1871,6)</f>
      </c>
      <c r="L1871" s="38">
        <v>0</v>
      </c>
      <c s="32">
        <f>ROUND(ROUND(L1871,2)*ROUND(G1871,3),2)</f>
      </c>
      <c s="36" t="s">
        <v>8204</v>
      </c>
      <c>
        <f>(M1871*21)/100</f>
      </c>
      <c t="s">
        <v>27</v>
      </c>
    </row>
    <row r="1872" spans="1:5" ht="12.75">
      <c r="A1872" s="35" t="s">
        <v>54</v>
      </c>
      <c r="E1872" s="39" t="s">
        <v>8957</v>
      </c>
    </row>
    <row r="1873" spans="1:5" ht="12.75">
      <c r="A1873" s="35" t="s">
        <v>56</v>
      </c>
      <c r="E1873" s="40" t="s">
        <v>5</v>
      </c>
    </row>
    <row r="1874" spans="1:5" ht="12.75">
      <c r="A1874" t="s">
        <v>58</v>
      </c>
      <c r="E1874" s="39" t="s">
        <v>5</v>
      </c>
    </row>
    <row r="1875" spans="1:16" ht="12.75">
      <c r="A1875" t="s">
        <v>48</v>
      </c>
      <c s="34" t="s">
        <v>4868</v>
      </c>
      <c s="34" t="s">
        <v>8958</v>
      </c>
      <c s="35" t="s">
        <v>5</v>
      </c>
      <c s="6" t="s">
        <v>8959</v>
      </c>
      <c s="36" t="s">
        <v>52</v>
      </c>
      <c s="37">
        <v>1</v>
      </c>
      <c s="36">
        <v>0</v>
      </c>
      <c s="36">
        <f>ROUND(G1875*H1875,6)</f>
      </c>
      <c r="L1875" s="38">
        <v>0</v>
      </c>
      <c s="32">
        <f>ROUND(ROUND(L1875,2)*ROUND(G1875,3),2)</f>
      </c>
      <c s="36" t="s">
        <v>8207</v>
      </c>
      <c>
        <f>(M1875*21)/100</f>
      </c>
      <c t="s">
        <v>27</v>
      </c>
    </row>
    <row r="1876" spans="1:5" ht="12.75">
      <c r="A1876" s="35" t="s">
        <v>54</v>
      </c>
      <c r="E1876" s="39" t="s">
        <v>8959</v>
      </c>
    </row>
    <row r="1877" spans="1:5" ht="12.75">
      <c r="A1877" s="35" t="s">
        <v>56</v>
      </c>
      <c r="E1877" s="40" t="s">
        <v>5</v>
      </c>
    </row>
    <row r="1878" spans="1:5" ht="12.75">
      <c r="A1878" t="s">
        <v>58</v>
      </c>
      <c r="E1878" s="39" t="s">
        <v>5</v>
      </c>
    </row>
    <row r="1879" spans="1:13" ht="12.75">
      <c r="A1879" t="s">
        <v>46</v>
      </c>
      <c r="C1879" s="31" t="s">
        <v>8248</v>
      </c>
      <c r="E1879" s="33" t="s">
        <v>8249</v>
      </c>
      <c r="J1879" s="32">
        <f>0</f>
      </c>
      <c s="32">
        <f>0</f>
      </c>
      <c s="32">
        <f>0+L1880+L1884</f>
      </c>
      <c s="32">
        <f>0+M1880+M1884</f>
      </c>
    </row>
    <row r="1880" spans="1:16" ht="12.75">
      <c r="A1880" t="s">
        <v>48</v>
      </c>
      <c s="34" t="s">
        <v>4872</v>
      </c>
      <c s="34" t="s">
        <v>8960</v>
      </c>
      <c s="35" t="s">
        <v>5</v>
      </c>
      <c s="6" t="s">
        <v>8258</v>
      </c>
      <c s="36" t="s">
        <v>52</v>
      </c>
      <c s="37">
        <v>1</v>
      </c>
      <c s="36">
        <v>0</v>
      </c>
      <c s="36">
        <f>ROUND(G1880*H1880,6)</f>
      </c>
      <c r="L1880" s="38">
        <v>0</v>
      </c>
      <c s="32">
        <f>ROUND(ROUND(L1880,2)*ROUND(G1880,3),2)</f>
      </c>
      <c s="36" t="s">
        <v>8207</v>
      </c>
      <c>
        <f>(M1880*21)/100</f>
      </c>
      <c t="s">
        <v>27</v>
      </c>
    </row>
    <row r="1881" spans="1:5" ht="38.25">
      <c r="A1881" s="35" t="s">
        <v>54</v>
      </c>
      <c r="E1881" s="39" t="s">
        <v>8252</v>
      </c>
    </row>
    <row r="1882" spans="1:5" ht="12.75">
      <c r="A1882" s="35" t="s">
        <v>56</v>
      </c>
      <c r="E1882" s="40" t="s">
        <v>5</v>
      </c>
    </row>
    <row r="1883" spans="1:5" ht="12.75">
      <c r="A1883" t="s">
        <v>58</v>
      </c>
      <c r="E1883" s="39" t="s">
        <v>5</v>
      </c>
    </row>
    <row r="1884" spans="1:16" ht="12.75">
      <c r="A1884" t="s">
        <v>48</v>
      </c>
      <c s="34" t="s">
        <v>4875</v>
      </c>
      <c s="34" t="s">
        <v>8961</v>
      </c>
      <c s="35" t="s">
        <v>5</v>
      </c>
      <c s="6" t="s">
        <v>8962</v>
      </c>
      <c s="36" t="s">
        <v>52</v>
      </c>
      <c s="37">
        <v>1</v>
      </c>
      <c s="36">
        <v>0</v>
      </c>
      <c s="36">
        <f>ROUND(G1884*H1884,6)</f>
      </c>
      <c r="L1884" s="38">
        <v>0</v>
      </c>
      <c s="32">
        <f>ROUND(ROUND(L1884,2)*ROUND(G1884,3),2)</f>
      </c>
      <c s="36" t="s">
        <v>8207</v>
      </c>
      <c>
        <f>(M1884*21)/100</f>
      </c>
      <c t="s">
        <v>27</v>
      </c>
    </row>
    <row r="1885" spans="1:5" ht="38.25">
      <c r="A1885" s="35" t="s">
        <v>54</v>
      </c>
      <c r="E1885" s="39" t="s">
        <v>8252</v>
      </c>
    </row>
    <row r="1886" spans="1:5" ht="12.75">
      <c r="A1886" s="35" t="s">
        <v>56</v>
      </c>
      <c r="E1886" s="40" t="s">
        <v>5</v>
      </c>
    </row>
    <row r="1887" spans="1:5" ht="12.75">
      <c r="A1887" t="s">
        <v>58</v>
      </c>
      <c r="E1887" s="39" t="s">
        <v>5</v>
      </c>
    </row>
    <row r="1888" spans="1:13" ht="12.75">
      <c r="A1888" t="s">
        <v>46</v>
      </c>
      <c r="C1888" s="31" t="s">
        <v>8259</v>
      </c>
      <c r="E1888" s="33" t="s">
        <v>8260</v>
      </c>
      <c r="J1888" s="32">
        <f>0</f>
      </c>
      <c s="32">
        <f>0</f>
      </c>
      <c s="32">
        <f>0+L1889+L1893+L1897</f>
      </c>
      <c s="32">
        <f>0+M1889+M1893+M1897</f>
      </c>
    </row>
    <row r="1889" spans="1:16" ht="12.75">
      <c r="A1889" t="s">
        <v>48</v>
      </c>
      <c s="34" t="s">
        <v>4879</v>
      </c>
      <c s="34" t="s">
        <v>8274</v>
      </c>
      <c s="35" t="s">
        <v>7828</v>
      </c>
      <c s="6" t="s">
        <v>8275</v>
      </c>
      <c s="36" t="s">
        <v>52</v>
      </c>
      <c s="37">
        <v>4</v>
      </c>
      <c s="36">
        <v>0</v>
      </c>
      <c s="36">
        <f>ROUND(G1889*H1889,6)</f>
      </c>
      <c r="L1889" s="38">
        <v>0</v>
      </c>
      <c s="32">
        <f>ROUND(ROUND(L1889,2)*ROUND(G1889,3),2)</f>
      </c>
      <c s="36" t="s">
        <v>8204</v>
      </c>
      <c>
        <f>(M1889*21)/100</f>
      </c>
      <c t="s">
        <v>27</v>
      </c>
    </row>
    <row r="1890" spans="1:5" ht="25.5">
      <c r="A1890" s="35" t="s">
        <v>54</v>
      </c>
      <c r="E1890" s="39" t="s">
        <v>8963</v>
      </c>
    </row>
    <row r="1891" spans="1:5" ht="12.75">
      <c r="A1891" s="35" t="s">
        <v>56</v>
      </c>
      <c r="E1891" s="40" t="s">
        <v>5</v>
      </c>
    </row>
    <row r="1892" spans="1:5" ht="12.75">
      <c r="A1892" t="s">
        <v>58</v>
      </c>
      <c r="E1892" s="39" t="s">
        <v>5</v>
      </c>
    </row>
    <row r="1893" spans="1:16" ht="12.75">
      <c r="A1893" t="s">
        <v>48</v>
      </c>
      <c s="34" t="s">
        <v>4883</v>
      </c>
      <c s="34" t="s">
        <v>8964</v>
      </c>
      <c s="35" t="s">
        <v>5</v>
      </c>
      <c s="6" t="s">
        <v>8280</v>
      </c>
      <c s="36" t="s">
        <v>52</v>
      </c>
      <c s="37">
        <v>2</v>
      </c>
      <c s="36">
        <v>0</v>
      </c>
      <c s="36">
        <f>ROUND(G1893*H1893,6)</f>
      </c>
      <c r="L1893" s="38">
        <v>0</v>
      </c>
      <c s="32">
        <f>ROUND(ROUND(L1893,2)*ROUND(G1893,3),2)</f>
      </c>
      <c s="36" t="s">
        <v>8207</v>
      </c>
      <c>
        <f>(M1893*21)/100</f>
      </c>
      <c t="s">
        <v>27</v>
      </c>
    </row>
    <row r="1894" spans="1:5" ht="38.25">
      <c r="A1894" s="35" t="s">
        <v>54</v>
      </c>
      <c r="E1894" s="39" t="s">
        <v>8273</v>
      </c>
    </row>
    <row r="1895" spans="1:5" ht="12.75">
      <c r="A1895" s="35" t="s">
        <v>56</v>
      </c>
      <c r="E1895" s="40" t="s">
        <v>5</v>
      </c>
    </row>
    <row r="1896" spans="1:5" ht="12.75">
      <c r="A1896" t="s">
        <v>58</v>
      </c>
      <c r="E1896" s="39" t="s">
        <v>5</v>
      </c>
    </row>
    <row r="1897" spans="1:16" ht="12.75">
      <c r="A1897" t="s">
        <v>48</v>
      </c>
      <c s="34" t="s">
        <v>4887</v>
      </c>
      <c s="34" t="s">
        <v>8965</v>
      </c>
      <c s="35" t="s">
        <v>5</v>
      </c>
      <c s="6" t="s">
        <v>8282</v>
      </c>
      <c s="36" t="s">
        <v>52</v>
      </c>
      <c s="37">
        <v>2</v>
      </c>
      <c s="36">
        <v>0</v>
      </c>
      <c s="36">
        <f>ROUND(G1897*H1897,6)</f>
      </c>
      <c r="L1897" s="38">
        <v>0</v>
      </c>
      <c s="32">
        <f>ROUND(ROUND(L1897,2)*ROUND(G1897,3),2)</f>
      </c>
      <c s="36" t="s">
        <v>8207</v>
      </c>
      <c>
        <f>(M1897*21)/100</f>
      </c>
      <c t="s">
        <v>27</v>
      </c>
    </row>
    <row r="1898" spans="1:5" ht="38.25">
      <c r="A1898" s="35" t="s">
        <v>54</v>
      </c>
      <c r="E1898" s="39" t="s">
        <v>8273</v>
      </c>
    </row>
    <row r="1899" spans="1:5" ht="12.75">
      <c r="A1899" s="35" t="s">
        <v>56</v>
      </c>
      <c r="E1899" s="40" t="s">
        <v>5</v>
      </c>
    </row>
    <row r="1900" spans="1:5" ht="12.75">
      <c r="A1900" t="s">
        <v>58</v>
      </c>
      <c r="E1900" s="39" t="s">
        <v>5</v>
      </c>
    </row>
    <row r="1901" spans="1:13" ht="12.75">
      <c r="A1901" t="s">
        <v>46</v>
      </c>
      <c r="C1901" s="31" t="s">
        <v>8283</v>
      </c>
      <c r="E1901" s="33" t="s">
        <v>8284</v>
      </c>
      <c r="J1901" s="32">
        <f>0</f>
      </c>
      <c s="32">
        <f>0</f>
      </c>
      <c s="32">
        <f>0+L1902+L1906+L1910+L1914+L1918+L1922+L1926+L1930+L1934</f>
      </c>
      <c s="32">
        <f>0+M1902+M1906+M1910+M1914+M1918+M1922+M1926+M1930+M1934</f>
      </c>
    </row>
    <row r="1902" spans="1:16" ht="12.75">
      <c r="A1902" t="s">
        <v>48</v>
      </c>
      <c s="34" t="s">
        <v>4889</v>
      </c>
      <c s="34" t="s">
        <v>8298</v>
      </c>
      <c s="35" t="s">
        <v>8843</v>
      </c>
      <c s="6" t="s">
        <v>8299</v>
      </c>
      <c s="36" t="s">
        <v>163</v>
      </c>
      <c s="37">
        <v>4</v>
      </c>
      <c s="36">
        <v>0</v>
      </c>
      <c s="36">
        <f>ROUND(G1902*H1902,6)</f>
      </c>
      <c r="L1902" s="38">
        <v>0</v>
      </c>
      <c s="32">
        <f>ROUND(ROUND(L1902,2)*ROUND(G1902,3),2)</f>
      </c>
      <c s="36" t="s">
        <v>8204</v>
      </c>
      <c>
        <f>(M1902*21)/100</f>
      </c>
      <c t="s">
        <v>27</v>
      </c>
    </row>
    <row r="1903" spans="1:5" ht="12.75">
      <c r="A1903" s="35" t="s">
        <v>54</v>
      </c>
      <c r="E1903" s="39" t="s">
        <v>8966</v>
      </c>
    </row>
    <row r="1904" spans="1:5" ht="12.75">
      <c r="A1904" s="35" t="s">
        <v>56</v>
      </c>
      <c r="E1904" s="40" t="s">
        <v>5</v>
      </c>
    </row>
    <row r="1905" spans="1:5" ht="12.75">
      <c r="A1905" t="s">
        <v>58</v>
      </c>
      <c r="E1905" s="39" t="s">
        <v>5</v>
      </c>
    </row>
    <row r="1906" spans="1:16" ht="12.75">
      <c r="A1906" t="s">
        <v>48</v>
      </c>
      <c s="34" t="s">
        <v>4895</v>
      </c>
      <c s="34" t="s">
        <v>8967</v>
      </c>
      <c s="35" t="s">
        <v>5</v>
      </c>
      <c s="6" t="s">
        <v>8699</v>
      </c>
      <c s="36" t="s">
        <v>163</v>
      </c>
      <c s="37">
        <v>4</v>
      </c>
      <c s="36">
        <v>0</v>
      </c>
      <c s="36">
        <f>ROUND(G1906*H1906,6)</f>
      </c>
      <c r="L1906" s="38">
        <v>0</v>
      </c>
      <c s="32">
        <f>ROUND(ROUND(L1906,2)*ROUND(G1906,3),2)</f>
      </c>
      <c s="36" t="s">
        <v>8207</v>
      </c>
      <c>
        <f>(M1906*21)/100</f>
      </c>
      <c t="s">
        <v>27</v>
      </c>
    </row>
    <row r="1907" spans="1:5" ht="127.5">
      <c r="A1907" s="35" t="s">
        <v>54</v>
      </c>
      <c r="E1907" s="39" t="s">
        <v>8296</v>
      </c>
    </row>
    <row r="1908" spans="1:5" ht="25.5">
      <c r="A1908" s="35" t="s">
        <v>56</v>
      </c>
      <c r="E1908" s="40" t="s">
        <v>8315</v>
      </c>
    </row>
    <row r="1909" spans="1:5" ht="12.75">
      <c r="A1909" t="s">
        <v>58</v>
      </c>
      <c r="E1909" s="39" t="s">
        <v>5</v>
      </c>
    </row>
    <row r="1910" spans="1:16" ht="12.75">
      <c r="A1910" t="s">
        <v>48</v>
      </c>
      <c s="34" t="s">
        <v>4901</v>
      </c>
      <c s="34" t="s">
        <v>8307</v>
      </c>
      <c s="35" t="s">
        <v>8843</v>
      </c>
      <c s="6" t="s">
        <v>8308</v>
      </c>
      <c s="36" t="s">
        <v>163</v>
      </c>
      <c s="37">
        <v>68</v>
      </c>
      <c s="36">
        <v>0</v>
      </c>
      <c s="36">
        <f>ROUND(G1910*H1910,6)</f>
      </c>
      <c r="L1910" s="38">
        <v>0</v>
      </c>
      <c s="32">
        <f>ROUND(ROUND(L1910,2)*ROUND(G1910,3),2)</f>
      </c>
      <c s="36" t="s">
        <v>8204</v>
      </c>
      <c>
        <f>(M1910*21)/100</f>
      </c>
      <c t="s">
        <v>27</v>
      </c>
    </row>
    <row r="1911" spans="1:5" ht="51">
      <c r="A1911" s="35" t="s">
        <v>54</v>
      </c>
      <c r="E1911" s="39" t="s">
        <v>8968</v>
      </c>
    </row>
    <row r="1912" spans="1:5" ht="12.75">
      <c r="A1912" s="35" t="s">
        <v>56</v>
      </c>
      <c r="E1912" s="40" t="s">
        <v>5</v>
      </c>
    </row>
    <row r="1913" spans="1:5" ht="12.75">
      <c r="A1913" t="s">
        <v>58</v>
      </c>
      <c r="E1913" s="39" t="s">
        <v>5</v>
      </c>
    </row>
    <row r="1914" spans="1:16" ht="12.75">
      <c r="A1914" t="s">
        <v>48</v>
      </c>
      <c s="34" t="s">
        <v>4906</v>
      </c>
      <c s="34" t="s">
        <v>8969</v>
      </c>
      <c s="35" t="s">
        <v>5</v>
      </c>
      <c s="6" t="s">
        <v>8970</v>
      </c>
      <c s="36" t="s">
        <v>163</v>
      </c>
      <c s="37">
        <v>3</v>
      </c>
      <c s="36">
        <v>0</v>
      </c>
      <c s="36">
        <f>ROUND(G1914*H1914,6)</f>
      </c>
      <c r="L1914" s="38">
        <v>0</v>
      </c>
      <c s="32">
        <f>ROUND(ROUND(L1914,2)*ROUND(G1914,3),2)</f>
      </c>
      <c s="36" t="s">
        <v>8207</v>
      </c>
      <c>
        <f>(M1914*21)/100</f>
      </c>
      <c t="s">
        <v>27</v>
      </c>
    </row>
    <row r="1915" spans="1:5" ht="127.5">
      <c r="A1915" s="35" t="s">
        <v>54</v>
      </c>
      <c r="E1915" s="39" t="s">
        <v>8296</v>
      </c>
    </row>
    <row r="1916" spans="1:5" ht="25.5">
      <c r="A1916" s="35" t="s">
        <v>56</v>
      </c>
      <c r="E1916" s="40" t="s">
        <v>8971</v>
      </c>
    </row>
    <row r="1917" spans="1:5" ht="12.75">
      <c r="A1917" t="s">
        <v>58</v>
      </c>
      <c r="E1917" s="39" t="s">
        <v>5</v>
      </c>
    </row>
    <row r="1918" spans="1:16" ht="12.75">
      <c r="A1918" t="s">
        <v>48</v>
      </c>
      <c s="34" t="s">
        <v>4910</v>
      </c>
      <c s="34" t="s">
        <v>8972</v>
      </c>
      <c s="35" t="s">
        <v>5</v>
      </c>
      <c s="6" t="s">
        <v>8973</v>
      </c>
      <c s="36" t="s">
        <v>163</v>
      </c>
      <c s="37">
        <v>15</v>
      </c>
      <c s="36">
        <v>0</v>
      </c>
      <c s="36">
        <f>ROUND(G1918*H1918,6)</f>
      </c>
      <c r="L1918" s="38">
        <v>0</v>
      </c>
      <c s="32">
        <f>ROUND(ROUND(L1918,2)*ROUND(G1918,3),2)</f>
      </c>
      <c s="36" t="s">
        <v>8207</v>
      </c>
      <c>
        <f>(M1918*21)/100</f>
      </c>
      <c t="s">
        <v>27</v>
      </c>
    </row>
    <row r="1919" spans="1:5" ht="127.5">
      <c r="A1919" s="35" t="s">
        <v>54</v>
      </c>
      <c r="E1919" s="39" t="s">
        <v>8296</v>
      </c>
    </row>
    <row r="1920" spans="1:5" ht="25.5">
      <c r="A1920" s="35" t="s">
        <v>56</v>
      </c>
      <c r="E1920" s="40" t="s">
        <v>8974</v>
      </c>
    </row>
    <row r="1921" spans="1:5" ht="12.75">
      <c r="A1921" t="s">
        <v>58</v>
      </c>
      <c r="E1921" s="39" t="s">
        <v>5</v>
      </c>
    </row>
    <row r="1922" spans="1:16" ht="12.75">
      <c r="A1922" t="s">
        <v>48</v>
      </c>
      <c s="34" t="s">
        <v>4916</v>
      </c>
      <c s="34" t="s">
        <v>8975</v>
      </c>
      <c s="35" t="s">
        <v>5</v>
      </c>
      <c s="6" t="s">
        <v>8976</v>
      </c>
      <c s="36" t="s">
        <v>163</v>
      </c>
      <c s="37">
        <v>15</v>
      </c>
      <c s="36">
        <v>0</v>
      </c>
      <c s="36">
        <f>ROUND(G1922*H1922,6)</f>
      </c>
      <c r="L1922" s="38">
        <v>0</v>
      </c>
      <c s="32">
        <f>ROUND(ROUND(L1922,2)*ROUND(G1922,3),2)</f>
      </c>
      <c s="36" t="s">
        <v>8207</v>
      </c>
      <c>
        <f>(M1922*21)/100</f>
      </c>
      <c t="s">
        <v>27</v>
      </c>
    </row>
    <row r="1923" spans="1:5" ht="127.5">
      <c r="A1923" s="35" t="s">
        <v>54</v>
      </c>
      <c r="E1923" s="39" t="s">
        <v>8296</v>
      </c>
    </row>
    <row r="1924" spans="1:5" ht="25.5">
      <c r="A1924" s="35" t="s">
        <v>56</v>
      </c>
      <c r="E1924" s="40" t="s">
        <v>8974</v>
      </c>
    </row>
    <row r="1925" spans="1:5" ht="12.75">
      <c r="A1925" t="s">
        <v>58</v>
      </c>
      <c r="E1925" s="39" t="s">
        <v>5</v>
      </c>
    </row>
    <row r="1926" spans="1:16" ht="12.75">
      <c r="A1926" t="s">
        <v>48</v>
      </c>
      <c s="34" t="s">
        <v>4920</v>
      </c>
      <c s="34" t="s">
        <v>8977</v>
      </c>
      <c s="35" t="s">
        <v>5</v>
      </c>
      <c s="6" t="s">
        <v>8978</v>
      </c>
      <c s="36" t="s">
        <v>163</v>
      </c>
      <c s="37">
        <v>35</v>
      </c>
      <c s="36">
        <v>0</v>
      </c>
      <c s="36">
        <f>ROUND(G1926*H1926,6)</f>
      </c>
      <c r="L1926" s="38">
        <v>0</v>
      </c>
      <c s="32">
        <f>ROUND(ROUND(L1926,2)*ROUND(G1926,3),2)</f>
      </c>
      <c s="36" t="s">
        <v>8207</v>
      </c>
      <c>
        <f>(M1926*21)/100</f>
      </c>
      <c t="s">
        <v>27</v>
      </c>
    </row>
    <row r="1927" spans="1:5" ht="127.5">
      <c r="A1927" s="35" t="s">
        <v>54</v>
      </c>
      <c r="E1927" s="39" t="s">
        <v>8296</v>
      </c>
    </row>
    <row r="1928" spans="1:5" ht="25.5">
      <c r="A1928" s="35" t="s">
        <v>56</v>
      </c>
      <c r="E1928" s="40" t="s">
        <v>8979</v>
      </c>
    </row>
    <row r="1929" spans="1:5" ht="12.75">
      <c r="A1929" t="s">
        <v>58</v>
      </c>
      <c r="E1929" s="39" t="s">
        <v>5</v>
      </c>
    </row>
    <row r="1930" spans="1:16" ht="12.75">
      <c r="A1930" t="s">
        <v>48</v>
      </c>
      <c s="34" t="s">
        <v>4921</v>
      </c>
      <c s="34" t="s">
        <v>8980</v>
      </c>
      <c s="35" t="s">
        <v>7113</v>
      </c>
      <c s="6" t="s">
        <v>8981</v>
      </c>
      <c s="36" t="s">
        <v>163</v>
      </c>
      <c s="37">
        <v>15</v>
      </c>
      <c s="36">
        <v>0</v>
      </c>
      <c s="36">
        <f>ROUND(G1930*H1930,6)</f>
      </c>
      <c r="L1930" s="38">
        <v>0</v>
      </c>
      <c s="32">
        <f>ROUND(ROUND(L1930,2)*ROUND(G1930,3),2)</f>
      </c>
      <c s="36" t="s">
        <v>8204</v>
      </c>
      <c>
        <f>(M1930*21)/100</f>
      </c>
      <c t="s">
        <v>27</v>
      </c>
    </row>
    <row r="1931" spans="1:5" ht="12.75">
      <c r="A1931" s="35" t="s">
        <v>54</v>
      </c>
      <c r="E1931" s="39" t="s">
        <v>8982</v>
      </c>
    </row>
    <row r="1932" spans="1:5" ht="12.75">
      <c r="A1932" s="35" t="s">
        <v>56</v>
      </c>
      <c r="E1932" s="40" t="s">
        <v>5</v>
      </c>
    </row>
    <row r="1933" spans="1:5" ht="12.75">
      <c r="A1933" t="s">
        <v>58</v>
      </c>
      <c r="E1933" s="39" t="s">
        <v>5</v>
      </c>
    </row>
    <row r="1934" spans="1:16" ht="12.75">
      <c r="A1934" t="s">
        <v>48</v>
      </c>
      <c s="34" t="s">
        <v>4923</v>
      </c>
      <c s="34" t="s">
        <v>8983</v>
      </c>
      <c s="35" t="s">
        <v>5</v>
      </c>
      <c s="6" t="s">
        <v>8329</v>
      </c>
      <c s="36" t="s">
        <v>163</v>
      </c>
      <c s="37">
        <v>15</v>
      </c>
      <c s="36">
        <v>0</v>
      </c>
      <c s="36">
        <f>ROUND(G1934*H1934,6)</f>
      </c>
      <c r="L1934" s="38">
        <v>0</v>
      </c>
      <c s="32">
        <f>ROUND(ROUND(L1934,2)*ROUND(G1934,3),2)</f>
      </c>
      <c s="36" t="s">
        <v>8207</v>
      </c>
      <c>
        <f>(M1934*21)/100</f>
      </c>
      <c t="s">
        <v>27</v>
      </c>
    </row>
    <row r="1935" spans="1:5" ht="12.75">
      <c r="A1935" s="35" t="s">
        <v>54</v>
      </c>
      <c r="E1935" s="39" t="s">
        <v>8330</v>
      </c>
    </row>
    <row r="1936" spans="1:5" ht="12.75">
      <c r="A1936" s="35" t="s">
        <v>56</v>
      </c>
      <c r="E1936" s="40" t="s">
        <v>5</v>
      </c>
    </row>
    <row r="1937" spans="1:5" ht="12.75">
      <c r="A1937" t="s">
        <v>58</v>
      </c>
      <c r="E1937" s="39" t="s">
        <v>5</v>
      </c>
    </row>
    <row r="1938" spans="1:13" ht="12.75">
      <c r="A1938" t="s">
        <v>46</v>
      </c>
      <c r="C1938" s="31" t="s">
        <v>8335</v>
      </c>
      <c r="E1938" s="33" t="s">
        <v>8336</v>
      </c>
      <c r="J1938" s="32">
        <f>0</f>
      </c>
      <c s="32">
        <f>0</f>
      </c>
      <c s="32">
        <f>0+L1939+L1943</f>
      </c>
      <c s="32">
        <f>0+M1939+M1943</f>
      </c>
    </row>
    <row r="1939" spans="1:16" ht="12.75">
      <c r="A1939" t="s">
        <v>48</v>
      </c>
      <c s="34" t="s">
        <v>4924</v>
      </c>
      <c s="34" t="s">
        <v>8984</v>
      </c>
      <c s="35" t="s">
        <v>7113</v>
      </c>
      <c s="6" t="s">
        <v>8985</v>
      </c>
      <c s="36" t="s">
        <v>52</v>
      </c>
      <c s="37">
        <v>15</v>
      </c>
      <c s="36">
        <v>0</v>
      </c>
      <c s="36">
        <f>ROUND(G1939*H1939,6)</f>
      </c>
      <c r="L1939" s="38">
        <v>0</v>
      </c>
      <c s="32">
        <f>ROUND(ROUND(L1939,2)*ROUND(G1939,3),2)</f>
      </c>
      <c s="36" t="s">
        <v>8204</v>
      </c>
      <c>
        <f>(M1939*21)/100</f>
      </c>
      <c t="s">
        <v>27</v>
      </c>
    </row>
    <row r="1940" spans="1:5" ht="12.75">
      <c r="A1940" s="35" t="s">
        <v>54</v>
      </c>
      <c r="E1940" s="39" t="s">
        <v>8986</v>
      </c>
    </row>
    <row r="1941" spans="1:5" ht="12.75">
      <c r="A1941" s="35" t="s">
        <v>56</v>
      </c>
      <c r="E1941" s="40" t="s">
        <v>5</v>
      </c>
    </row>
    <row r="1942" spans="1:5" ht="12.75">
      <c r="A1942" t="s">
        <v>58</v>
      </c>
      <c r="E1942" s="39" t="s">
        <v>5</v>
      </c>
    </row>
    <row r="1943" spans="1:16" ht="12.75">
      <c r="A1943" t="s">
        <v>48</v>
      </c>
      <c s="34" t="s">
        <v>4928</v>
      </c>
      <c s="34" t="s">
        <v>8987</v>
      </c>
      <c s="35" t="s">
        <v>5</v>
      </c>
      <c s="6" t="s">
        <v>8506</v>
      </c>
      <c s="36" t="s">
        <v>52</v>
      </c>
      <c s="37">
        <v>15</v>
      </c>
      <c s="36">
        <v>0</v>
      </c>
      <c s="36">
        <f>ROUND(G1943*H1943,6)</f>
      </c>
      <c r="L1943" s="38">
        <v>0</v>
      </c>
      <c s="32">
        <f>ROUND(ROUND(L1943,2)*ROUND(G1943,3),2)</f>
      </c>
      <c s="36" t="s">
        <v>8207</v>
      </c>
      <c>
        <f>(M1943*21)/100</f>
      </c>
      <c t="s">
        <v>27</v>
      </c>
    </row>
    <row r="1944" spans="1:5" ht="12.75">
      <c r="A1944" s="35" t="s">
        <v>54</v>
      </c>
      <c r="E1944" s="39" t="s">
        <v>8506</v>
      </c>
    </row>
    <row r="1945" spans="1:5" ht="12.75">
      <c r="A1945" s="35" t="s">
        <v>56</v>
      </c>
      <c r="E1945" s="40" t="s">
        <v>5</v>
      </c>
    </row>
    <row r="1946" spans="1:5" ht="12.75">
      <c r="A1946" t="s">
        <v>58</v>
      </c>
      <c r="E1946" s="39" t="s">
        <v>5</v>
      </c>
    </row>
    <row r="1947" spans="1:13" ht="12.75">
      <c r="A1947" t="s">
        <v>46</v>
      </c>
      <c r="C1947" s="31" t="s">
        <v>8364</v>
      </c>
      <c r="E1947" s="33" t="s">
        <v>8365</v>
      </c>
      <c r="J1947" s="32">
        <f>0</f>
      </c>
      <c s="32">
        <f>0</f>
      </c>
      <c s="32">
        <f>0+L1948+L1952+L1956+L1960+L1964</f>
      </c>
      <c s="32">
        <f>0+M1948+M1952+M1956+M1960+M1964</f>
      </c>
    </row>
    <row r="1948" spans="1:16" ht="12.75">
      <c r="A1948" t="s">
        <v>48</v>
      </c>
      <c s="34" t="s">
        <v>4933</v>
      </c>
      <c s="34" t="s">
        <v>8988</v>
      </c>
      <c s="35" t="s">
        <v>5</v>
      </c>
      <c s="6" t="s">
        <v>8367</v>
      </c>
      <c s="36" t="s">
        <v>1401</v>
      </c>
      <c s="37">
        <v>50</v>
      </c>
      <c s="36">
        <v>0</v>
      </c>
      <c s="36">
        <f>ROUND(G1948*H1948,6)</f>
      </c>
      <c r="L1948" s="38">
        <v>0</v>
      </c>
      <c s="32">
        <f>ROUND(ROUND(L1948,2)*ROUND(G1948,3),2)</f>
      </c>
      <c s="36" t="s">
        <v>8207</v>
      </c>
      <c>
        <f>(M1948*21)/100</f>
      </c>
      <c t="s">
        <v>27</v>
      </c>
    </row>
    <row r="1949" spans="1:5" ht="12.75">
      <c r="A1949" s="35" t="s">
        <v>54</v>
      </c>
      <c r="E1949" s="39" t="s">
        <v>8367</v>
      </c>
    </row>
    <row r="1950" spans="1:5" ht="12.75">
      <c r="A1950" s="35" t="s">
        <v>56</v>
      </c>
      <c r="E1950" s="40" t="s">
        <v>5</v>
      </c>
    </row>
    <row r="1951" spans="1:5" ht="12.75">
      <c r="A1951" t="s">
        <v>58</v>
      </c>
      <c r="E1951" s="39" t="s">
        <v>5</v>
      </c>
    </row>
    <row r="1952" spans="1:16" ht="12.75">
      <c r="A1952" t="s">
        <v>48</v>
      </c>
      <c s="34" t="s">
        <v>4937</v>
      </c>
      <c s="34" t="s">
        <v>8989</v>
      </c>
      <c s="35" t="s">
        <v>5</v>
      </c>
      <c s="6" t="s">
        <v>8715</v>
      </c>
      <c s="36" t="s">
        <v>52</v>
      </c>
      <c s="37">
        <v>6</v>
      </c>
      <c s="36">
        <v>0</v>
      </c>
      <c s="36">
        <f>ROUND(G1952*H1952,6)</f>
      </c>
      <c r="L1952" s="38">
        <v>0</v>
      </c>
      <c s="32">
        <f>ROUND(ROUND(L1952,2)*ROUND(G1952,3),2)</f>
      </c>
      <c s="36" t="s">
        <v>8207</v>
      </c>
      <c>
        <f>(M1952*21)/100</f>
      </c>
      <c t="s">
        <v>27</v>
      </c>
    </row>
    <row r="1953" spans="1:5" ht="12.75">
      <c r="A1953" s="35" t="s">
        <v>54</v>
      </c>
      <c r="E1953" s="39" t="s">
        <v>8715</v>
      </c>
    </row>
    <row r="1954" spans="1:5" ht="12.75">
      <c r="A1954" s="35" t="s">
        <v>56</v>
      </c>
      <c r="E1954" s="40" t="s">
        <v>5</v>
      </c>
    </row>
    <row r="1955" spans="1:5" ht="12.75">
      <c r="A1955" t="s">
        <v>58</v>
      </c>
      <c r="E1955" s="39" t="s">
        <v>5</v>
      </c>
    </row>
    <row r="1956" spans="1:16" ht="12.75">
      <c r="A1956" t="s">
        <v>48</v>
      </c>
      <c s="34" t="s">
        <v>4942</v>
      </c>
      <c s="34" t="s">
        <v>8990</v>
      </c>
      <c s="35" t="s">
        <v>5</v>
      </c>
      <c s="6" t="s">
        <v>8671</v>
      </c>
      <c s="36" t="s">
        <v>52</v>
      </c>
      <c s="37">
        <v>1</v>
      </c>
      <c s="36">
        <v>0</v>
      </c>
      <c s="36">
        <f>ROUND(G1956*H1956,6)</f>
      </c>
      <c r="L1956" s="38">
        <v>0</v>
      </c>
      <c s="32">
        <f>ROUND(ROUND(L1956,2)*ROUND(G1956,3),2)</f>
      </c>
      <c s="36" t="s">
        <v>8207</v>
      </c>
      <c>
        <f>(M1956*21)/100</f>
      </c>
      <c t="s">
        <v>27</v>
      </c>
    </row>
    <row r="1957" spans="1:5" ht="12.75">
      <c r="A1957" s="35" t="s">
        <v>54</v>
      </c>
      <c r="E1957" s="39" t="s">
        <v>8671</v>
      </c>
    </row>
    <row r="1958" spans="1:5" ht="12.75">
      <c r="A1958" s="35" t="s">
        <v>56</v>
      </c>
      <c r="E1958" s="40" t="s">
        <v>5</v>
      </c>
    </row>
    <row r="1959" spans="1:5" ht="12.75">
      <c r="A1959" t="s">
        <v>58</v>
      </c>
      <c r="E1959" s="39" t="s">
        <v>5</v>
      </c>
    </row>
    <row r="1960" spans="1:16" ht="12.75">
      <c r="A1960" t="s">
        <v>48</v>
      </c>
      <c s="34" t="s">
        <v>4945</v>
      </c>
      <c s="34" t="s">
        <v>8991</v>
      </c>
      <c s="35" t="s">
        <v>5</v>
      </c>
      <c s="6" t="s">
        <v>8371</v>
      </c>
      <c s="36" t="s">
        <v>52</v>
      </c>
      <c s="37">
        <v>5</v>
      </c>
      <c s="36">
        <v>0</v>
      </c>
      <c s="36">
        <f>ROUND(G1960*H1960,6)</f>
      </c>
      <c r="L1960" s="38">
        <v>0</v>
      </c>
      <c s="32">
        <f>ROUND(ROUND(L1960,2)*ROUND(G1960,3),2)</f>
      </c>
      <c s="36" t="s">
        <v>8207</v>
      </c>
      <c>
        <f>(M1960*21)/100</f>
      </c>
      <c t="s">
        <v>27</v>
      </c>
    </row>
    <row r="1961" spans="1:5" ht="12.75">
      <c r="A1961" s="35" t="s">
        <v>54</v>
      </c>
      <c r="E1961" s="39" t="s">
        <v>8371</v>
      </c>
    </row>
    <row r="1962" spans="1:5" ht="12.75">
      <c r="A1962" s="35" t="s">
        <v>56</v>
      </c>
      <c r="E1962" s="40" t="s">
        <v>5</v>
      </c>
    </row>
    <row r="1963" spans="1:5" ht="12.75">
      <c r="A1963" t="s">
        <v>58</v>
      </c>
      <c r="E1963" s="39" t="s">
        <v>5</v>
      </c>
    </row>
    <row r="1964" spans="1:16" ht="25.5">
      <c r="A1964" t="s">
        <v>48</v>
      </c>
      <c s="34" t="s">
        <v>4947</v>
      </c>
      <c s="34" t="s">
        <v>8992</v>
      </c>
      <c s="35" t="s">
        <v>5</v>
      </c>
      <c s="6" t="s">
        <v>8373</v>
      </c>
      <c s="36" t="s">
        <v>52</v>
      </c>
      <c s="37">
        <v>2</v>
      </c>
      <c s="36">
        <v>0</v>
      </c>
      <c s="36">
        <f>ROUND(G1964*H1964,6)</f>
      </c>
      <c r="L1964" s="38">
        <v>0</v>
      </c>
      <c s="32">
        <f>ROUND(ROUND(L1964,2)*ROUND(G1964,3),2)</f>
      </c>
      <c s="36" t="s">
        <v>8207</v>
      </c>
      <c>
        <f>(M1964*21)/100</f>
      </c>
      <c t="s">
        <v>27</v>
      </c>
    </row>
    <row r="1965" spans="1:5" ht="25.5">
      <c r="A1965" s="35" t="s">
        <v>54</v>
      </c>
      <c r="E1965" s="39" t="s">
        <v>8373</v>
      </c>
    </row>
    <row r="1966" spans="1:5" ht="12.75">
      <c r="A1966" s="35" t="s">
        <v>56</v>
      </c>
      <c r="E1966" s="40" t="s">
        <v>5</v>
      </c>
    </row>
    <row r="1967" spans="1:5" ht="12.75">
      <c r="A1967" t="s">
        <v>58</v>
      </c>
      <c r="E1967" s="39" t="s">
        <v>5</v>
      </c>
    </row>
    <row r="1968" spans="1:13" ht="12.75">
      <c r="A1968" t="s">
        <v>46</v>
      </c>
      <c r="C1968" s="31" t="s">
        <v>8374</v>
      </c>
      <c r="E1968" s="33" t="s">
        <v>8375</v>
      </c>
      <c r="J1968" s="32">
        <f>0</f>
      </c>
      <c s="32">
        <f>0</f>
      </c>
      <c s="32">
        <f>0+L1969+L1973</f>
      </c>
      <c s="32">
        <f>0+M1969+M1973</f>
      </c>
    </row>
    <row r="1969" spans="1:16" ht="25.5">
      <c r="A1969" t="s">
        <v>48</v>
      </c>
      <c s="34" t="s">
        <v>4952</v>
      </c>
      <c s="34" t="s">
        <v>8376</v>
      </c>
      <c s="35" t="s">
        <v>8993</v>
      </c>
      <c s="6" t="s">
        <v>8377</v>
      </c>
      <c s="36" t="s">
        <v>1354</v>
      </c>
      <c s="37">
        <v>3</v>
      </c>
      <c s="36">
        <v>0</v>
      </c>
      <c s="36">
        <f>ROUND(G1969*H1969,6)</f>
      </c>
      <c r="L1969" s="38">
        <v>0</v>
      </c>
      <c s="32">
        <f>ROUND(ROUND(L1969,2)*ROUND(G1969,3),2)</f>
      </c>
      <c s="36" t="s">
        <v>8204</v>
      </c>
      <c>
        <f>(M1969*21)/100</f>
      </c>
      <c t="s">
        <v>27</v>
      </c>
    </row>
    <row r="1970" spans="1:5" ht="12.75">
      <c r="A1970" s="35" t="s">
        <v>54</v>
      </c>
      <c r="E1970" s="39" t="s">
        <v>8994</v>
      </c>
    </row>
    <row r="1971" spans="1:5" ht="12.75">
      <c r="A1971" s="35" t="s">
        <v>56</v>
      </c>
      <c r="E1971" s="40" t="s">
        <v>5</v>
      </c>
    </row>
    <row r="1972" spans="1:5" ht="12.75">
      <c r="A1972" t="s">
        <v>58</v>
      </c>
      <c r="E1972" s="39" t="s">
        <v>5</v>
      </c>
    </row>
    <row r="1973" spans="1:16" ht="12.75">
      <c r="A1973" t="s">
        <v>48</v>
      </c>
      <c s="34" t="s">
        <v>4955</v>
      </c>
      <c s="34" t="s">
        <v>8995</v>
      </c>
      <c s="35" t="s">
        <v>5</v>
      </c>
      <c s="6" t="s">
        <v>8996</v>
      </c>
      <c s="36" t="s">
        <v>1354</v>
      </c>
      <c s="37">
        <v>3</v>
      </c>
      <c s="36">
        <v>0</v>
      </c>
      <c s="36">
        <f>ROUND(G1973*H1973,6)</f>
      </c>
      <c r="L1973" s="38">
        <v>0</v>
      </c>
      <c s="32">
        <f>ROUND(ROUND(L1973,2)*ROUND(G1973,3),2)</f>
      </c>
      <c s="36" t="s">
        <v>8207</v>
      </c>
      <c>
        <f>(M1973*21)/100</f>
      </c>
      <c t="s">
        <v>27</v>
      </c>
    </row>
    <row r="1974" spans="1:5" ht="63.75">
      <c r="A1974" s="35" t="s">
        <v>54</v>
      </c>
      <c r="E1974" s="39" t="s">
        <v>8381</v>
      </c>
    </row>
    <row r="1975" spans="1:5" ht="12.75">
      <c r="A1975" s="35" t="s">
        <v>56</v>
      </c>
      <c r="E1975" s="40" t="s">
        <v>5</v>
      </c>
    </row>
    <row r="1976" spans="1:5" ht="12.75">
      <c r="A1976" t="s">
        <v>58</v>
      </c>
      <c r="E1976" s="39" t="s">
        <v>5</v>
      </c>
    </row>
    <row r="1977" spans="1:13" ht="12.75">
      <c r="A1977" t="s">
        <v>46</v>
      </c>
      <c r="C1977" s="31" t="s">
        <v>8386</v>
      </c>
      <c r="E1977" s="33" t="s">
        <v>8387</v>
      </c>
      <c r="J1977" s="32">
        <f>0</f>
      </c>
      <c s="32">
        <f>0</f>
      </c>
      <c s="32">
        <f>0+L1978+L1982+L1986+L1990</f>
      </c>
      <c s="32">
        <f>0+M1978+M1982+M1986+M1990</f>
      </c>
    </row>
    <row r="1978" spans="1:16" ht="12.75">
      <c r="A1978" t="s">
        <v>48</v>
      </c>
      <c s="34" t="s">
        <v>4959</v>
      </c>
      <c s="34" t="s">
        <v>8997</v>
      </c>
      <c s="35" t="s">
        <v>5</v>
      </c>
      <c s="6" t="s">
        <v>8389</v>
      </c>
      <c s="36" t="s">
        <v>201</v>
      </c>
      <c s="37">
        <v>1</v>
      </c>
      <c s="36">
        <v>0</v>
      </c>
      <c s="36">
        <f>ROUND(G1978*H1978,6)</f>
      </c>
      <c r="L1978" s="38">
        <v>0</v>
      </c>
      <c s="32">
        <f>ROUND(ROUND(L1978,2)*ROUND(G1978,3),2)</f>
      </c>
      <c s="36" t="s">
        <v>8207</v>
      </c>
      <c>
        <f>(M1978*21)/100</f>
      </c>
      <c t="s">
        <v>27</v>
      </c>
    </row>
    <row r="1979" spans="1:5" ht="12.75">
      <c r="A1979" s="35" t="s">
        <v>54</v>
      </c>
      <c r="E1979" s="39" t="s">
        <v>8389</v>
      </c>
    </row>
    <row r="1980" spans="1:5" ht="12.75">
      <c r="A1980" s="35" t="s">
        <v>56</v>
      </c>
      <c r="E1980" s="40" t="s">
        <v>5</v>
      </c>
    </row>
    <row r="1981" spans="1:5" ht="12.75">
      <c r="A1981" t="s">
        <v>58</v>
      </c>
      <c r="E1981" s="39" t="s">
        <v>5</v>
      </c>
    </row>
    <row r="1982" spans="1:16" ht="12.75">
      <c r="A1982" t="s">
        <v>48</v>
      </c>
      <c s="34" t="s">
        <v>4963</v>
      </c>
      <c s="34" t="s">
        <v>8998</v>
      </c>
      <c s="35" t="s">
        <v>5</v>
      </c>
      <c s="6" t="s">
        <v>8391</v>
      </c>
      <c s="36" t="s">
        <v>52</v>
      </c>
      <c s="37">
        <v>10</v>
      </c>
      <c s="36">
        <v>0</v>
      </c>
      <c s="36">
        <f>ROUND(G1982*H1982,6)</f>
      </c>
      <c r="L1982" s="38">
        <v>0</v>
      </c>
      <c s="32">
        <f>ROUND(ROUND(L1982,2)*ROUND(G1982,3),2)</f>
      </c>
      <c s="36" t="s">
        <v>8207</v>
      </c>
      <c>
        <f>(M1982*21)/100</f>
      </c>
      <c t="s">
        <v>27</v>
      </c>
    </row>
    <row r="1983" spans="1:5" ht="12.75">
      <c r="A1983" s="35" t="s">
        <v>54</v>
      </c>
      <c r="E1983" s="39" t="s">
        <v>8391</v>
      </c>
    </row>
    <row r="1984" spans="1:5" ht="12.75">
      <c r="A1984" s="35" t="s">
        <v>56</v>
      </c>
      <c r="E1984" s="40" t="s">
        <v>5</v>
      </c>
    </row>
    <row r="1985" spans="1:5" ht="12.75">
      <c r="A1985" t="s">
        <v>58</v>
      </c>
      <c r="E1985" s="39" t="s">
        <v>5</v>
      </c>
    </row>
    <row r="1986" spans="1:16" ht="12.75">
      <c r="A1986" t="s">
        <v>48</v>
      </c>
      <c s="34" t="s">
        <v>4967</v>
      </c>
      <c s="34" t="s">
        <v>8999</v>
      </c>
      <c s="35" t="s">
        <v>5</v>
      </c>
      <c s="6" t="s">
        <v>8393</v>
      </c>
      <c s="36" t="s">
        <v>201</v>
      </c>
      <c s="37">
        <v>1</v>
      </c>
      <c s="36">
        <v>0</v>
      </c>
      <c s="36">
        <f>ROUND(G1986*H1986,6)</f>
      </c>
      <c r="L1986" s="38">
        <v>0</v>
      </c>
      <c s="32">
        <f>ROUND(ROUND(L1986,2)*ROUND(G1986,3),2)</f>
      </c>
      <c s="36" t="s">
        <v>8207</v>
      </c>
      <c>
        <f>(M1986*21)/100</f>
      </c>
      <c t="s">
        <v>27</v>
      </c>
    </row>
    <row r="1987" spans="1:5" ht="12.75">
      <c r="A1987" s="35" t="s">
        <v>54</v>
      </c>
      <c r="E1987" s="39" t="s">
        <v>8393</v>
      </c>
    </row>
    <row r="1988" spans="1:5" ht="12.75">
      <c r="A1988" s="35" t="s">
        <v>56</v>
      </c>
      <c r="E1988" s="40" t="s">
        <v>5</v>
      </c>
    </row>
    <row r="1989" spans="1:5" ht="12.75">
      <c r="A1989" t="s">
        <v>58</v>
      </c>
      <c r="E1989" s="39" t="s">
        <v>5</v>
      </c>
    </row>
    <row r="1990" spans="1:16" ht="12.75">
      <c r="A1990" t="s">
        <v>48</v>
      </c>
      <c s="34" t="s">
        <v>4971</v>
      </c>
      <c s="34" t="s">
        <v>9000</v>
      </c>
      <c s="35" t="s">
        <v>5</v>
      </c>
      <c s="6" t="s">
        <v>8397</v>
      </c>
      <c s="36" t="s">
        <v>52</v>
      </c>
      <c s="37">
        <v>1</v>
      </c>
      <c s="36">
        <v>0</v>
      </c>
      <c s="36">
        <f>ROUND(G1990*H1990,6)</f>
      </c>
      <c r="L1990" s="38">
        <v>0</v>
      </c>
      <c s="32">
        <f>ROUND(ROUND(L1990,2)*ROUND(G1990,3),2)</f>
      </c>
      <c s="36" t="s">
        <v>8207</v>
      </c>
      <c>
        <f>(M1990*21)/100</f>
      </c>
      <c t="s">
        <v>27</v>
      </c>
    </row>
    <row r="1991" spans="1:5" ht="12.75">
      <c r="A1991" s="35" t="s">
        <v>54</v>
      </c>
      <c r="E1991" s="39" t="s">
        <v>8397</v>
      </c>
    </row>
    <row r="1992" spans="1:5" ht="12.75">
      <c r="A1992" s="35" t="s">
        <v>56</v>
      </c>
      <c r="E1992" s="40" t="s">
        <v>5</v>
      </c>
    </row>
    <row r="1993" spans="1:5" ht="12.75">
      <c r="A1993" t="s">
        <v>58</v>
      </c>
      <c r="E1993" s="39" t="s">
        <v>5</v>
      </c>
    </row>
    <row r="1994" spans="1:13" ht="12.75">
      <c r="A1994" t="s">
        <v>46</v>
      </c>
      <c r="C1994" s="31" t="s">
        <v>8398</v>
      </c>
      <c r="E1994" s="33" t="s">
        <v>8399</v>
      </c>
      <c r="J1994" s="32">
        <f>0</f>
      </c>
      <c s="32">
        <f>0</f>
      </c>
      <c s="32">
        <f>0+L1995+L1999+L2003+L2007</f>
      </c>
      <c s="32">
        <f>0+M1995+M1999+M2003+M2007</f>
      </c>
    </row>
    <row r="1995" spans="1:16" ht="12.75">
      <c r="A1995" t="s">
        <v>48</v>
      </c>
      <c s="34" t="s">
        <v>4975</v>
      </c>
      <c s="34" t="s">
        <v>9001</v>
      </c>
      <c s="35" t="s">
        <v>5</v>
      </c>
      <c s="6" t="s">
        <v>8401</v>
      </c>
      <c s="36" t="s">
        <v>201</v>
      </c>
      <c s="37">
        <v>1</v>
      </c>
      <c s="36">
        <v>0</v>
      </c>
      <c s="36">
        <f>ROUND(G1995*H1995,6)</f>
      </c>
      <c r="L1995" s="38">
        <v>0</v>
      </c>
      <c s="32">
        <f>ROUND(ROUND(L1995,2)*ROUND(G1995,3),2)</f>
      </c>
      <c s="36" t="s">
        <v>8207</v>
      </c>
      <c>
        <f>(M1995*21)/100</f>
      </c>
      <c t="s">
        <v>27</v>
      </c>
    </row>
    <row r="1996" spans="1:5" ht="12.75">
      <c r="A1996" s="35" t="s">
        <v>54</v>
      </c>
      <c r="E1996" s="39" t="s">
        <v>8401</v>
      </c>
    </row>
    <row r="1997" spans="1:5" ht="12.75">
      <c r="A1997" s="35" t="s">
        <v>56</v>
      </c>
      <c r="E1997" s="40" t="s">
        <v>5</v>
      </c>
    </row>
    <row r="1998" spans="1:5" ht="12.75">
      <c r="A1998" t="s">
        <v>58</v>
      </c>
      <c r="E1998" s="39" t="s">
        <v>5</v>
      </c>
    </row>
    <row r="1999" spans="1:16" ht="12.75">
      <c r="A1999" t="s">
        <v>48</v>
      </c>
      <c s="34" t="s">
        <v>4979</v>
      </c>
      <c s="34" t="s">
        <v>9002</v>
      </c>
      <c s="35" t="s">
        <v>5</v>
      </c>
      <c s="6" t="s">
        <v>8403</v>
      </c>
      <c s="36" t="s">
        <v>201</v>
      </c>
      <c s="37">
        <v>1</v>
      </c>
      <c s="36">
        <v>0</v>
      </c>
      <c s="36">
        <f>ROUND(G1999*H1999,6)</f>
      </c>
      <c r="L1999" s="38">
        <v>0</v>
      </c>
      <c s="32">
        <f>ROUND(ROUND(L1999,2)*ROUND(G1999,3),2)</f>
      </c>
      <c s="36" t="s">
        <v>8207</v>
      </c>
      <c>
        <f>(M1999*21)/100</f>
      </c>
      <c t="s">
        <v>27</v>
      </c>
    </row>
    <row r="2000" spans="1:5" ht="12.75">
      <c r="A2000" s="35" t="s">
        <v>54</v>
      </c>
      <c r="E2000" s="39" t="s">
        <v>8403</v>
      </c>
    </row>
    <row r="2001" spans="1:5" ht="12.75">
      <c r="A2001" s="35" t="s">
        <v>56</v>
      </c>
      <c r="E2001" s="40" t="s">
        <v>5</v>
      </c>
    </row>
    <row r="2002" spans="1:5" ht="12.75">
      <c r="A2002" t="s">
        <v>58</v>
      </c>
      <c r="E2002" s="39" t="s">
        <v>5</v>
      </c>
    </row>
    <row r="2003" spans="1:16" ht="12.75">
      <c r="A2003" t="s">
        <v>48</v>
      </c>
      <c s="34" t="s">
        <v>4982</v>
      </c>
      <c s="34" t="s">
        <v>9003</v>
      </c>
      <c s="35" t="s">
        <v>5</v>
      </c>
      <c s="6" t="s">
        <v>8405</v>
      </c>
      <c s="36" t="s">
        <v>215</v>
      </c>
      <c s="37">
        <v>16</v>
      </c>
      <c s="36">
        <v>0</v>
      </c>
      <c s="36">
        <f>ROUND(G2003*H2003,6)</f>
      </c>
      <c r="L2003" s="38">
        <v>0</v>
      </c>
      <c s="32">
        <f>ROUND(ROUND(L2003,2)*ROUND(G2003,3),2)</f>
      </c>
      <c s="36" t="s">
        <v>8207</v>
      </c>
      <c>
        <f>(M2003*21)/100</f>
      </c>
      <c t="s">
        <v>27</v>
      </c>
    </row>
    <row r="2004" spans="1:5" ht="12.75">
      <c r="A2004" s="35" t="s">
        <v>54</v>
      </c>
      <c r="E2004" s="39" t="s">
        <v>8405</v>
      </c>
    </row>
    <row r="2005" spans="1:5" ht="12.75">
      <c r="A2005" s="35" t="s">
        <v>56</v>
      </c>
      <c r="E2005" s="40" t="s">
        <v>5</v>
      </c>
    </row>
    <row r="2006" spans="1:5" ht="12.75">
      <c r="A2006" t="s">
        <v>58</v>
      </c>
      <c r="E2006" s="39" t="s">
        <v>5</v>
      </c>
    </row>
    <row r="2007" spans="1:16" ht="12.75">
      <c r="A2007" t="s">
        <v>48</v>
      </c>
      <c s="34" t="s">
        <v>4985</v>
      </c>
      <c s="34" t="s">
        <v>9004</v>
      </c>
      <c s="35" t="s">
        <v>5</v>
      </c>
      <c s="6" t="s">
        <v>8407</v>
      </c>
      <c s="36" t="s">
        <v>52</v>
      </c>
      <c s="37">
        <v>1</v>
      </c>
      <c s="36">
        <v>0</v>
      </c>
      <c s="36">
        <f>ROUND(G2007*H2007,6)</f>
      </c>
      <c r="L2007" s="38">
        <v>0</v>
      </c>
      <c s="32">
        <f>ROUND(ROUND(L2007,2)*ROUND(G2007,3),2)</f>
      </c>
      <c s="36" t="s">
        <v>8207</v>
      </c>
      <c>
        <f>(M2007*21)/100</f>
      </c>
      <c t="s">
        <v>27</v>
      </c>
    </row>
    <row r="2008" spans="1:5" ht="12.75">
      <c r="A2008" s="35" t="s">
        <v>54</v>
      </c>
      <c r="E2008" s="39" t="s">
        <v>8549</v>
      </c>
    </row>
    <row r="2009" spans="1:5" ht="12.75">
      <c r="A2009" s="35" t="s">
        <v>56</v>
      </c>
      <c r="E2009" s="40" t="s">
        <v>5</v>
      </c>
    </row>
    <row r="2010" spans="1:5" ht="12.75">
      <c r="A2010" t="s">
        <v>58</v>
      </c>
      <c r="E2010" s="39" t="s">
        <v>5</v>
      </c>
    </row>
    <row r="2011" spans="1:13" ht="12.75">
      <c r="A2011" t="s">
        <v>8197</v>
      </c>
      <c r="C2011" s="31" t="s">
        <v>9005</v>
      </c>
      <c r="E2011" s="33" t="s">
        <v>9006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8200</v>
      </c>
      <c r="E2012" s="33" t="s">
        <v>8201</v>
      </c>
      <c r="J2012" s="32">
        <f>0</f>
      </c>
      <c s="32">
        <f>0</f>
      </c>
      <c s="32">
        <f>0+L2013+L2017+L2021+L2025+L2029</f>
      </c>
      <c s="32">
        <f>0+M2013+M2017+M2021+M2025+M2029</f>
      </c>
    </row>
    <row r="2013" spans="1:16" ht="25.5">
      <c r="A2013" t="s">
        <v>48</v>
      </c>
      <c s="34" t="s">
        <v>4989</v>
      </c>
      <c s="34" t="s">
        <v>8202</v>
      </c>
      <c s="35" t="s">
        <v>7828</v>
      </c>
      <c s="6" t="s">
        <v>8203</v>
      </c>
      <c s="36" t="s">
        <v>52</v>
      </c>
      <c s="37">
        <v>1</v>
      </c>
      <c s="36">
        <v>0</v>
      </c>
      <c s="36">
        <f>ROUND(G2013*H2013,6)</f>
      </c>
      <c r="L2013" s="38">
        <v>0</v>
      </c>
      <c s="32">
        <f>ROUND(ROUND(L2013,2)*ROUND(G2013,3),2)</f>
      </c>
      <c s="36" t="s">
        <v>8204</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4992</v>
      </c>
      <c s="34" t="s">
        <v>9007</v>
      </c>
      <c s="35" t="s">
        <v>5</v>
      </c>
      <c s="6" t="s">
        <v>8414</v>
      </c>
      <c s="36" t="s">
        <v>52</v>
      </c>
      <c s="37">
        <v>1</v>
      </c>
      <c s="36">
        <v>0</v>
      </c>
      <c s="36">
        <f>ROUND(G2017*H2017,6)</f>
      </c>
      <c r="L2017" s="38">
        <v>0</v>
      </c>
      <c s="32">
        <f>ROUND(ROUND(L2017,2)*ROUND(G2017,3),2)</f>
      </c>
      <c s="36" t="s">
        <v>8207</v>
      </c>
      <c>
        <f>(M2017*21)/100</f>
      </c>
      <c t="s">
        <v>27</v>
      </c>
    </row>
    <row r="2018" spans="1:5" ht="255">
      <c r="A2018" s="35" t="s">
        <v>54</v>
      </c>
      <c r="E2018" s="39" t="s">
        <v>9008</v>
      </c>
    </row>
    <row r="2019" spans="1:5" ht="12.75">
      <c r="A2019" s="35" t="s">
        <v>56</v>
      </c>
      <c r="E2019" s="40" t="s">
        <v>5</v>
      </c>
    </row>
    <row r="2020" spans="1:5" ht="12.75">
      <c r="A2020" t="s">
        <v>58</v>
      </c>
      <c r="E2020" s="39" t="s">
        <v>5</v>
      </c>
    </row>
    <row r="2021" spans="1:16" ht="12.75">
      <c r="A2021" t="s">
        <v>48</v>
      </c>
      <c s="34" t="s">
        <v>4995</v>
      </c>
      <c s="34" t="s">
        <v>9009</v>
      </c>
      <c s="35" t="s">
        <v>5</v>
      </c>
      <c s="6" t="s">
        <v>8210</v>
      </c>
      <c s="36" t="s">
        <v>52</v>
      </c>
      <c s="37">
        <v>1</v>
      </c>
      <c s="36">
        <v>0</v>
      </c>
      <c s="36">
        <f>ROUND(G2021*H2021,6)</f>
      </c>
      <c r="L2021" s="38">
        <v>0</v>
      </c>
      <c s="32">
        <f>ROUND(ROUND(L2021,2)*ROUND(G2021,3),2)</f>
      </c>
      <c s="36" t="s">
        <v>8207</v>
      </c>
      <c>
        <f>(M2021*21)/100</f>
      </c>
      <c t="s">
        <v>27</v>
      </c>
    </row>
    <row r="2022" spans="1:5" ht="12.75">
      <c r="A2022" s="35" t="s">
        <v>54</v>
      </c>
      <c r="E2022" s="39" t="s">
        <v>8210</v>
      </c>
    </row>
    <row r="2023" spans="1:5" ht="12.75">
      <c r="A2023" s="35" t="s">
        <v>56</v>
      </c>
      <c r="E2023" s="40" t="s">
        <v>5</v>
      </c>
    </row>
    <row r="2024" spans="1:5" ht="12.75">
      <c r="A2024" t="s">
        <v>58</v>
      </c>
      <c r="E2024" s="39" t="s">
        <v>5</v>
      </c>
    </row>
    <row r="2025" spans="1:16" ht="12.75">
      <c r="A2025" t="s">
        <v>48</v>
      </c>
      <c s="34" t="s">
        <v>4999</v>
      </c>
      <c s="34" t="s">
        <v>9010</v>
      </c>
      <c s="35" t="s">
        <v>5</v>
      </c>
      <c s="6" t="s">
        <v>8212</v>
      </c>
      <c s="36" t="s">
        <v>52</v>
      </c>
      <c s="37">
        <v>1</v>
      </c>
      <c s="36">
        <v>0</v>
      </c>
      <c s="36">
        <f>ROUND(G2025*H2025,6)</f>
      </c>
      <c r="L2025" s="38">
        <v>0</v>
      </c>
      <c s="32">
        <f>ROUND(ROUND(L2025,2)*ROUND(G2025,3),2)</f>
      </c>
      <c s="36" t="s">
        <v>8207</v>
      </c>
      <c>
        <f>(M2025*21)/100</f>
      </c>
      <c t="s">
        <v>27</v>
      </c>
    </row>
    <row r="2026" spans="1:5" ht="12.75">
      <c r="A2026" s="35" t="s">
        <v>54</v>
      </c>
      <c r="E2026" s="39" t="s">
        <v>8212</v>
      </c>
    </row>
    <row r="2027" spans="1:5" ht="12.75">
      <c r="A2027" s="35" t="s">
        <v>56</v>
      </c>
      <c r="E2027" s="40" t="s">
        <v>5</v>
      </c>
    </row>
    <row r="2028" spans="1:5" ht="12.75">
      <c r="A2028" t="s">
        <v>58</v>
      </c>
      <c r="E2028" s="39" t="s">
        <v>5</v>
      </c>
    </row>
    <row r="2029" spans="1:16" ht="25.5">
      <c r="A2029" t="s">
        <v>48</v>
      </c>
      <c s="34" t="s">
        <v>5003</v>
      </c>
      <c s="34" t="s">
        <v>9011</v>
      </c>
      <c s="35" t="s">
        <v>5</v>
      </c>
      <c s="6" t="s">
        <v>8419</v>
      </c>
      <c s="36" t="s">
        <v>52</v>
      </c>
      <c s="37">
        <v>1</v>
      </c>
      <c s="36">
        <v>0</v>
      </c>
      <c s="36">
        <f>ROUND(G2029*H2029,6)</f>
      </c>
      <c r="L2029" s="38">
        <v>0</v>
      </c>
      <c s="32">
        <f>ROUND(ROUND(L2029,2)*ROUND(G2029,3),2)</f>
      </c>
      <c s="36" t="s">
        <v>8207</v>
      </c>
      <c>
        <f>(M2029*21)/100</f>
      </c>
      <c t="s">
        <v>27</v>
      </c>
    </row>
    <row r="2030" spans="1:5" ht="38.25">
      <c r="A2030" s="35" t="s">
        <v>54</v>
      </c>
      <c r="E2030" s="39" t="s">
        <v>8215</v>
      </c>
    </row>
    <row r="2031" spans="1:5" ht="12.75">
      <c r="A2031" s="35" t="s">
        <v>56</v>
      </c>
      <c r="E2031" s="40" t="s">
        <v>5</v>
      </c>
    </row>
    <row r="2032" spans="1:5" ht="12.75">
      <c r="A2032" t="s">
        <v>58</v>
      </c>
      <c r="E2032" s="39" t="s">
        <v>5</v>
      </c>
    </row>
    <row r="2033" spans="1:13" ht="12.75">
      <c r="A2033" t="s">
        <v>46</v>
      </c>
      <c r="C2033" s="31" t="s">
        <v>8216</v>
      </c>
      <c r="E2033" s="33" t="s">
        <v>8217</v>
      </c>
      <c r="J2033" s="32">
        <f>0</f>
      </c>
      <c s="32">
        <f>0</f>
      </c>
      <c s="32">
        <f>0+L2034+L2038</f>
      </c>
      <c s="32">
        <f>0+M2034+M2038</f>
      </c>
    </row>
    <row r="2034" spans="1:16" ht="12.75">
      <c r="A2034" t="s">
        <v>48</v>
      </c>
      <c s="34" t="s">
        <v>5007</v>
      </c>
      <c s="34" t="s">
        <v>8218</v>
      </c>
      <c s="35" t="s">
        <v>7828</v>
      </c>
      <c s="6" t="s">
        <v>8219</v>
      </c>
      <c s="36" t="s">
        <v>52</v>
      </c>
      <c s="37">
        <v>4</v>
      </c>
      <c s="36">
        <v>0</v>
      </c>
      <c s="36">
        <f>ROUND(G2034*H2034,6)</f>
      </c>
      <c r="L2034" s="38">
        <v>0</v>
      </c>
      <c s="32">
        <f>ROUND(ROUND(L2034,2)*ROUND(G2034,3),2)</f>
      </c>
      <c s="36" t="s">
        <v>8204</v>
      </c>
      <c>
        <f>(M2034*21)/100</f>
      </c>
      <c t="s">
        <v>27</v>
      </c>
    </row>
    <row r="2035" spans="1:5" ht="12.75">
      <c r="A2035" s="35" t="s">
        <v>54</v>
      </c>
      <c r="E2035" s="39" t="s">
        <v>9012</v>
      </c>
    </row>
    <row r="2036" spans="1:5" ht="12.75">
      <c r="A2036" s="35" t="s">
        <v>56</v>
      </c>
      <c r="E2036" s="40" t="s">
        <v>5</v>
      </c>
    </row>
    <row r="2037" spans="1:5" ht="12.75">
      <c r="A2037" t="s">
        <v>58</v>
      </c>
      <c r="E2037" s="39" t="s">
        <v>5</v>
      </c>
    </row>
    <row r="2038" spans="1:16" ht="25.5">
      <c r="A2038" t="s">
        <v>48</v>
      </c>
      <c s="34" t="s">
        <v>5051</v>
      </c>
      <c s="34" t="s">
        <v>9013</v>
      </c>
      <c s="35" t="s">
        <v>5</v>
      </c>
      <c s="6" t="s">
        <v>8742</v>
      </c>
      <c s="36" t="s">
        <v>52</v>
      </c>
      <c s="37">
        <v>4</v>
      </c>
      <c s="36">
        <v>0</v>
      </c>
      <c s="36">
        <f>ROUND(G2038*H2038,6)</f>
      </c>
      <c r="L2038" s="38">
        <v>0</v>
      </c>
      <c s="32">
        <f>ROUND(ROUND(L2038,2)*ROUND(G2038,3),2)</f>
      </c>
      <c s="36" t="s">
        <v>8207</v>
      </c>
      <c>
        <f>(M2038*21)/100</f>
      </c>
      <c t="s">
        <v>27</v>
      </c>
    </row>
    <row r="2039" spans="1:5" ht="25.5">
      <c r="A2039" s="35" t="s">
        <v>54</v>
      </c>
      <c r="E2039" s="39" t="s">
        <v>8742</v>
      </c>
    </row>
    <row r="2040" spans="1:5" ht="12.75">
      <c r="A2040" s="35" t="s">
        <v>56</v>
      </c>
      <c r="E2040" s="40" t="s">
        <v>5</v>
      </c>
    </row>
    <row r="2041" spans="1:5" ht="12.75">
      <c r="A2041" t="s">
        <v>58</v>
      </c>
      <c r="E2041" s="39" t="s">
        <v>5</v>
      </c>
    </row>
    <row r="2042" spans="1:13" ht="12.75">
      <c r="A2042" t="s">
        <v>46</v>
      </c>
      <c r="C2042" s="31" t="s">
        <v>8248</v>
      </c>
      <c r="E2042" s="33" t="s">
        <v>8249</v>
      </c>
      <c r="J2042" s="32">
        <f>0</f>
      </c>
      <c s="32">
        <f>0</f>
      </c>
      <c s="32">
        <f>0+L2043+L2047</f>
      </c>
      <c s="32">
        <f>0+M2043+M2047</f>
      </c>
    </row>
    <row r="2043" spans="1:16" ht="12.75">
      <c r="A2043" t="s">
        <v>48</v>
      </c>
      <c s="34" t="s">
        <v>5055</v>
      </c>
      <c s="34" t="s">
        <v>9014</v>
      </c>
      <c s="35" t="s">
        <v>5</v>
      </c>
      <c s="6" t="s">
        <v>8873</v>
      </c>
      <c s="36" t="s">
        <v>52</v>
      </c>
      <c s="37">
        <v>2</v>
      </c>
      <c s="36">
        <v>0</v>
      </c>
      <c s="36">
        <f>ROUND(G2043*H2043,6)</f>
      </c>
      <c r="L2043" s="38">
        <v>0</v>
      </c>
      <c s="32">
        <f>ROUND(ROUND(L2043,2)*ROUND(G2043,3),2)</f>
      </c>
      <c s="36" t="s">
        <v>8207</v>
      </c>
      <c>
        <f>(M2043*21)/100</f>
      </c>
      <c t="s">
        <v>27</v>
      </c>
    </row>
    <row r="2044" spans="1:5" ht="38.25">
      <c r="A2044" s="35" t="s">
        <v>54</v>
      </c>
      <c r="E2044" s="39" t="s">
        <v>8252</v>
      </c>
    </row>
    <row r="2045" spans="1:5" ht="12.75">
      <c r="A2045" s="35" t="s">
        <v>56</v>
      </c>
      <c r="E2045" s="40" t="s">
        <v>5</v>
      </c>
    </row>
    <row r="2046" spans="1:5" ht="12.75">
      <c r="A2046" t="s">
        <v>58</v>
      </c>
      <c r="E2046" s="39" t="s">
        <v>5</v>
      </c>
    </row>
    <row r="2047" spans="1:16" ht="12.75">
      <c r="A2047" t="s">
        <v>48</v>
      </c>
      <c s="34" t="s">
        <v>5059</v>
      </c>
      <c s="34" t="s">
        <v>9015</v>
      </c>
      <c s="35" t="s">
        <v>5</v>
      </c>
      <c s="6" t="s">
        <v>9016</v>
      </c>
      <c s="36" t="s">
        <v>52</v>
      </c>
      <c s="37">
        <v>2</v>
      </c>
      <c s="36">
        <v>0</v>
      </c>
      <c s="36">
        <f>ROUND(G2047*H2047,6)</f>
      </c>
      <c r="L2047" s="38">
        <v>0</v>
      </c>
      <c s="32">
        <f>ROUND(ROUND(L2047,2)*ROUND(G2047,3),2)</f>
      </c>
      <c s="36" t="s">
        <v>8207</v>
      </c>
      <c>
        <f>(M2047*21)/100</f>
      </c>
      <c t="s">
        <v>27</v>
      </c>
    </row>
    <row r="2048" spans="1:5" ht="38.25">
      <c r="A2048" s="35" t="s">
        <v>54</v>
      </c>
      <c r="E2048" s="39" t="s">
        <v>8252</v>
      </c>
    </row>
    <row r="2049" spans="1:5" ht="12.75">
      <c r="A2049" s="35" t="s">
        <v>56</v>
      </c>
      <c r="E2049" s="40" t="s">
        <v>5</v>
      </c>
    </row>
    <row r="2050" spans="1:5" ht="12.75">
      <c r="A2050" t="s">
        <v>58</v>
      </c>
      <c r="E2050" s="39" t="s">
        <v>5</v>
      </c>
    </row>
    <row r="2051" spans="1:13" ht="12.75">
      <c r="A2051" t="s">
        <v>46</v>
      </c>
      <c r="C2051" s="31" t="s">
        <v>8259</v>
      </c>
      <c r="E2051" s="33" t="s">
        <v>8260</v>
      </c>
      <c r="J2051" s="32">
        <f>0</f>
      </c>
      <c s="32">
        <f>0</f>
      </c>
      <c s="32">
        <f>0+L2052+L2056+L2060+L2064</f>
      </c>
      <c s="32">
        <f>0+M2052+M2056+M2060+M2064</f>
      </c>
    </row>
    <row r="2052" spans="1:16" ht="12.75">
      <c r="A2052" t="s">
        <v>48</v>
      </c>
      <c s="34" t="s">
        <v>5063</v>
      </c>
      <c s="34" t="s">
        <v>8274</v>
      </c>
      <c s="35" t="s">
        <v>7836</v>
      </c>
      <c s="6" t="s">
        <v>8275</v>
      </c>
      <c s="36" t="s">
        <v>52</v>
      </c>
      <c s="37">
        <v>18</v>
      </c>
      <c s="36">
        <v>0</v>
      </c>
      <c s="36">
        <f>ROUND(G2052*H2052,6)</f>
      </c>
      <c r="L2052" s="38">
        <v>0</v>
      </c>
      <c s="32">
        <f>ROUND(ROUND(L2052,2)*ROUND(G2052,3),2)</f>
      </c>
      <c s="36" t="s">
        <v>8204</v>
      </c>
      <c>
        <f>(M2052*21)/100</f>
      </c>
      <c t="s">
        <v>27</v>
      </c>
    </row>
    <row r="2053" spans="1:5" ht="38.25">
      <c r="A2053" s="35" t="s">
        <v>54</v>
      </c>
      <c r="E2053" s="39" t="s">
        <v>9017</v>
      </c>
    </row>
    <row r="2054" spans="1:5" ht="12.75">
      <c r="A2054" s="35" t="s">
        <v>56</v>
      </c>
      <c r="E2054" s="40" t="s">
        <v>5</v>
      </c>
    </row>
    <row r="2055" spans="1:5" ht="12.75">
      <c r="A2055" t="s">
        <v>58</v>
      </c>
      <c r="E2055" s="39" t="s">
        <v>5</v>
      </c>
    </row>
    <row r="2056" spans="1:16" ht="12.75">
      <c r="A2056" t="s">
        <v>48</v>
      </c>
      <c s="34" t="s">
        <v>5066</v>
      </c>
      <c s="34" t="s">
        <v>9018</v>
      </c>
      <c s="35" t="s">
        <v>5</v>
      </c>
      <c s="6" t="s">
        <v>8278</v>
      </c>
      <c s="36" t="s">
        <v>52</v>
      </c>
      <c s="37">
        <v>3</v>
      </c>
      <c s="36">
        <v>0</v>
      </c>
      <c s="36">
        <f>ROUND(G2056*H2056,6)</f>
      </c>
      <c r="L2056" s="38">
        <v>0</v>
      </c>
      <c s="32">
        <f>ROUND(ROUND(L2056,2)*ROUND(G2056,3),2)</f>
      </c>
      <c s="36" t="s">
        <v>8207</v>
      </c>
      <c>
        <f>(M2056*21)/100</f>
      </c>
      <c t="s">
        <v>27</v>
      </c>
    </row>
    <row r="2057" spans="1:5" ht="38.25">
      <c r="A2057" s="35" t="s">
        <v>54</v>
      </c>
      <c r="E2057" s="39" t="s">
        <v>8273</v>
      </c>
    </row>
    <row r="2058" spans="1:5" ht="12.75">
      <c r="A2058" s="35" t="s">
        <v>56</v>
      </c>
      <c r="E2058" s="40" t="s">
        <v>5</v>
      </c>
    </row>
    <row r="2059" spans="1:5" ht="12.75">
      <c r="A2059" t="s">
        <v>58</v>
      </c>
      <c r="E2059" s="39" t="s">
        <v>5</v>
      </c>
    </row>
    <row r="2060" spans="1:16" ht="12.75">
      <c r="A2060" t="s">
        <v>48</v>
      </c>
      <c s="34" t="s">
        <v>5069</v>
      </c>
      <c s="34" t="s">
        <v>9019</v>
      </c>
      <c s="35" t="s">
        <v>5</v>
      </c>
      <c s="6" t="s">
        <v>8280</v>
      </c>
      <c s="36" t="s">
        <v>52</v>
      </c>
      <c s="37">
        <v>12</v>
      </c>
      <c s="36">
        <v>0</v>
      </c>
      <c s="36">
        <f>ROUND(G2060*H2060,6)</f>
      </c>
      <c r="L2060" s="38">
        <v>0</v>
      </c>
      <c s="32">
        <f>ROUND(ROUND(L2060,2)*ROUND(G2060,3),2)</f>
      </c>
      <c s="36" t="s">
        <v>8207</v>
      </c>
      <c>
        <f>(M2060*21)/100</f>
      </c>
      <c t="s">
        <v>27</v>
      </c>
    </row>
    <row r="2061" spans="1:5" ht="38.25">
      <c r="A2061" s="35" t="s">
        <v>54</v>
      </c>
      <c r="E2061" s="39" t="s">
        <v>8273</v>
      </c>
    </row>
    <row r="2062" spans="1:5" ht="12.75">
      <c r="A2062" s="35" t="s">
        <v>56</v>
      </c>
      <c r="E2062" s="40" t="s">
        <v>5</v>
      </c>
    </row>
    <row r="2063" spans="1:5" ht="12.75">
      <c r="A2063" t="s">
        <v>58</v>
      </c>
      <c r="E2063" s="39" t="s">
        <v>5</v>
      </c>
    </row>
    <row r="2064" spans="1:16" ht="12.75">
      <c r="A2064" t="s">
        <v>48</v>
      </c>
      <c s="34" t="s">
        <v>5072</v>
      </c>
      <c s="34" t="s">
        <v>9020</v>
      </c>
      <c s="35" t="s">
        <v>5</v>
      </c>
      <c s="6" t="s">
        <v>8282</v>
      </c>
      <c s="36" t="s">
        <v>52</v>
      </c>
      <c s="37">
        <v>3</v>
      </c>
      <c s="36">
        <v>0</v>
      </c>
      <c s="36">
        <f>ROUND(G2064*H2064,6)</f>
      </c>
      <c r="L2064" s="38">
        <v>0</v>
      </c>
      <c s="32">
        <f>ROUND(ROUND(L2064,2)*ROUND(G2064,3),2)</f>
      </c>
      <c s="36" t="s">
        <v>8207</v>
      </c>
      <c>
        <f>(M2064*21)/100</f>
      </c>
      <c t="s">
        <v>27</v>
      </c>
    </row>
    <row r="2065" spans="1:5" ht="38.25">
      <c r="A2065" s="35" t="s">
        <v>54</v>
      </c>
      <c r="E2065" s="39" t="s">
        <v>8273</v>
      </c>
    </row>
    <row r="2066" spans="1:5" ht="12.75">
      <c r="A2066" s="35" t="s">
        <v>56</v>
      </c>
      <c r="E2066" s="40" t="s">
        <v>5</v>
      </c>
    </row>
    <row r="2067" spans="1:5" ht="12.75">
      <c r="A2067" t="s">
        <v>58</v>
      </c>
      <c r="E2067" s="39" t="s">
        <v>5</v>
      </c>
    </row>
    <row r="2068" spans="1:13" ht="12.75">
      <c r="A2068" t="s">
        <v>46</v>
      </c>
      <c r="C2068" s="31" t="s">
        <v>8283</v>
      </c>
      <c r="E2068" s="33" t="s">
        <v>8284</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5076</v>
      </c>
      <c s="34" t="s">
        <v>8285</v>
      </c>
      <c s="35" t="s">
        <v>8843</v>
      </c>
      <c s="6" t="s">
        <v>8286</v>
      </c>
      <c s="36" t="s">
        <v>163</v>
      </c>
      <c s="37">
        <v>95</v>
      </c>
      <c s="36">
        <v>0</v>
      </c>
      <c s="36">
        <f>ROUND(G2069*H2069,6)</f>
      </c>
      <c r="L2069" s="38">
        <v>0</v>
      </c>
      <c s="32">
        <f>ROUND(ROUND(L2069,2)*ROUND(G2069,3),2)</f>
      </c>
      <c s="36" t="s">
        <v>8204</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5080</v>
      </c>
      <c s="34" t="s">
        <v>8287</v>
      </c>
      <c s="35" t="s">
        <v>8843</v>
      </c>
      <c s="6" t="s">
        <v>8288</v>
      </c>
      <c s="36" t="s">
        <v>163</v>
      </c>
      <c s="37">
        <v>95</v>
      </c>
      <c s="36">
        <v>0</v>
      </c>
      <c s="36">
        <f>ROUND(G2073*H2073,6)</f>
      </c>
      <c r="L2073" s="38">
        <v>0</v>
      </c>
      <c s="32">
        <f>ROUND(ROUND(L2073,2)*ROUND(G2073,3),2)</f>
      </c>
      <c s="36" t="s">
        <v>8204</v>
      </c>
      <c>
        <f>(M2073*21)/100</f>
      </c>
      <c t="s">
        <v>27</v>
      </c>
    </row>
    <row r="2074" spans="1:5" ht="153">
      <c r="A2074" s="35" t="s">
        <v>54</v>
      </c>
      <c r="E2074" s="39" t="s">
        <v>9021</v>
      </c>
    </row>
    <row r="2075" spans="1:5" ht="25.5">
      <c r="A2075" s="35" t="s">
        <v>56</v>
      </c>
      <c r="E2075" s="40" t="s">
        <v>9022</v>
      </c>
    </row>
    <row r="2076" spans="1:5" ht="12.75">
      <c r="A2076" t="s">
        <v>58</v>
      </c>
      <c r="E2076" s="39" t="s">
        <v>5</v>
      </c>
    </row>
    <row r="2077" spans="1:16" ht="12.75">
      <c r="A2077" t="s">
        <v>48</v>
      </c>
      <c s="34" t="s">
        <v>5084</v>
      </c>
      <c s="34" t="s">
        <v>8291</v>
      </c>
      <c s="35" t="s">
        <v>8704</v>
      </c>
      <c s="6" t="s">
        <v>8292</v>
      </c>
      <c s="36" t="s">
        <v>163</v>
      </c>
      <c s="37">
        <v>23</v>
      </c>
      <c s="36">
        <v>0</v>
      </c>
      <c s="36">
        <f>ROUND(G2077*H2077,6)</f>
      </c>
      <c r="L2077" s="38">
        <v>0</v>
      </c>
      <c s="32">
        <f>ROUND(ROUND(L2077,2)*ROUND(G2077,3),2)</f>
      </c>
      <c s="36" t="s">
        <v>8204</v>
      </c>
      <c>
        <f>(M2077*21)/100</f>
      </c>
      <c t="s">
        <v>27</v>
      </c>
    </row>
    <row r="2078" spans="1:5" ht="25.5">
      <c r="A2078" s="35" t="s">
        <v>54</v>
      </c>
      <c r="E2078" s="39" t="s">
        <v>9023</v>
      </c>
    </row>
    <row r="2079" spans="1:5" ht="12.75">
      <c r="A2079" s="35" t="s">
        <v>56</v>
      </c>
      <c r="E2079" s="40" t="s">
        <v>5</v>
      </c>
    </row>
    <row r="2080" spans="1:5" ht="12.75">
      <c r="A2080" t="s">
        <v>58</v>
      </c>
      <c r="E2080" s="39" t="s">
        <v>5</v>
      </c>
    </row>
    <row r="2081" spans="1:16" ht="12.75">
      <c r="A2081" t="s">
        <v>48</v>
      </c>
      <c s="34" t="s">
        <v>5088</v>
      </c>
      <c s="34" t="s">
        <v>9024</v>
      </c>
      <c s="35" t="s">
        <v>5</v>
      </c>
      <c s="6" t="s">
        <v>9025</v>
      </c>
      <c s="36" t="s">
        <v>163</v>
      </c>
      <c s="37">
        <v>4</v>
      </c>
      <c s="36">
        <v>0</v>
      </c>
      <c s="36">
        <f>ROUND(G2081*H2081,6)</f>
      </c>
      <c r="L2081" s="38">
        <v>0</v>
      </c>
      <c s="32">
        <f>ROUND(ROUND(L2081,2)*ROUND(G2081,3),2)</f>
      </c>
      <c s="36" t="s">
        <v>8207</v>
      </c>
      <c>
        <f>(M2081*21)/100</f>
      </c>
      <c t="s">
        <v>27</v>
      </c>
    </row>
    <row r="2082" spans="1:5" ht="127.5">
      <c r="A2082" s="35" t="s">
        <v>54</v>
      </c>
      <c r="E2082" s="39" t="s">
        <v>8296</v>
      </c>
    </row>
    <row r="2083" spans="1:5" ht="25.5">
      <c r="A2083" s="35" t="s">
        <v>56</v>
      </c>
      <c r="E2083" s="40" t="s">
        <v>8470</v>
      </c>
    </row>
    <row r="2084" spans="1:5" ht="12.75">
      <c r="A2084" t="s">
        <v>58</v>
      </c>
      <c r="E2084" s="39" t="s">
        <v>5</v>
      </c>
    </row>
    <row r="2085" spans="1:16" ht="12.75">
      <c r="A2085" t="s">
        <v>48</v>
      </c>
      <c s="34" t="s">
        <v>5092</v>
      </c>
      <c s="34" t="s">
        <v>9026</v>
      </c>
      <c s="35" t="s">
        <v>5</v>
      </c>
      <c s="6" t="s">
        <v>9027</v>
      </c>
      <c s="36" t="s">
        <v>163</v>
      </c>
      <c s="37">
        <v>19</v>
      </c>
      <c s="36">
        <v>0</v>
      </c>
      <c s="36">
        <f>ROUND(G2085*H2085,6)</f>
      </c>
      <c r="L2085" s="38">
        <v>0</v>
      </c>
      <c s="32">
        <f>ROUND(ROUND(L2085,2)*ROUND(G2085,3),2)</f>
      </c>
      <c s="36" t="s">
        <v>8207</v>
      </c>
      <c>
        <f>(M2085*21)/100</f>
      </c>
      <c t="s">
        <v>27</v>
      </c>
    </row>
    <row r="2086" spans="1:5" ht="127.5">
      <c r="A2086" s="35" t="s">
        <v>54</v>
      </c>
      <c r="E2086" s="39" t="s">
        <v>8296</v>
      </c>
    </row>
    <row r="2087" spans="1:5" ht="25.5">
      <c r="A2087" s="35" t="s">
        <v>56</v>
      </c>
      <c r="E2087" s="40" t="s">
        <v>9028</v>
      </c>
    </row>
    <row r="2088" spans="1:5" ht="12.75">
      <c r="A2088" t="s">
        <v>58</v>
      </c>
      <c r="E2088" s="39" t="s">
        <v>5</v>
      </c>
    </row>
    <row r="2089" spans="1:16" ht="12.75">
      <c r="A2089" t="s">
        <v>48</v>
      </c>
      <c s="34" t="s">
        <v>5096</v>
      </c>
      <c s="34" t="s">
        <v>8298</v>
      </c>
      <c s="35" t="s">
        <v>8935</v>
      </c>
      <c s="6" t="s">
        <v>8299</v>
      </c>
      <c s="36" t="s">
        <v>163</v>
      </c>
      <c s="37">
        <v>10</v>
      </c>
      <c s="36">
        <v>0</v>
      </c>
      <c s="36">
        <f>ROUND(G2089*H2089,6)</f>
      </c>
      <c r="L2089" s="38">
        <v>0</v>
      </c>
      <c s="32">
        <f>ROUND(ROUND(L2089,2)*ROUND(G2089,3),2)</f>
      </c>
      <c s="36" t="s">
        <v>8204</v>
      </c>
      <c>
        <f>(M2089*21)/100</f>
      </c>
      <c t="s">
        <v>27</v>
      </c>
    </row>
    <row r="2090" spans="1:5" ht="12.75">
      <c r="A2090" s="35" t="s">
        <v>54</v>
      </c>
      <c r="E2090" s="39" t="s">
        <v>9029</v>
      </c>
    </row>
    <row r="2091" spans="1:5" ht="12.75">
      <c r="A2091" s="35" t="s">
        <v>56</v>
      </c>
      <c r="E2091" s="40" t="s">
        <v>5</v>
      </c>
    </row>
    <row r="2092" spans="1:5" ht="12.75">
      <c r="A2092" t="s">
        <v>58</v>
      </c>
      <c r="E2092" s="39" t="s">
        <v>5</v>
      </c>
    </row>
    <row r="2093" spans="1:16" ht="12.75">
      <c r="A2093" t="s">
        <v>48</v>
      </c>
      <c s="34" t="s">
        <v>5100</v>
      </c>
      <c s="34" t="s">
        <v>8307</v>
      </c>
      <c s="35" t="s">
        <v>8935</v>
      </c>
      <c s="6" t="s">
        <v>8308</v>
      </c>
      <c s="36" t="s">
        <v>163</v>
      </c>
      <c s="37">
        <v>151</v>
      </c>
      <c s="36">
        <v>0</v>
      </c>
      <c s="36">
        <f>ROUND(G2093*H2093,6)</f>
      </c>
      <c r="L2093" s="38">
        <v>0</v>
      </c>
      <c s="32">
        <f>ROUND(ROUND(L2093,2)*ROUND(G2093,3),2)</f>
      </c>
      <c s="36" t="s">
        <v>8204</v>
      </c>
      <c>
        <f>(M2093*21)/100</f>
      </c>
      <c t="s">
        <v>27</v>
      </c>
    </row>
    <row r="2094" spans="1:5" ht="51">
      <c r="A2094" s="35" t="s">
        <v>54</v>
      </c>
      <c r="E2094" s="39" t="s">
        <v>9030</v>
      </c>
    </row>
    <row r="2095" spans="1:5" ht="12.75">
      <c r="A2095" s="35" t="s">
        <v>56</v>
      </c>
      <c r="E2095" s="40" t="s">
        <v>5</v>
      </c>
    </row>
    <row r="2096" spans="1:5" ht="12.75">
      <c r="A2096" t="s">
        <v>58</v>
      </c>
      <c r="E2096" s="39" t="s">
        <v>5</v>
      </c>
    </row>
    <row r="2097" spans="1:16" ht="12.75">
      <c r="A2097" t="s">
        <v>48</v>
      </c>
      <c s="34" t="s">
        <v>5100</v>
      </c>
      <c s="34" t="s">
        <v>9031</v>
      </c>
      <c s="35" t="s">
        <v>5</v>
      </c>
      <c s="6" t="s">
        <v>9032</v>
      </c>
      <c s="36" t="s">
        <v>163</v>
      </c>
      <c s="37">
        <v>10</v>
      </c>
      <c s="36">
        <v>0</v>
      </c>
      <c s="36">
        <f>ROUND(G2097*H2097,6)</f>
      </c>
      <c r="L2097" s="38">
        <v>0</v>
      </c>
      <c s="32">
        <f>ROUND(ROUND(L2097,2)*ROUND(G2097,3),2)</f>
      </c>
      <c s="36" t="s">
        <v>8207</v>
      </c>
      <c>
        <f>(M2097*21)/100</f>
      </c>
      <c t="s">
        <v>27</v>
      </c>
    </row>
    <row r="2098" spans="1:5" ht="127.5">
      <c r="A2098" s="35" t="s">
        <v>54</v>
      </c>
      <c r="E2098" s="39" t="s">
        <v>8296</v>
      </c>
    </row>
    <row r="2099" spans="1:5" ht="25.5">
      <c r="A2099" s="35" t="s">
        <v>56</v>
      </c>
      <c r="E2099" s="40" t="s">
        <v>9033</v>
      </c>
    </row>
    <row r="2100" spans="1:5" ht="12.75">
      <c r="A2100" t="s">
        <v>58</v>
      </c>
      <c r="E2100" s="39" t="s">
        <v>5</v>
      </c>
    </row>
    <row r="2101" spans="1:16" ht="12.75">
      <c r="A2101" t="s">
        <v>48</v>
      </c>
      <c s="34" t="s">
        <v>5104</v>
      </c>
      <c s="34" t="s">
        <v>9034</v>
      </c>
      <c s="35" t="s">
        <v>5</v>
      </c>
      <c s="6" t="s">
        <v>9035</v>
      </c>
      <c s="36" t="s">
        <v>163</v>
      </c>
      <c s="37">
        <v>39</v>
      </c>
      <c s="36">
        <v>0</v>
      </c>
      <c s="36">
        <f>ROUND(G2101*H2101,6)</f>
      </c>
      <c r="L2101" s="38">
        <v>0</v>
      </c>
      <c s="32">
        <f>ROUND(ROUND(L2101,2)*ROUND(G2101,3),2)</f>
      </c>
      <c s="36" t="s">
        <v>8207</v>
      </c>
      <c>
        <f>(M2101*21)/100</f>
      </c>
      <c t="s">
        <v>27</v>
      </c>
    </row>
    <row r="2102" spans="1:5" ht="127.5">
      <c r="A2102" s="35" t="s">
        <v>54</v>
      </c>
      <c r="E2102" s="39" t="s">
        <v>8296</v>
      </c>
    </row>
    <row r="2103" spans="1:5" ht="25.5">
      <c r="A2103" s="35" t="s">
        <v>56</v>
      </c>
      <c r="E2103" s="40" t="s">
        <v>9036</v>
      </c>
    </row>
    <row r="2104" spans="1:5" ht="12.75">
      <c r="A2104" t="s">
        <v>58</v>
      </c>
      <c r="E2104" s="39" t="s">
        <v>5</v>
      </c>
    </row>
    <row r="2105" spans="1:16" ht="12.75">
      <c r="A2105" t="s">
        <v>48</v>
      </c>
      <c s="34" t="s">
        <v>5108</v>
      </c>
      <c s="34" t="s">
        <v>9037</v>
      </c>
      <c s="35" t="s">
        <v>5</v>
      </c>
      <c s="6" t="s">
        <v>9038</v>
      </c>
      <c s="36" t="s">
        <v>163</v>
      </c>
      <c s="37">
        <v>77</v>
      </c>
      <c s="36">
        <v>0</v>
      </c>
      <c s="36">
        <f>ROUND(G2105*H2105,6)</f>
      </c>
      <c r="L2105" s="38">
        <v>0</v>
      </c>
      <c s="32">
        <f>ROUND(ROUND(L2105,2)*ROUND(G2105,3),2)</f>
      </c>
      <c s="36" t="s">
        <v>8207</v>
      </c>
      <c>
        <f>(M2105*21)/100</f>
      </c>
      <c t="s">
        <v>27</v>
      </c>
    </row>
    <row r="2106" spans="1:5" ht="127.5">
      <c r="A2106" s="35" t="s">
        <v>54</v>
      </c>
      <c r="E2106" s="39" t="s">
        <v>8296</v>
      </c>
    </row>
    <row r="2107" spans="1:5" ht="25.5">
      <c r="A2107" s="35" t="s">
        <v>56</v>
      </c>
      <c r="E2107" s="40" t="s">
        <v>9039</v>
      </c>
    </row>
    <row r="2108" spans="1:5" ht="12.75">
      <c r="A2108" t="s">
        <v>58</v>
      </c>
      <c r="E2108" s="39" t="s">
        <v>5</v>
      </c>
    </row>
    <row r="2109" spans="1:16" ht="12.75">
      <c r="A2109" t="s">
        <v>48</v>
      </c>
      <c s="34" t="s">
        <v>5112</v>
      </c>
      <c s="34" t="s">
        <v>9040</v>
      </c>
      <c s="35" t="s">
        <v>5</v>
      </c>
      <c s="6" t="s">
        <v>9041</v>
      </c>
      <c s="36" t="s">
        <v>163</v>
      </c>
      <c s="37">
        <v>29</v>
      </c>
      <c s="36">
        <v>0</v>
      </c>
      <c s="36">
        <f>ROUND(G2109*H2109,6)</f>
      </c>
      <c r="L2109" s="38">
        <v>0</v>
      </c>
      <c s="32">
        <f>ROUND(ROUND(L2109,2)*ROUND(G2109,3),2)</f>
      </c>
      <c s="36" t="s">
        <v>8207</v>
      </c>
      <c>
        <f>(M2109*21)/100</f>
      </c>
      <c t="s">
        <v>27</v>
      </c>
    </row>
    <row r="2110" spans="1:5" ht="127.5">
      <c r="A2110" s="35" t="s">
        <v>54</v>
      </c>
      <c r="E2110" s="39" t="s">
        <v>8296</v>
      </c>
    </row>
    <row r="2111" spans="1:5" ht="25.5">
      <c r="A2111" s="35" t="s">
        <v>56</v>
      </c>
      <c r="E2111" s="40" t="s">
        <v>9042</v>
      </c>
    </row>
    <row r="2112" spans="1:5" ht="12.75">
      <c r="A2112" t="s">
        <v>58</v>
      </c>
      <c r="E2112" s="39" t="s">
        <v>5</v>
      </c>
    </row>
    <row r="2113" spans="1:16" ht="12.75">
      <c r="A2113" t="s">
        <v>48</v>
      </c>
      <c s="34" t="s">
        <v>5116</v>
      </c>
      <c s="34" t="s">
        <v>9043</v>
      </c>
      <c s="35" t="s">
        <v>5</v>
      </c>
      <c s="6" t="s">
        <v>9044</v>
      </c>
      <c s="36" t="s">
        <v>163</v>
      </c>
      <c s="37">
        <v>6</v>
      </c>
      <c s="36">
        <v>0</v>
      </c>
      <c s="36">
        <f>ROUND(G2113*H2113,6)</f>
      </c>
      <c r="L2113" s="38">
        <v>0</v>
      </c>
      <c s="32">
        <f>ROUND(ROUND(L2113,2)*ROUND(G2113,3),2)</f>
      </c>
      <c s="36" t="s">
        <v>8207</v>
      </c>
      <c>
        <f>(M2113*21)/100</f>
      </c>
      <c t="s">
        <v>27</v>
      </c>
    </row>
    <row r="2114" spans="1:5" ht="127.5">
      <c r="A2114" s="35" t="s">
        <v>54</v>
      </c>
      <c r="E2114" s="39" t="s">
        <v>8296</v>
      </c>
    </row>
    <row r="2115" spans="1:5" ht="25.5">
      <c r="A2115" s="35" t="s">
        <v>56</v>
      </c>
      <c r="E2115" s="40" t="s">
        <v>9045</v>
      </c>
    </row>
    <row r="2116" spans="1:5" ht="12.75">
      <c r="A2116" t="s">
        <v>58</v>
      </c>
      <c r="E2116" s="39" t="s">
        <v>5</v>
      </c>
    </row>
    <row r="2117" spans="1:16" ht="12.75">
      <c r="A2117" t="s">
        <v>48</v>
      </c>
      <c s="34" t="s">
        <v>5121</v>
      </c>
      <c s="34" t="s">
        <v>8325</v>
      </c>
      <c s="35" t="s">
        <v>8704</v>
      </c>
      <c s="6" t="s">
        <v>8326</v>
      </c>
      <c s="36" t="s">
        <v>163</v>
      </c>
      <c s="37">
        <v>33</v>
      </c>
      <c s="36">
        <v>0</v>
      </c>
      <c s="36">
        <f>ROUND(G2117*H2117,6)</f>
      </c>
      <c r="L2117" s="38">
        <v>0</v>
      </c>
      <c s="32">
        <f>ROUND(ROUND(L2117,2)*ROUND(G2117,3),2)</f>
      </c>
      <c s="36" t="s">
        <v>8204</v>
      </c>
      <c>
        <f>(M2117*21)/100</f>
      </c>
      <c t="s">
        <v>27</v>
      </c>
    </row>
    <row r="2118" spans="1:5" ht="38.25">
      <c r="A2118" s="35" t="s">
        <v>54</v>
      </c>
      <c r="E2118" s="39" t="s">
        <v>9046</v>
      </c>
    </row>
    <row r="2119" spans="1:5" ht="12.75">
      <c r="A2119" s="35" t="s">
        <v>56</v>
      </c>
      <c r="E2119" s="40" t="s">
        <v>5</v>
      </c>
    </row>
    <row r="2120" spans="1:5" ht="12.75">
      <c r="A2120" t="s">
        <v>58</v>
      </c>
      <c r="E2120" s="39" t="s">
        <v>5</v>
      </c>
    </row>
    <row r="2121" spans="1:16" ht="12.75">
      <c r="A2121" t="s">
        <v>48</v>
      </c>
      <c s="34" t="s">
        <v>5125</v>
      </c>
      <c s="34" t="s">
        <v>9047</v>
      </c>
      <c s="35" t="s">
        <v>5</v>
      </c>
      <c s="6" t="s">
        <v>8334</v>
      </c>
      <c s="36" t="s">
        <v>163</v>
      </c>
      <c s="37">
        <v>25</v>
      </c>
      <c s="36">
        <v>0</v>
      </c>
      <c s="36">
        <f>ROUND(G2121*H2121,6)</f>
      </c>
      <c r="L2121" s="38">
        <v>0</v>
      </c>
      <c s="32">
        <f>ROUND(ROUND(L2121,2)*ROUND(G2121,3),2)</f>
      </c>
      <c s="36" t="s">
        <v>8207</v>
      </c>
      <c>
        <f>(M2121*21)/100</f>
      </c>
      <c t="s">
        <v>27</v>
      </c>
    </row>
    <row r="2122" spans="1:5" ht="12.75">
      <c r="A2122" s="35" t="s">
        <v>54</v>
      </c>
      <c r="E2122" s="39" t="s">
        <v>8330</v>
      </c>
    </row>
    <row r="2123" spans="1:5" ht="12.75">
      <c r="A2123" s="35" t="s">
        <v>56</v>
      </c>
      <c r="E2123" s="40" t="s">
        <v>5</v>
      </c>
    </row>
    <row r="2124" spans="1:5" ht="12.75">
      <c r="A2124" t="s">
        <v>58</v>
      </c>
      <c r="E2124" s="39" t="s">
        <v>5</v>
      </c>
    </row>
    <row r="2125" spans="1:16" ht="12.75">
      <c r="A2125" t="s">
        <v>48</v>
      </c>
      <c s="34" t="s">
        <v>5129</v>
      </c>
      <c s="34" t="s">
        <v>9048</v>
      </c>
      <c s="35" t="s">
        <v>5</v>
      </c>
      <c s="6" t="s">
        <v>8332</v>
      </c>
      <c s="36" t="s">
        <v>163</v>
      </c>
      <c s="37">
        <v>6</v>
      </c>
      <c s="36">
        <v>0</v>
      </c>
      <c s="36">
        <f>ROUND(G2125*H2125,6)</f>
      </c>
      <c r="L2125" s="38">
        <v>0</v>
      </c>
      <c s="32">
        <f>ROUND(ROUND(L2125,2)*ROUND(G2125,3),2)</f>
      </c>
      <c s="36" t="s">
        <v>8207</v>
      </c>
      <c>
        <f>(M2125*21)/100</f>
      </c>
      <c t="s">
        <v>27</v>
      </c>
    </row>
    <row r="2126" spans="1:5" ht="12.75">
      <c r="A2126" s="35" t="s">
        <v>54</v>
      </c>
      <c r="E2126" s="39" t="s">
        <v>8330</v>
      </c>
    </row>
    <row r="2127" spans="1:5" ht="12.75">
      <c r="A2127" s="35" t="s">
        <v>56</v>
      </c>
      <c r="E2127" s="40" t="s">
        <v>5</v>
      </c>
    </row>
    <row r="2128" spans="1:5" ht="12.75">
      <c r="A2128" t="s">
        <v>58</v>
      </c>
      <c r="E2128" s="39" t="s">
        <v>5</v>
      </c>
    </row>
    <row r="2129" spans="1:16" ht="12.75">
      <c r="A2129" t="s">
        <v>48</v>
      </c>
      <c s="34" t="s">
        <v>5133</v>
      </c>
      <c s="34" t="s">
        <v>9049</v>
      </c>
      <c s="35" t="s">
        <v>5</v>
      </c>
      <c s="6" t="s">
        <v>8329</v>
      </c>
      <c s="36" t="s">
        <v>163</v>
      </c>
      <c s="37">
        <v>2</v>
      </c>
      <c s="36">
        <v>0</v>
      </c>
      <c s="36">
        <f>ROUND(G2129*H2129,6)</f>
      </c>
      <c r="L2129" s="38">
        <v>0</v>
      </c>
      <c s="32">
        <f>ROUND(ROUND(L2129,2)*ROUND(G2129,3),2)</f>
      </c>
      <c s="36" t="s">
        <v>8207</v>
      </c>
      <c>
        <f>(M2129*21)/100</f>
      </c>
      <c t="s">
        <v>27</v>
      </c>
    </row>
    <row r="2130" spans="1:5" ht="12.75">
      <c r="A2130" s="35" t="s">
        <v>54</v>
      </c>
      <c r="E2130" s="39" t="s">
        <v>8330</v>
      </c>
    </row>
    <row r="2131" spans="1:5" ht="12.75">
      <c r="A2131" s="35" t="s">
        <v>56</v>
      </c>
      <c r="E2131" s="40" t="s">
        <v>5</v>
      </c>
    </row>
    <row r="2132" spans="1:5" ht="12.75">
      <c r="A2132" t="s">
        <v>58</v>
      </c>
      <c r="E2132" s="39" t="s">
        <v>5</v>
      </c>
    </row>
    <row r="2133" spans="1:13" ht="12.75">
      <c r="A2133" t="s">
        <v>46</v>
      </c>
      <c r="C2133" s="31" t="s">
        <v>8335</v>
      </c>
      <c r="E2133" s="33" t="s">
        <v>8336</v>
      </c>
      <c r="J2133" s="32">
        <f>0</f>
      </c>
      <c s="32">
        <f>0</f>
      </c>
      <c s="32">
        <f>0+L2134+L2138+L2142+L2146+L2150+L2154+L2158+L2162+L2166</f>
      </c>
      <c s="32">
        <f>0+M2134+M2138+M2142+M2146+M2150+M2154+M2158+M2162+M2166</f>
      </c>
    </row>
    <row r="2134" spans="1:16" ht="25.5">
      <c r="A2134" t="s">
        <v>48</v>
      </c>
      <c s="34" t="s">
        <v>5137</v>
      </c>
      <c s="34" t="s">
        <v>9050</v>
      </c>
      <c s="35" t="s">
        <v>5</v>
      </c>
      <c s="6" t="s">
        <v>8731</v>
      </c>
      <c s="36" t="s">
        <v>52</v>
      </c>
      <c s="37">
        <v>14</v>
      </c>
      <c s="36">
        <v>0</v>
      </c>
      <c s="36">
        <f>ROUND(G2134*H2134,6)</f>
      </c>
      <c r="L2134" s="38">
        <v>0</v>
      </c>
      <c s="32">
        <f>ROUND(ROUND(L2134,2)*ROUND(G2134,3),2)</f>
      </c>
      <c s="36" t="s">
        <v>8207</v>
      </c>
      <c>
        <f>(M2134*21)/100</f>
      </c>
      <c t="s">
        <v>27</v>
      </c>
    </row>
    <row r="2135" spans="1:5" ht="25.5">
      <c r="A2135" s="35" t="s">
        <v>54</v>
      </c>
      <c r="E2135" s="39" t="s">
        <v>8731</v>
      </c>
    </row>
    <row r="2136" spans="1:5" ht="12.75">
      <c r="A2136" s="35" t="s">
        <v>56</v>
      </c>
      <c r="E2136" s="40" t="s">
        <v>5</v>
      </c>
    </row>
    <row r="2137" spans="1:5" ht="12.75">
      <c r="A2137" t="s">
        <v>58</v>
      </c>
      <c r="E2137" s="39" t="s">
        <v>5</v>
      </c>
    </row>
    <row r="2138" spans="1:16" ht="12.75">
      <c r="A2138" t="s">
        <v>48</v>
      </c>
      <c s="34" t="s">
        <v>5141</v>
      </c>
      <c s="34" t="s">
        <v>8355</v>
      </c>
      <c s="35" t="s">
        <v>7836</v>
      </c>
      <c s="6" t="s">
        <v>8356</v>
      </c>
      <c s="36" t="s">
        <v>52</v>
      </c>
      <c s="37">
        <v>4</v>
      </c>
      <c s="36">
        <v>0</v>
      </c>
      <c s="36">
        <f>ROUND(G2138*H2138,6)</f>
      </c>
      <c r="L2138" s="38">
        <v>0</v>
      </c>
      <c s="32">
        <f>ROUND(ROUND(L2138,2)*ROUND(G2138,3),2)</f>
      </c>
      <c s="36" t="s">
        <v>8204</v>
      </c>
      <c>
        <f>(M2138*21)/100</f>
      </c>
      <c t="s">
        <v>27</v>
      </c>
    </row>
    <row r="2139" spans="1:5" ht="25.5">
      <c r="A2139" s="35" t="s">
        <v>54</v>
      </c>
      <c r="E2139" s="39" t="s">
        <v>9051</v>
      </c>
    </row>
    <row r="2140" spans="1:5" ht="12.75">
      <c r="A2140" s="35" t="s">
        <v>56</v>
      </c>
      <c r="E2140" s="40" t="s">
        <v>5</v>
      </c>
    </row>
    <row r="2141" spans="1:5" ht="12.75">
      <c r="A2141" t="s">
        <v>58</v>
      </c>
      <c r="E2141" s="39" t="s">
        <v>5</v>
      </c>
    </row>
    <row r="2142" spans="1:16" ht="12.75">
      <c r="A2142" t="s">
        <v>48</v>
      </c>
      <c s="34" t="s">
        <v>5145</v>
      </c>
      <c s="34" t="s">
        <v>9052</v>
      </c>
      <c s="35" t="s">
        <v>5</v>
      </c>
      <c s="6" t="s">
        <v>8920</v>
      </c>
      <c s="36" t="s">
        <v>52</v>
      </c>
      <c s="37">
        <v>3</v>
      </c>
      <c s="36">
        <v>0</v>
      </c>
      <c s="36">
        <f>ROUND(G2142*H2142,6)</f>
      </c>
      <c r="L2142" s="38">
        <v>0</v>
      </c>
      <c s="32">
        <f>ROUND(ROUND(L2142,2)*ROUND(G2142,3),2)</f>
      </c>
      <c s="36" t="s">
        <v>8207</v>
      </c>
      <c>
        <f>(M2142*21)/100</f>
      </c>
      <c t="s">
        <v>27</v>
      </c>
    </row>
    <row r="2143" spans="1:5" ht="12.75">
      <c r="A2143" s="35" t="s">
        <v>54</v>
      </c>
      <c r="E2143" s="39" t="s">
        <v>8920</v>
      </c>
    </row>
    <row r="2144" spans="1:5" ht="12.75">
      <c r="A2144" s="35" t="s">
        <v>56</v>
      </c>
      <c r="E2144" s="40" t="s">
        <v>5</v>
      </c>
    </row>
    <row r="2145" spans="1:5" ht="12.75">
      <c r="A2145" t="s">
        <v>58</v>
      </c>
      <c r="E2145" s="39" t="s">
        <v>5</v>
      </c>
    </row>
    <row r="2146" spans="1:16" ht="12.75">
      <c r="A2146" t="s">
        <v>48</v>
      </c>
      <c s="34" t="s">
        <v>5148</v>
      </c>
      <c s="34" t="s">
        <v>9053</v>
      </c>
      <c s="35" t="s">
        <v>5</v>
      </c>
      <c s="6" t="s">
        <v>9054</v>
      </c>
      <c s="36" t="s">
        <v>52</v>
      </c>
      <c s="37">
        <v>1</v>
      </c>
      <c s="36">
        <v>0</v>
      </c>
      <c s="36">
        <f>ROUND(G2146*H2146,6)</f>
      </c>
      <c r="L2146" s="38">
        <v>0</v>
      </c>
      <c s="32">
        <f>ROUND(ROUND(L2146,2)*ROUND(G2146,3),2)</f>
      </c>
      <c s="36" t="s">
        <v>8207</v>
      </c>
      <c>
        <f>(M2146*21)/100</f>
      </c>
      <c t="s">
        <v>27</v>
      </c>
    </row>
    <row r="2147" spans="1:5" ht="12.75">
      <c r="A2147" s="35" t="s">
        <v>54</v>
      </c>
      <c r="E2147" s="39" t="s">
        <v>9054</v>
      </c>
    </row>
    <row r="2148" spans="1:5" ht="12.75">
      <c r="A2148" s="35" t="s">
        <v>56</v>
      </c>
      <c r="E2148" s="40" t="s">
        <v>5</v>
      </c>
    </row>
    <row r="2149" spans="1:5" ht="12.75">
      <c r="A2149" t="s">
        <v>58</v>
      </c>
      <c r="E2149" s="39" t="s">
        <v>5</v>
      </c>
    </row>
    <row r="2150" spans="1:16" ht="25.5">
      <c r="A2150" t="s">
        <v>48</v>
      </c>
      <c s="34" t="s">
        <v>5151</v>
      </c>
      <c s="34" t="s">
        <v>9055</v>
      </c>
      <c s="35" t="s">
        <v>5</v>
      </c>
      <c s="6" t="s">
        <v>8922</v>
      </c>
      <c s="36" t="s">
        <v>52</v>
      </c>
      <c s="37">
        <v>11</v>
      </c>
      <c s="36">
        <v>0</v>
      </c>
      <c s="36">
        <f>ROUND(G2150*H2150,6)</f>
      </c>
      <c r="L2150" s="38">
        <v>0</v>
      </c>
      <c s="32">
        <f>ROUND(ROUND(L2150,2)*ROUND(G2150,3),2)</f>
      </c>
      <c s="36" t="s">
        <v>8207</v>
      </c>
      <c>
        <f>(M2150*21)/100</f>
      </c>
      <c t="s">
        <v>27</v>
      </c>
    </row>
    <row r="2151" spans="1:5" ht="25.5">
      <c r="A2151" s="35" t="s">
        <v>54</v>
      </c>
      <c r="E2151" s="39" t="s">
        <v>8922</v>
      </c>
    </row>
    <row r="2152" spans="1:5" ht="12.75">
      <c r="A2152" s="35" t="s">
        <v>56</v>
      </c>
      <c r="E2152" s="40" t="s">
        <v>5</v>
      </c>
    </row>
    <row r="2153" spans="1:5" ht="12.75">
      <c r="A2153" t="s">
        <v>58</v>
      </c>
      <c r="E2153" s="39" t="s">
        <v>5</v>
      </c>
    </row>
    <row r="2154" spans="1:16" ht="12.75">
      <c r="A2154" t="s">
        <v>48</v>
      </c>
      <c s="34" t="s">
        <v>5154</v>
      </c>
      <c s="34" t="s">
        <v>8355</v>
      </c>
      <c s="35" t="s">
        <v>8704</v>
      </c>
      <c s="6" t="s">
        <v>8356</v>
      </c>
      <c s="36" t="s">
        <v>52</v>
      </c>
      <c s="37">
        <v>4</v>
      </c>
      <c s="36">
        <v>0</v>
      </c>
      <c s="36">
        <f>ROUND(G2154*H2154,6)</f>
      </c>
      <c r="L2154" s="38">
        <v>0</v>
      </c>
      <c s="32">
        <f>ROUND(ROUND(L2154,2)*ROUND(G2154,3),2)</f>
      </c>
      <c s="36" t="s">
        <v>8204</v>
      </c>
      <c>
        <f>(M2154*21)/100</f>
      </c>
      <c t="s">
        <v>27</v>
      </c>
    </row>
    <row r="2155" spans="1:5" ht="25.5">
      <c r="A2155" s="35" t="s">
        <v>54</v>
      </c>
      <c r="E2155" s="39" t="s">
        <v>9051</v>
      </c>
    </row>
    <row r="2156" spans="1:5" ht="12.75">
      <c r="A2156" s="35" t="s">
        <v>56</v>
      </c>
      <c r="E2156" s="40" t="s">
        <v>5</v>
      </c>
    </row>
    <row r="2157" spans="1:5" ht="12.75">
      <c r="A2157" t="s">
        <v>58</v>
      </c>
      <c r="E2157" s="39" t="s">
        <v>5</v>
      </c>
    </row>
    <row r="2158" spans="1:16" ht="12.75">
      <c r="A2158" t="s">
        <v>48</v>
      </c>
      <c s="34" t="s">
        <v>5158</v>
      </c>
      <c s="34" t="s">
        <v>9056</v>
      </c>
      <c s="35" t="s">
        <v>5</v>
      </c>
      <c s="6" t="s">
        <v>8926</v>
      </c>
      <c s="36" t="s">
        <v>52</v>
      </c>
      <c s="37">
        <v>3</v>
      </c>
      <c s="36">
        <v>0</v>
      </c>
      <c s="36">
        <f>ROUND(G2158*H2158,6)</f>
      </c>
      <c r="L2158" s="38">
        <v>0</v>
      </c>
      <c s="32">
        <f>ROUND(ROUND(L2158,2)*ROUND(G2158,3),2)</f>
      </c>
      <c s="36" t="s">
        <v>8207</v>
      </c>
      <c>
        <f>(M2158*21)/100</f>
      </c>
      <c t="s">
        <v>27</v>
      </c>
    </row>
    <row r="2159" spans="1:5" ht="12.75">
      <c r="A2159" s="35" t="s">
        <v>54</v>
      </c>
      <c r="E2159" s="39" t="s">
        <v>8926</v>
      </c>
    </row>
    <row r="2160" spans="1:5" ht="12.75">
      <c r="A2160" s="35" t="s">
        <v>56</v>
      </c>
      <c r="E2160" s="40" t="s">
        <v>5</v>
      </c>
    </row>
    <row r="2161" spans="1:5" ht="12.75">
      <c r="A2161" t="s">
        <v>58</v>
      </c>
      <c r="E2161" s="39" t="s">
        <v>5</v>
      </c>
    </row>
    <row r="2162" spans="1:16" ht="12.75">
      <c r="A2162" t="s">
        <v>48</v>
      </c>
      <c s="34" t="s">
        <v>5162</v>
      </c>
      <c s="34" t="s">
        <v>9057</v>
      </c>
      <c s="35" t="s">
        <v>5</v>
      </c>
      <c s="6" t="s">
        <v>8506</v>
      </c>
      <c s="36" t="s">
        <v>52</v>
      </c>
      <c s="37">
        <v>1</v>
      </c>
      <c s="36">
        <v>0</v>
      </c>
      <c s="36">
        <f>ROUND(G2162*H2162,6)</f>
      </c>
      <c r="L2162" s="38">
        <v>0</v>
      </c>
      <c s="32">
        <f>ROUND(ROUND(L2162,2)*ROUND(G2162,3),2)</f>
      </c>
      <c s="36" t="s">
        <v>8207</v>
      </c>
      <c>
        <f>(M2162*21)/100</f>
      </c>
      <c t="s">
        <v>27</v>
      </c>
    </row>
    <row r="2163" spans="1:5" ht="12.75">
      <c r="A2163" s="35" t="s">
        <v>54</v>
      </c>
      <c r="E2163" s="39" t="s">
        <v>8506</v>
      </c>
    </row>
    <row r="2164" spans="1:5" ht="12.75">
      <c r="A2164" s="35" t="s">
        <v>56</v>
      </c>
      <c r="E2164" s="40" t="s">
        <v>5</v>
      </c>
    </row>
    <row r="2165" spans="1:5" ht="12.75">
      <c r="A2165" t="s">
        <v>58</v>
      </c>
      <c r="E2165" s="39" t="s">
        <v>5</v>
      </c>
    </row>
    <row r="2166" spans="1:16" ht="12.75">
      <c r="A2166" t="s">
        <v>48</v>
      </c>
      <c s="34" t="s">
        <v>5166</v>
      </c>
      <c s="34" t="s">
        <v>9058</v>
      </c>
      <c s="35" t="s">
        <v>5</v>
      </c>
      <c s="6" t="s">
        <v>9059</v>
      </c>
      <c s="36" t="s">
        <v>52</v>
      </c>
      <c s="37">
        <v>1</v>
      </c>
      <c s="36">
        <v>0</v>
      </c>
      <c s="36">
        <f>ROUND(G2166*H2166,6)</f>
      </c>
      <c r="L2166" s="38">
        <v>0</v>
      </c>
      <c s="32">
        <f>ROUND(ROUND(L2166,2)*ROUND(G2166,3),2)</f>
      </c>
      <c s="36" t="s">
        <v>8207</v>
      </c>
      <c>
        <f>(M2166*21)/100</f>
      </c>
      <c t="s">
        <v>27</v>
      </c>
    </row>
    <row r="2167" spans="1:5" ht="12.75">
      <c r="A2167" s="35" t="s">
        <v>54</v>
      </c>
      <c r="E2167" s="39" t="s">
        <v>9059</v>
      </c>
    </row>
    <row r="2168" spans="1:5" ht="12.75">
      <c r="A2168" s="35" t="s">
        <v>56</v>
      </c>
      <c r="E2168" s="40" t="s">
        <v>5</v>
      </c>
    </row>
    <row r="2169" spans="1:5" ht="12.75">
      <c r="A2169" t="s">
        <v>58</v>
      </c>
      <c r="E2169" s="39" t="s">
        <v>5</v>
      </c>
    </row>
    <row r="2170" spans="1:13" ht="12.75">
      <c r="A2170" t="s">
        <v>46</v>
      </c>
      <c r="C2170" s="31" t="s">
        <v>8364</v>
      </c>
      <c r="E2170" s="33" t="s">
        <v>8365</v>
      </c>
      <c r="J2170" s="32">
        <f>0</f>
      </c>
      <c s="32">
        <f>0</f>
      </c>
      <c s="32">
        <f>0+L2171+L2175+L2179+L2183+L2187</f>
      </c>
      <c s="32">
        <f>0+M2171+M2175+M2179+M2183+M2187</f>
      </c>
    </row>
    <row r="2171" spans="1:16" ht="12.75">
      <c r="A2171" t="s">
        <v>48</v>
      </c>
      <c s="34" t="s">
        <v>5170</v>
      </c>
      <c s="34" t="s">
        <v>9060</v>
      </c>
      <c s="35" t="s">
        <v>5</v>
      </c>
      <c s="6" t="s">
        <v>8367</v>
      </c>
      <c s="36" t="s">
        <v>1401</v>
      </c>
      <c s="37">
        <v>100</v>
      </c>
      <c s="36">
        <v>0</v>
      </c>
      <c s="36">
        <f>ROUND(G2171*H2171,6)</f>
      </c>
      <c r="L2171" s="38">
        <v>0</v>
      </c>
      <c s="32">
        <f>ROUND(ROUND(L2171,2)*ROUND(G2171,3),2)</f>
      </c>
      <c s="36" t="s">
        <v>8207</v>
      </c>
      <c>
        <f>(M2171*21)/100</f>
      </c>
      <c t="s">
        <v>27</v>
      </c>
    </row>
    <row r="2172" spans="1:5" ht="12.75">
      <c r="A2172" s="35" t="s">
        <v>54</v>
      </c>
      <c r="E2172" s="39" t="s">
        <v>8367</v>
      </c>
    </row>
    <row r="2173" spans="1:5" ht="12.75">
      <c r="A2173" s="35" t="s">
        <v>56</v>
      </c>
      <c r="E2173" s="40" t="s">
        <v>5</v>
      </c>
    </row>
    <row r="2174" spans="1:5" ht="12.75">
      <c r="A2174" t="s">
        <v>58</v>
      </c>
      <c r="E2174" s="39" t="s">
        <v>5</v>
      </c>
    </row>
    <row r="2175" spans="1:16" ht="12.75">
      <c r="A2175" t="s">
        <v>48</v>
      </c>
      <c s="34" t="s">
        <v>5174</v>
      </c>
      <c s="34" t="s">
        <v>9061</v>
      </c>
      <c s="35" t="s">
        <v>5</v>
      </c>
      <c s="6" t="s">
        <v>8369</v>
      </c>
      <c s="36" t="s">
        <v>52</v>
      </c>
      <c s="37">
        <v>24</v>
      </c>
      <c s="36">
        <v>0</v>
      </c>
      <c s="36">
        <f>ROUND(G2175*H2175,6)</f>
      </c>
      <c r="L2175" s="38">
        <v>0</v>
      </c>
      <c s="32">
        <f>ROUND(ROUND(L2175,2)*ROUND(G2175,3),2)</f>
      </c>
      <c s="36" t="s">
        <v>8207</v>
      </c>
      <c>
        <f>(M2175*21)/100</f>
      </c>
      <c t="s">
        <v>27</v>
      </c>
    </row>
    <row r="2176" spans="1:5" ht="12.75">
      <c r="A2176" s="35" t="s">
        <v>54</v>
      </c>
      <c r="E2176" s="39" t="s">
        <v>8369</v>
      </c>
    </row>
    <row r="2177" spans="1:5" ht="12.75">
      <c r="A2177" s="35" t="s">
        <v>56</v>
      </c>
      <c r="E2177" s="40" t="s">
        <v>5</v>
      </c>
    </row>
    <row r="2178" spans="1:5" ht="12.75">
      <c r="A2178" t="s">
        <v>58</v>
      </c>
      <c r="E2178" s="39" t="s">
        <v>5</v>
      </c>
    </row>
    <row r="2179" spans="1:16" ht="12.75">
      <c r="A2179" t="s">
        <v>48</v>
      </c>
      <c s="34" t="s">
        <v>5179</v>
      </c>
      <c s="34" t="s">
        <v>9062</v>
      </c>
      <c s="35" t="s">
        <v>5</v>
      </c>
      <c s="6" t="s">
        <v>8510</v>
      </c>
      <c s="36" t="s">
        <v>52</v>
      </c>
      <c s="37">
        <v>4</v>
      </c>
      <c s="36">
        <v>0</v>
      </c>
      <c s="36">
        <f>ROUND(G2179*H2179,6)</f>
      </c>
      <c r="L2179" s="38">
        <v>0</v>
      </c>
      <c s="32">
        <f>ROUND(ROUND(L2179,2)*ROUND(G2179,3),2)</f>
      </c>
      <c s="36" t="s">
        <v>8207</v>
      </c>
      <c>
        <f>(M2179*21)/100</f>
      </c>
      <c t="s">
        <v>27</v>
      </c>
    </row>
    <row r="2180" spans="1:5" ht="12.75">
      <c r="A2180" s="35" t="s">
        <v>54</v>
      </c>
      <c r="E2180" s="39" t="s">
        <v>8510</v>
      </c>
    </row>
    <row r="2181" spans="1:5" ht="12.75">
      <c r="A2181" s="35" t="s">
        <v>56</v>
      </c>
      <c r="E2181" s="40" t="s">
        <v>5</v>
      </c>
    </row>
    <row r="2182" spans="1:5" ht="12.75">
      <c r="A2182" t="s">
        <v>58</v>
      </c>
      <c r="E2182" s="39" t="s">
        <v>5</v>
      </c>
    </row>
    <row r="2183" spans="1:16" ht="12.75">
      <c r="A2183" t="s">
        <v>48</v>
      </c>
      <c s="34" t="s">
        <v>5183</v>
      </c>
      <c s="34" t="s">
        <v>9063</v>
      </c>
      <c s="35" t="s">
        <v>5</v>
      </c>
      <c s="6" t="s">
        <v>8371</v>
      </c>
      <c s="36" t="s">
        <v>52</v>
      </c>
      <c s="37">
        <v>28</v>
      </c>
      <c s="36">
        <v>0</v>
      </c>
      <c s="36">
        <f>ROUND(G2183*H2183,6)</f>
      </c>
      <c r="L2183" s="38">
        <v>0</v>
      </c>
      <c s="32">
        <f>ROUND(ROUND(L2183,2)*ROUND(G2183,3),2)</f>
      </c>
      <c s="36" t="s">
        <v>8207</v>
      </c>
      <c>
        <f>(M2183*21)/100</f>
      </c>
      <c t="s">
        <v>27</v>
      </c>
    </row>
    <row r="2184" spans="1:5" ht="12.75">
      <c r="A2184" s="35" t="s">
        <v>54</v>
      </c>
      <c r="E2184" s="39" t="s">
        <v>8371</v>
      </c>
    </row>
    <row r="2185" spans="1:5" ht="12.75">
      <c r="A2185" s="35" t="s">
        <v>56</v>
      </c>
      <c r="E2185" s="40" t="s">
        <v>5</v>
      </c>
    </row>
    <row r="2186" spans="1:5" ht="12.75">
      <c r="A2186" t="s">
        <v>58</v>
      </c>
      <c r="E2186" s="39" t="s">
        <v>5</v>
      </c>
    </row>
    <row r="2187" spans="1:16" ht="25.5">
      <c r="A2187" t="s">
        <v>48</v>
      </c>
      <c s="34" t="s">
        <v>5187</v>
      </c>
      <c s="34" t="s">
        <v>9064</v>
      </c>
      <c s="35" t="s">
        <v>5</v>
      </c>
      <c s="6" t="s">
        <v>8373</v>
      </c>
      <c s="36" t="s">
        <v>52</v>
      </c>
      <c s="37">
        <v>4</v>
      </c>
      <c s="36">
        <v>0</v>
      </c>
      <c s="36">
        <f>ROUND(G2187*H2187,6)</f>
      </c>
      <c r="L2187" s="38">
        <v>0</v>
      </c>
      <c s="32">
        <f>ROUND(ROUND(L2187,2)*ROUND(G2187,3),2)</f>
      </c>
      <c s="36" t="s">
        <v>8207</v>
      </c>
      <c>
        <f>(M2187*21)/100</f>
      </c>
      <c t="s">
        <v>27</v>
      </c>
    </row>
    <row r="2188" spans="1:5" ht="25.5">
      <c r="A2188" s="35" t="s">
        <v>54</v>
      </c>
      <c r="E2188" s="39" t="s">
        <v>8373</v>
      </c>
    </row>
    <row r="2189" spans="1:5" ht="12.75">
      <c r="A2189" s="35" t="s">
        <v>56</v>
      </c>
      <c r="E2189" s="40" t="s">
        <v>5</v>
      </c>
    </row>
    <row r="2190" spans="1:5" ht="12.75">
      <c r="A2190" t="s">
        <v>58</v>
      </c>
      <c r="E2190" s="39" t="s">
        <v>5</v>
      </c>
    </row>
    <row r="2191" spans="1:13" ht="12.75">
      <c r="A2191" t="s">
        <v>46</v>
      </c>
      <c r="C2191" s="31" t="s">
        <v>8374</v>
      </c>
      <c r="E2191" s="33" t="s">
        <v>8375</v>
      </c>
      <c r="J2191" s="32">
        <f>0</f>
      </c>
      <c s="32">
        <f>0</f>
      </c>
      <c s="32">
        <f>0+L2192+L2196</f>
      </c>
      <c s="32">
        <f>0+M2192+M2196</f>
      </c>
    </row>
    <row r="2192" spans="1:16" ht="25.5">
      <c r="A2192" t="s">
        <v>48</v>
      </c>
      <c s="34" t="s">
        <v>5191</v>
      </c>
      <c s="34" t="s">
        <v>8376</v>
      </c>
      <c s="35" t="s">
        <v>9065</v>
      </c>
      <c s="6" t="s">
        <v>8377</v>
      </c>
      <c s="36" t="s">
        <v>1354</v>
      </c>
      <c s="37">
        <v>140</v>
      </c>
      <c s="36">
        <v>0</v>
      </c>
      <c s="36">
        <f>ROUND(G2192*H2192,6)</f>
      </c>
      <c r="L2192" s="38">
        <v>0</v>
      </c>
      <c s="32">
        <f>ROUND(ROUND(L2192,2)*ROUND(G2192,3),2)</f>
      </c>
      <c s="36" t="s">
        <v>8204</v>
      </c>
      <c>
        <f>(M2192*21)/100</f>
      </c>
      <c t="s">
        <v>27</v>
      </c>
    </row>
    <row r="2193" spans="1:5" ht="25.5">
      <c r="A2193" s="35" t="s">
        <v>54</v>
      </c>
      <c r="E2193" s="39" t="s">
        <v>9066</v>
      </c>
    </row>
    <row r="2194" spans="1:5" ht="12.75">
      <c r="A2194" s="35" t="s">
        <v>56</v>
      </c>
      <c r="E2194" s="40" t="s">
        <v>5</v>
      </c>
    </row>
    <row r="2195" spans="1:5" ht="12.75">
      <c r="A2195" t="s">
        <v>58</v>
      </c>
      <c r="E2195" s="39" t="s">
        <v>5</v>
      </c>
    </row>
    <row r="2196" spans="1:16" ht="12.75">
      <c r="A2196" t="s">
        <v>48</v>
      </c>
      <c s="34" t="s">
        <v>5195</v>
      </c>
      <c s="34" t="s">
        <v>9067</v>
      </c>
      <c s="35" t="s">
        <v>5</v>
      </c>
      <c s="6" t="s">
        <v>9068</v>
      </c>
      <c s="36" t="s">
        <v>1354</v>
      </c>
      <c s="37">
        <v>140</v>
      </c>
      <c s="36">
        <v>0</v>
      </c>
      <c s="36">
        <f>ROUND(G2196*H2196,6)</f>
      </c>
      <c r="L2196" s="38">
        <v>0</v>
      </c>
      <c s="32">
        <f>ROUND(ROUND(L2196,2)*ROUND(G2196,3),2)</f>
      </c>
      <c s="36" t="s">
        <v>8207</v>
      </c>
      <c>
        <f>(M2196*21)/100</f>
      </c>
      <c t="s">
        <v>27</v>
      </c>
    </row>
    <row r="2197" spans="1:5" ht="63.75">
      <c r="A2197" s="35" t="s">
        <v>54</v>
      </c>
      <c r="E2197" s="39" t="s">
        <v>8381</v>
      </c>
    </row>
    <row r="2198" spans="1:5" ht="12.75">
      <c r="A2198" s="35" t="s">
        <v>56</v>
      </c>
      <c r="E2198" s="40" t="s">
        <v>5</v>
      </c>
    </row>
    <row r="2199" spans="1:5" ht="12.75">
      <c r="A2199" t="s">
        <v>58</v>
      </c>
      <c r="E2199" s="39" t="s">
        <v>5</v>
      </c>
    </row>
    <row r="2200" spans="1:13" ht="12.75">
      <c r="A2200" t="s">
        <v>46</v>
      </c>
      <c r="C2200" s="31" t="s">
        <v>8386</v>
      </c>
      <c r="E2200" s="33" t="s">
        <v>8387</v>
      </c>
      <c r="J2200" s="32">
        <f>0</f>
      </c>
      <c s="32">
        <f>0</f>
      </c>
      <c s="32">
        <f>0+L2201+L2205+L2209+L2213+L2217</f>
      </c>
      <c s="32">
        <f>0+M2201+M2205+M2209+M2213+M2217</f>
      </c>
    </row>
    <row r="2201" spans="1:16" ht="12.75">
      <c r="A2201" t="s">
        <v>48</v>
      </c>
      <c s="34" t="s">
        <v>5199</v>
      </c>
      <c s="34" t="s">
        <v>9069</v>
      </c>
      <c s="35" t="s">
        <v>5</v>
      </c>
      <c s="6" t="s">
        <v>8389</v>
      </c>
      <c s="36" t="s">
        <v>201</v>
      </c>
      <c s="37">
        <v>1</v>
      </c>
      <c s="36">
        <v>0</v>
      </c>
      <c s="36">
        <f>ROUND(G2201*H2201,6)</f>
      </c>
      <c r="L2201" s="38">
        <v>0</v>
      </c>
      <c s="32">
        <f>ROUND(ROUND(L2201,2)*ROUND(G2201,3),2)</f>
      </c>
      <c s="36" t="s">
        <v>8207</v>
      </c>
      <c>
        <f>(M2201*21)/100</f>
      </c>
      <c t="s">
        <v>27</v>
      </c>
    </row>
    <row r="2202" spans="1:5" ht="12.75">
      <c r="A2202" s="35" t="s">
        <v>54</v>
      </c>
      <c r="E2202" s="39" t="s">
        <v>8389</v>
      </c>
    </row>
    <row r="2203" spans="1:5" ht="12.75">
      <c r="A2203" s="35" t="s">
        <v>56</v>
      </c>
      <c r="E2203" s="40" t="s">
        <v>5</v>
      </c>
    </row>
    <row r="2204" spans="1:5" ht="12.75">
      <c r="A2204" t="s">
        <v>58</v>
      </c>
      <c r="E2204" s="39" t="s">
        <v>5</v>
      </c>
    </row>
    <row r="2205" spans="1:16" ht="12.75">
      <c r="A2205" t="s">
        <v>48</v>
      </c>
      <c s="34" t="s">
        <v>5203</v>
      </c>
      <c s="34" t="s">
        <v>9070</v>
      </c>
      <c s="35" t="s">
        <v>5</v>
      </c>
      <c s="6" t="s">
        <v>8391</v>
      </c>
      <c s="36" t="s">
        <v>52</v>
      </c>
      <c s="37">
        <v>10</v>
      </c>
      <c s="36">
        <v>0</v>
      </c>
      <c s="36">
        <f>ROUND(G2205*H2205,6)</f>
      </c>
      <c r="L2205" s="38">
        <v>0</v>
      </c>
      <c s="32">
        <f>ROUND(ROUND(L2205,2)*ROUND(G2205,3),2)</f>
      </c>
      <c s="36" t="s">
        <v>8207</v>
      </c>
      <c>
        <f>(M2205*21)/100</f>
      </c>
      <c t="s">
        <v>27</v>
      </c>
    </row>
    <row r="2206" spans="1:5" ht="12.75">
      <c r="A2206" s="35" t="s">
        <v>54</v>
      </c>
      <c r="E2206" s="39" t="s">
        <v>8391</v>
      </c>
    </row>
    <row r="2207" spans="1:5" ht="12.75">
      <c r="A2207" s="35" t="s">
        <v>56</v>
      </c>
      <c r="E2207" s="40" t="s">
        <v>5</v>
      </c>
    </row>
    <row r="2208" spans="1:5" ht="12.75">
      <c r="A2208" t="s">
        <v>58</v>
      </c>
      <c r="E2208" s="39" t="s">
        <v>5</v>
      </c>
    </row>
    <row r="2209" spans="1:16" ht="12.75">
      <c r="A2209" t="s">
        <v>48</v>
      </c>
      <c s="34" t="s">
        <v>5207</v>
      </c>
      <c s="34" t="s">
        <v>9071</v>
      </c>
      <c s="35" t="s">
        <v>5</v>
      </c>
      <c s="6" t="s">
        <v>8393</v>
      </c>
      <c s="36" t="s">
        <v>201</v>
      </c>
      <c s="37">
        <v>1</v>
      </c>
      <c s="36">
        <v>0</v>
      </c>
      <c s="36">
        <f>ROUND(G2209*H2209,6)</f>
      </c>
      <c r="L2209" s="38">
        <v>0</v>
      </c>
      <c s="32">
        <f>ROUND(ROUND(L2209,2)*ROUND(G2209,3),2)</f>
      </c>
      <c s="36" t="s">
        <v>8207</v>
      </c>
      <c>
        <f>(M2209*21)/100</f>
      </c>
      <c t="s">
        <v>27</v>
      </c>
    </row>
    <row r="2210" spans="1:5" ht="12.75">
      <c r="A2210" s="35" t="s">
        <v>54</v>
      </c>
      <c r="E2210" s="39" t="s">
        <v>8393</v>
      </c>
    </row>
    <row r="2211" spans="1:5" ht="12.75">
      <c r="A2211" s="35" t="s">
        <v>56</v>
      </c>
      <c r="E2211" s="40" t="s">
        <v>5</v>
      </c>
    </row>
    <row r="2212" spans="1:5" ht="12.75">
      <c r="A2212" t="s">
        <v>58</v>
      </c>
      <c r="E2212" s="39" t="s">
        <v>5</v>
      </c>
    </row>
    <row r="2213" spans="1:16" ht="12.75">
      <c r="A2213" t="s">
        <v>48</v>
      </c>
      <c s="34" t="s">
        <v>5211</v>
      </c>
      <c s="34" t="s">
        <v>9072</v>
      </c>
      <c s="35" t="s">
        <v>5</v>
      </c>
      <c s="6" t="s">
        <v>8395</v>
      </c>
      <c s="36" t="s">
        <v>52</v>
      </c>
      <c s="37">
        <v>1</v>
      </c>
      <c s="36">
        <v>0</v>
      </c>
      <c s="36">
        <f>ROUND(G2213*H2213,6)</f>
      </c>
      <c r="L2213" s="38">
        <v>0</v>
      </c>
      <c s="32">
        <f>ROUND(ROUND(L2213,2)*ROUND(G2213,3),2)</f>
      </c>
      <c s="36" t="s">
        <v>8207</v>
      </c>
      <c>
        <f>(M2213*21)/100</f>
      </c>
      <c t="s">
        <v>27</v>
      </c>
    </row>
    <row r="2214" spans="1:5" ht="12.75">
      <c r="A2214" s="35" t="s">
        <v>54</v>
      </c>
      <c r="E2214" s="39" t="s">
        <v>8395</v>
      </c>
    </row>
    <row r="2215" spans="1:5" ht="12.75">
      <c r="A2215" s="35" t="s">
        <v>56</v>
      </c>
      <c r="E2215" s="40" t="s">
        <v>5</v>
      </c>
    </row>
    <row r="2216" spans="1:5" ht="12.75">
      <c r="A2216" t="s">
        <v>58</v>
      </c>
      <c r="E2216" s="39" t="s">
        <v>5</v>
      </c>
    </row>
    <row r="2217" spans="1:16" ht="12.75">
      <c r="A2217" t="s">
        <v>48</v>
      </c>
      <c s="34" t="s">
        <v>5216</v>
      </c>
      <c s="34" t="s">
        <v>9073</v>
      </c>
      <c s="35" t="s">
        <v>5</v>
      </c>
      <c s="6" t="s">
        <v>8397</v>
      </c>
      <c s="36" t="s">
        <v>52</v>
      </c>
      <c s="37">
        <v>1</v>
      </c>
      <c s="36">
        <v>0</v>
      </c>
      <c s="36">
        <f>ROUND(G2217*H2217,6)</f>
      </c>
      <c r="L2217" s="38">
        <v>0</v>
      </c>
      <c s="32">
        <f>ROUND(ROUND(L2217,2)*ROUND(G2217,3),2)</f>
      </c>
      <c s="36" t="s">
        <v>8207</v>
      </c>
      <c>
        <f>(M2217*21)/100</f>
      </c>
      <c t="s">
        <v>27</v>
      </c>
    </row>
    <row r="2218" spans="1:5" ht="12.75">
      <c r="A2218" s="35" t="s">
        <v>54</v>
      </c>
      <c r="E2218" s="39" t="s">
        <v>8397</v>
      </c>
    </row>
    <row r="2219" spans="1:5" ht="12.75">
      <c r="A2219" s="35" t="s">
        <v>56</v>
      </c>
      <c r="E2219" s="40" t="s">
        <v>5</v>
      </c>
    </row>
    <row r="2220" spans="1:5" ht="12.75">
      <c r="A2220" t="s">
        <v>58</v>
      </c>
      <c r="E2220" s="39" t="s">
        <v>5</v>
      </c>
    </row>
    <row r="2221" spans="1:13" ht="12.75">
      <c r="A2221" t="s">
        <v>46</v>
      </c>
      <c r="C2221" s="31" t="s">
        <v>8398</v>
      </c>
      <c r="E2221" s="33" t="s">
        <v>8399</v>
      </c>
      <c r="J2221" s="32">
        <f>0</f>
      </c>
      <c s="32">
        <f>0</f>
      </c>
      <c s="32">
        <f>0+L2222+L2226+L2230+L2234</f>
      </c>
      <c s="32">
        <f>0+M2222+M2226+M2230+M2234</f>
      </c>
    </row>
    <row r="2222" spans="1:16" ht="12.75">
      <c r="A2222" t="s">
        <v>48</v>
      </c>
      <c s="34" t="s">
        <v>5220</v>
      </c>
      <c s="34" t="s">
        <v>9074</v>
      </c>
      <c s="35" t="s">
        <v>5</v>
      </c>
      <c s="6" t="s">
        <v>8401</v>
      </c>
      <c s="36" t="s">
        <v>201</v>
      </c>
      <c s="37">
        <v>1</v>
      </c>
      <c s="36">
        <v>0</v>
      </c>
      <c s="36">
        <f>ROUND(G2222*H2222,6)</f>
      </c>
      <c r="L2222" s="38">
        <v>0</v>
      </c>
      <c s="32">
        <f>ROUND(ROUND(L2222,2)*ROUND(G2222,3),2)</f>
      </c>
      <c s="36" t="s">
        <v>8207</v>
      </c>
      <c>
        <f>(M2222*21)/100</f>
      </c>
      <c t="s">
        <v>27</v>
      </c>
    </row>
    <row r="2223" spans="1:5" ht="12.75">
      <c r="A2223" s="35" t="s">
        <v>54</v>
      </c>
      <c r="E2223" s="39" t="s">
        <v>8401</v>
      </c>
    </row>
    <row r="2224" spans="1:5" ht="12.75">
      <c r="A2224" s="35" t="s">
        <v>56</v>
      </c>
      <c r="E2224" s="40" t="s">
        <v>5</v>
      </c>
    </row>
    <row r="2225" spans="1:5" ht="12.75">
      <c r="A2225" t="s">
        <v>58</v>
      </c>
      <c r="E2225" s="39" t="s">
        <v>5</v>
      </c>
    </row>
    <row r="2226" spans="1:16" ht="12.75">
      <c r="A2226" t="s">
        <v>48</v>
      </c>
      <c s="34" t="s">
        <v>5225</v>
      </c>
      <c s="34" t="s">
        <v>9075</v>
      </c>
      <c s="35" t="s">
        <v>5</v>
      </c>
      <c s="6" t="s">
        <v>8403</v>
      </c>
      <c s="36" t="s">
        <v>201</v>
      </c>
      <c s="37">
        <v>1</v>
      </c>
      <c s="36">
        <v>0</v>
      </c>
      <c s="36">
        <f>ROUND(G2226*H2226,6)</f>
      </c>
      <c r="L2226" s="38">
        <v>0</v>
      </c>
      <c s="32">
        <f>ROUND(ROUND(L2226,2)*ROUND(G2226,3),2)</f>
      </c>
      <c s="36" t="s">
        <v>8207</v>
      </c>
      <c>
        <f>(M2226*21)/100</f>
      </c>
      <c t="s">
        <v>27</v>
      </c>
    </row>
    <row r="2227" spans="1:5" ht="12.75">
      <c r="A2227" s="35" t="s">
        <v>54</v>
      </c>
      <c r="E2227" s="39" t="s">
        <v>8403</v>
      </c>
    </row>
    <row r="2228" spans="1:5" ht="12.75">
      <c r="A2228" s="35" t="s">
        <v>56</v>
      </c>
      <c r="E2228" s="40" t="s">
        <v>5</v>
      </c>
    </row>
    <row r="2229" spans="1:5" ht="12.75">
      <c r="A2229" t="s">
        <v>58</v>
      </c>
      <c r="E2229" s="39" t="s">
        <v>5</v>
      </c>
    </row>
    <row r="2230" spans="1:16" ht="12.75">
      <c r="A2230" t="s">
        <v>48</v>
      </c>
      <c s="34" t="s">
        <v>5229</v>
      </c>
      <c s="34" t="s">
        <v>9076</v>
      </c>
      <c s="35" t="s">
        <v>5</v>
      </c>
      <c s="6" t="s">
        <v>8405</v>
      </c>
      <c s="36" t="s">
        <v>215</v>
      </c>
      <c s="37">
        <v>50</v>
      </c>
      <c s="36">
        <v>0</v>
      </c>
      <c s="36">
        <f>ROUND(G2230*H2230,6)</f>
      </c>
      <c r="L2230" s="38">
        <v>0</v>
      </c>
      <c s="32">
        <f>ROUND(ROUND(L2230,2)*ROUND(G2230,3),2)</f>
      </c>
      <c s="36" t="s">
        <v>8207</v>
      </c>
      <c>
        <f>(M2230*21)/100</f>
      </c>
      <c t="s">
        <v>27</v>
      </c>
    </row>
    <row r="2231" spans="1:5" ht="12.75">
      <c r="A2231" s="35" t="s">
        <v>54</v>
      </c>
      <c r="E2231" s="39" t="s">
        <v>8405</v>
      </c>
    </row>
    <row r="2232" spans="1:5" ht="12.75">
      <c r="A2232" s="35" t="s">
        <v>56</v>
      </c>
      <c r="E2232" s="40" t="s">
        <v>5</v>
      </c>
    </row>
    <row r="2233" spans="1:5" ht="12.75">
      <c r="A2233" t="s">
        <v>58</v>
      </c>
      <c r="E2233" s="39" t="s">
        <v>5</v>
      </c>
    </row>
    <row r="2234" spans="1:16" ht="12.75">
      <c r="A2234" t="s">
        <v>48</v>
      </c>
      <c s="34" t="s">
        <v>5234</v>
      </c>
      <c s="34" t="s">
        <v>9077</v>
      </c>
      <c s="35" t="s">
        <v>5</v>
      </c>
      <c s="6" t="s">
        <v>8407</v>
      </c>
      <c s="36" t="s">
        <v>52</v>
      </c>
      <c s="37">
        <v>1</v>
      </c>
      <c s="36">
        <v>0</v>
      </c>
      <c s="36">
        <f>ROUND(G2234*H2234,6)</f>
      </c>
      <c r="L2234" s="38">
        <v>0</v>
      </c>
      <c s="32">
        <f>ROUND(ROUND(L2234,2)*ROUND(G2234,3),2)</f>
      </c>
      <c s="36" t="s">
        <v>8207</v>
      </c>
      <c>
        <f>(M2234*21)/100</f>
      </c>
      <c t="s">
        <v>27</v>
      </c>
    </row>
    <row r="2235" spans="1:5" ht="12.75">
      <c r="A2235" s="35" t="s">
        <v>54</v>
      </c>
      <c r="E2235" s="39" t="s">
        <v>8549</v>
      </c>
    </row>
    <row r="2236" spans="1:5" ht="12.75">
      <c r="A2236" s="35" t="s">
        <v>56</v>
      </c>
      <c r="E2236" s="40" t="s">
        <v>5</v>
      </c>
    </row>
    <row r="2237" spans="1:5" ht="12.75">
      <c r="A2237" t="s">
        <v>58</v>
      </c>
      <c r="E2237" s="39" t="s">
        <v>5</v>
      </c>
    </row>
    <row r="2238" spans="1:13" ht="12.75">
      <c r="A2238" t="s">
        <v>8197</v>
      </c>
      <c r="C2238" s="31" t="s">
        <v>9078</v>
      </c>
      <c r="E2238" s="33" t="s">
        <v>9079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8200</v>
      </c>
      <c r="E2239" s="33" t="s">
        <v>8201</v>
      </c>
      <c r="J2239" s="32">
        <f>0</f>
      </c>
      <c s="32">
        <f>0</f>
      </c>
      <c s="32">
        <f>0+L2240+L2244+L2248+L2252+L2256</f>
      </c>
      <c s="32">
        <f>0+M2240+M2244+M2248+M2252+M2256</f>
      </c>
    </row>
    <row r="2240" spans="1:16" ht="25.5">
      <c r="A2240" t="s">
        <v>48</v>
      </c>
      <c s="34" t="s">
        <v>5238</v>
      </c>
      <c s="34" t="s">
        <v>9080</v>
      </c>
      <c s="35" t="s">
        <v>7113</v>
      </c>
      <c s="6" t="s">
        <v>9081</v>
      </c>
      <c s="36" t="s">
        <v>52</v>
      </c>
      <c s="37">
        <v>1</v>
      </c>
      <c s="36">
        <v>0</v>
      </c>
      <c s="36">
        <f>ROUND(G2240*H2240,6)</f>
      </c>
      <c r="L2240" s="38">
        <v>0</v>
      </c>
      <c s="32">
        <f>ROUND(ROUND(L2240,2)*ROUND(G2240,3),2)</f>
      </c>
      <c s="36" t="s">
        <v>8204</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5242</v>
      </c>
      <c s="34" t="s">
        <v>9082</v>
      </c>
      <c s="35" t="s">
        <v>5</v>
      </c>
      <c s="6" t="s">
        <v>9083</v>
      </c>
      <c s="36" t="s">
        <v>52</v>
      </c>
      <c s="37">
        <v>1</v>
      </c>
      <c s="36">
        <v>0</v>
      </c>
      <c s="36">
        <f>ROUND(G2244*H2244,6)</f>
      </c>
      <c r="L2244" s="38">
        <v>0</v>
      </c>
      <c s="32">
        <f>ROUND(ROUND(L2244,2)*ROUND(G2244,3),2)</f>
      </c>
      <c s="36" t="s">
        <v>8207</v>
      </c>
      <c>
        <f>(M2244*21)/100</f>
      </c>
      <c t="s">
        <v>27</v>
      </c>
    </row>
    <row r="2245" spans="1:5" ht="178.5">
      <c r="A2245" s="35" t="s">
        <v>54</v>
      </c>
      <c r="E2245" s="39" t="s">
        <v>9084</v>
      </c>
    </row>
    <row r="2246" spans="1:5" ht="12.75">
      <c r="A2246" s="35" t="s">
        <v>56</v>
      </c>
      <c r="E2246" s="40" t="s">
        <v>5</v>
      </c>
    </row>
    <row r="2247" spans="1:5" ht="12.75">
      <c r="A2247" t="s">
        <v>58</v>
      </c>
      <c r="E2247" s="39" t="s">
        <v>5</v>
      </c>
    </row>
    <row r="2248" spans="1:16" ht="12.75">
      <c r="A2248" t="s">
        <v>48</v>
      </c>
      <c s="34" t="s">
        <v>5246</v>
      </c>
      <c s="34" t="s">
        <v>9085</v>
      </c>
      <c s="35" t="s">
        <v>5</v>
      </c>
      <c s="6" t="s">
        <v>8210</v>
      </c>
      <c s="36" t="s">
        <v>52</v>
      </c>
      <c s="37">
        <v>1</v>
      </c>
      <c s="36">
        <v>0</v>
      </c>
      <c s="36">
        <f>ROUND(G2248*H2248,6)</f>
      </c>
      <c r="L2248" s="38">
        <v>0</v>
      </c>
      <c s="32">
        <f>ROUND(ROUND(L2248,2)*ROUND(G2248,3),2)</f>
      </c>
      <c s="36" t="s">
        <v>8207</v>
      </c>
      <c>
        <f>(M2248*21)/100</f>
      </c>
      <c t="s">
        <v>27</v>
      </c>
    </row>
    <row r="2249" spans="1:5" ht="12.75">
      <c r="A2249" s="35" t="s">
        <v>54</v>
      </c>
      <c r="E2249" s="39" t="s">
        <v>8210</v>
      </c>
    </row>
    <row r="2250" spans="1:5" ht="12.75">
      <c r="A2250" s="35" t="s">
        <v>56</v>
      </c>
      <c r="E2250" s="40" t="s">
        <v>5</v>
      </c>
    </row>
    <row r="2251" spans="1:5" ht="12.75">
      <c r="A2251" t="s">
        <v>58</v>
      </c>
      <c r="E2251" s="39" t="s">
        <v>5</v>
      </c>
    </row>
    <row r="2252" spans="1:16" ht="12.75">
      <c r="A2252" t="s">
        <v>48</v>
      </c>
      <c s="34" t="s">
        <v>5250</v>
      </c>
      <c s="34" t="s">
        <v>9086</v>
      </c>
      <c s="35" t="s">
        <v>5</v>
      </c>
      <c s="6" t="s">
        <v>8212</v>
      </c>
      <c s="36" t="s">
        <v>52</v>
      </c>
      <c s="37">
        <v>1</v>
      </c>
      <c s="36">
        <v>0</v>
      </c>
      <c s="36">
        <f>ROUND(G2252*H2252,6)</f>
      </c>
      <c r="L2252" s="38">
        <v>0</v>
      </c>
      <c s="32">
        <f>ROUND(ROUND(L2252,2)*ROUND(G2252,3),2)</f>
      </c>
      <c s="36" t="s">
        <v>8207</v>
      </c>
      <c>
        <f>(M2252*21)/100</f>
      </c>
      <c t="s">
        <v>27</v>
      </c>
    </row>
    <row r="2253" spans="1:5" ht="12.75">
      <c r="A2253" s="35" t="s">
        <v>54</v>
      </c>
      <c r="E2253" s="39" t="s">
        <v>8212</v>
      </c>
    </row>
    <row r="2254" spans="1:5" ht="12.75">
      <c r="A2254" s="35" t="s">
        <v>56</v>
      </c>
      <c r="E2254" s="40" t="s">
        <v>5</v>
      </c>
    </row>
    <row r="2255" spans="1:5" ht="12.75">
      <c r="A2255" t="s">
        <v>58</v>
      </c>
      <c r="E2255" s="39" t="s">
        <v>5</v>
      </c>
    </row>
    <row r="2256" spans="1:16" ht="25.5">
      <c r="A2256" t="s">
        <v>48</v>
      </c>
      <c s="34" t="s">
        <v>5254</v>
      </c>
      <c s="34" t="s">
        <v>9087</v>
      </c>
      <c s="35" t="s">
        <v>5</v>
      </c>
      <c s="6" t="s">
        <v>8419</v>
      </c>
      <c s="36" t="s">
        <v>52</v>
      </c>
      <c s="37">
        <v>1</v>
      </c>
      <c s="36">
        <v>0</v>
      </c>
      <c s="36">
        <f>ROUND(G2256*H2256,6)</f>
      </c>
      <c r="L2256" s="38">
        <v>0</v>
      </c>
      <c s="32">
        <f>ROUND(ROUND(L2256,2)*ROUND(G2256,3),2)</f>
      </c>
      <c s="36" t="s">
        <v>8207</v>
      </c>
      <c>
        <f>(M2256*21)/100</f>
      </c>
      <c t="s">
        <v>27</v>
      </c>
    </row>
    <row r="2257" spans="1:5" ht="38.25">
      <c r="A2257" s="35" t="s">
        <v>54</v>
      </c>
      <c r="E2257" s="39" t="s">
        <v>8215</v>
      </c>
    </row>
    <row r="2258" spans="1:5" ht="12.75">
      <c r="A2258" s="35" t="s">
        <v>56</v>
      </c>
      <c r="E2258" s="40" t="s">
        <v>5</v>
      </c>
    </row>
    <row r="2259" spans="1:5" ht="12.75">
      <c r="A2259" t="s">
        <v>58</v>
      </c>
      <c r="E2259" s="39" t="s">
        <v>5</v>
      </c>
    </row>
    <row r="2260" spans="1:13" ht="12.75">
      <c r="A2260" t="s">
        <v>46</v>
      </c>
      <c r="C2260" s="31" t="s">
        <v>8216</v>
      </c>
      <c r="E2260" s="33" t="s">
        <v>8217</v>
      </c>
      <c r="J2260" s="32">
        <f>0</f>
      </c>
      <c s="32">
        <f>0</f>
      </c>
      <c s="32">
        <f>0+L2261+L2265</f>
      </c>
      <c s="32">
        <f>0+M2261+M2265</f>
      </c>
    </row>
    <row r="2261" spans="1:16" ht="12.75">
      <c r="A2261" t="s">
        <v>48</v>
      </c>
      <c s="34" t="s">
        <v>5257</v>
      </c>
      <c s="34" t="s">
        <v>8233</v>
      </c>
      <c s="35" t="s">
        <v>7787</v>
      </c>
      <c s="6" t="s">
        <v>8234</v>
      </c>
      <c s="36" t="s">
        <v>52</v>
      </c>
      <c s="37">
        <v>4</v>
      </c>
      <c s="36">
        <v>0</v>
      </c>
      <c s="36">
        <f>ROUND(G2261*H2261,6)</f>
      </c>
      <c r="L2261" s="38">
        <v>0</v>
      </c>
      <c s="32">
        <f>ROUND(ROUND(L2261,2)*ROUND(G2261,3),2)</f>
      </c>
      <c s="36" t="s">
        <v>8204</v>
      </c>
      <c>
        <f>(M2261*21)/100</f>
      </c>
      <c t="s">
        <v>27</v>
      </c>
    </row>
    <row r="2262" spans="1:5" ht="12.75">
      <c r="A2262" s="35" t="s">
        <v>54</v>
      </c>
      <c r="E2262" s="39" t="s">
        <v>9088</v>
      </c>
    </row>
    <row r="2263" spans="1:5" ht="12.75">
      <c r="A2263" s="35" t="s">
        <v>56</v>
      </c>
      <c r="E2263" s="40" t="s">
        <v>5</v>
      </c>
    </row>
    <row r="2264" spans="1:5" ht="12.75">
      <c r="A2264" t="s">
        <v>58</v>
      </c>
      <c r="E2264" s="39" t="s">
        <v>5</v>
      </c>
    </row>
    <row r="2265" spans="1:16" ht="12.75">
      <c r="A2265" t="s">
        <v>48</v>
      </c>
      <c s="34" t="s">
        <v>5260</v>
      </c>
      <c s="34" t="s">
        <v>9089</v>
      </c>
      <c s="35" t="s">
        <v>5</v>
      </c>
      <c s="6" t="s">
        <v>9090</v>
      </c>
      <c s="36" t="s">
        <v>52</v>
      </c>
      <c s="37">
        <v>4</v>
      </c>
      <c s="36">
        <v>0</v>
      </c>
      <c s="36">
        <f>ROUND(G2265*H2265,6)</f>
      </c>
      <c r="L2265" s="38">
        <v>0</v>
      </c>
      <c s="32">
        <f>ROUND(ROUND(L2265,2)*ROUND(G2265,3),2)</f>
      </c>
      <c s="36" t="s">
        <v>8207</v>
      </c>
      <c>
        <f>(M2265*21)/100</f>
      </c>
      <c t="s">
        <v>27</v>
      </c>
    </row>
    <row r="2266" spans="1:5" ht="12.75">
      <c r="A2266" s="35" t="s">
        <v>54</v>
      </c>
      <c r="E2266" s="39" t="s">
        <v>9090</v>
      </c>
    </row>
    <row r="2267" spans="1:5" ht="12.75">
      <c r="A2267" s="35" t="s">
        <v>56</v>
      </c>
      <c r="E2267" s="40" t="s">
        <v>5</v>
      </c>
    </row>
    <row r="2268" spans="1:5" ht="12.75">
      <c r="A2268" t="s">
        <v>58</v>
      </c>
      <c r="E2268" s="39" t="s">
        <v>5</v>
      </c>
    </row>
    <row r="2269" spans="1:13" ht="12.75">
      <c r="A2269" t="s">
        <v>46</v>
      </c>
      <c r="C2269" s="31" t="s">
        <v>8248</v>
      </c>
      <c r="E2269" s="33" t="s">
        <v>8249</v>
      </c>
      <c r="J2269" s="32">
        <f>0</f>
      </c>
      <c s="32">
        <f>0</f>
      </c>
      <c s="32">
        <f>0+L2270</f>
      </c>
      <c s="32">
        <f>0+M2270</f>
      </c>
    </row>
    <row r="2270" spans="1:16" ht="12.75">
      <c r="A2270" t="s">
        <v>48</v>
      </c>
      <c s="34" t="s">
        <v>5263</v>
      </c>
      <c s="34" t="s">
        <v>9091</v>
      </c>
      <c s="35" t="s">
        <v>5</v>
      </c>
      <c s="6" t="s">
        <v>8962</v>
      </c>
      <c s="36" t="s">
        <v>52</v>
      </c>
      <c s="37">
        <v>2</v>
      </c>
      <c s="36">
        <v>0</v>
      </c>
      <c s="36">
        <f>ROUND(G2270*H2270,6)</f>
      </c>
      <c r="L2270" s="38">
        <v>0</v>
      </c>
      <c s="32">
        <f>ROUND(ROUND(L2270,2)*ROUND(G2270,3),2)</f>
      </c>
      <c s="36" t="s">
        <v>8207</v>
      </c>
      <c>
        <f>(M2270*21)/100</f>
      </c>
      <c t="s">
        <v>27</v>
      </c>
    </row>
    <row r="2271" spans="1:5" ht="38.25">
      <c r="A2271" s="35" t="s">
        <v>54</v>
      </c>
      <c r="E2271" s="39" t="s">
        <v>8252</v>
      </c>
    </row>
    <row r="2272" spans="1:5" ht="12.75">
      <c r="A2272" s="35" t="s">
        <v>56</v>
      </c>
      <c r="E2272" s="40" t="s">
        <v>5</v>
      </c>
    </row>
    <row r="2273" spans="1:5" ht="12.75">
      <c r="A2273" t="s">
        <v>58</v>
      </c>
      <c r="E2273" s="39" t="s">
        <v>5</v>
      </c>
    </row>
    <row r="2274" spans="1:13" ht="12.75">
      <c r="A2274" t="s">
        <v>46</v>
      </c>
      <c r="C2274" s="31" t="s">
        <v>8259</v>
      </c>
      <c r="E2274" s="33" t="s">
        <v>8260</v>
      </c>
      <c r="J2274" s="32">
        <f>0</f>
      </c>
      <c s="32">
        <f>0</f>
      </c>
      <c s="32">
        <f>0+L2275</f>
      </c>
      <c s="32">
        <f>0+M2275</f>
      </c>
    </row>
    <row r="2275" spans="1:16" ht="12.75">
      <c r="A2275" t="s">
        <v>48</v>
      </c>
      <c s="34" t="s">
        <v>5267</v>
      </c>
      <c s="34" t="s">
        <v>9092</v>
      </c>
      <c s="35" t="s">
        <v>5</v>
      </c>
      <c s="6" t="s">
        <v>8280</v>
      </c>
      <c s="36" t="s">
        <v>52</v>
      </c>
      <c s="37">
        <v>2</v>
      </c>
      <c s="36">
        <v>0</v>
      </c>
      <c s="36">
        <f>ROUND(G2275*H2275,6)</f>
      </c>
      <c r="L2275" s="38">
        <v>0</v>
      </c>
      <c s="32">
        <f>ROUND(ROUND(L2275,2)*ROUND(G2275,3),2)</f>
      </c>
      <c s="36" t="s">
        <v>8207</v>
      </c>
      <c>
        <f>(M2275*21)/100</f>
      </c>
      <c t="s">
        <v>27</v>
      </c>
    </row>
    <row r="2276" spans="1:5" ht="38.25">
      <c r="A2276" s="35" t="s">
        <v>54</v>
      </c>
      <c r="E2276" s="39" t="s">
        <v>8273</v>
      </c>
    </row>
    <row r="2277" spans="1:5" ht="12.75">
      <c r="A2277" s="35" t="s">
        <v>56</v>
      </c>
      <c r="E2277" s="40" t="s">
        <v>5</v>
      </c>
    </row>
    <row r="2278" spans="1:5" ht="12.75">
      <c r="A2278" t="s">
        <v>58</v>
      </c>
      <c r="E2278" s="39" t="s">
        <v>5</v>
      </c>
    </row>
    <row r="2279" spans="1:13" ht="12.75">
      <c r="A2279" t="s">
        <v>46</v>
      </c>
      <c r="C2279" s="31" t="s">
        <v>8283</v>
      </c>
      <c r="E2279" s="33" t="s">
        <v>8284</v>
      </c>
      <c r="J2279" s="32">
        <f>0</f>
      </c>
      <c s="32">
        <f>0</f>
      </c>
      <c s="32">
        <f>0+L2280+L2284+L2288+L2292+L2296+L2300+L2304+L2308</f>
      </c>
      <c s="32">
        <f>0+M2280+M2284+M2288+M2292+M2296+M2300+M2304+M2308</f>
      </c>
    </row>
    <row r="2280" spans="1:16" ht="12.75">
      <c r="A2280" t="s">
        <v>48</v>
      </c>
      <c s="34" t="s">
        <v>5273</v>
      </c>
      <c s="34" t="s">
        <v>8298</v>
      </c>
      <c s="35" t="s">
        <v>8993</v>
      </c>
      <c s="6" t="s">
        <v>8299</v>
      </c>
      <c s="36" t="s">
        <v>163</v>
      </c>
      <c s="37">
        <v>5</v>
      </c>
      <c s="36">
        <v>0</v>
      </c>
      <c s="36">
        <f>ROUND(G2280*H2280,6)</f>
      </c>
      <c r="L2280" s="38">
        <v>0</v>
      </c>
      <c s="32">
        <f>ROUND(ROUND(L2280,2)*ROUND(G2280,3),2)</f>
      </c>
      <c s="36" t="s">
        <v>8204</v>
      </c>
      <c>
        <f>(M2280*21)/100</f>
      </c>
      <c t="s">
        <v>27</v>
      </c>
    </row>
    <row r="2281" spans="1:5" ht="12.75">
      <c r="A2281" s="35" t="s">
        <v>54</v>
      </c>
      <c r="E2281" s="39" t="s">
        <v>9093</v>
      </c>
    </row>
    <row r="2282" spans="1:5" ht="12.75">
      <c r="A2282" s="35" t="s">
        <v>56</v>
      </c>
      <c r="E2282" s="40" t="s">
        <v>5</v>
      </c>
    </row>
    <row r="2283" spans="1:5" ht="12.75">
      <c r="A2283" t="s">
        <v>58</v>
      </c>
      <c r="E2283" s="39" t="s">
        <v>5</v>
      </c>
    </row>
    <row r="2284" spans="1:16" ht="12.75">
      <c r="A2284" t="s">
        <v>48</v>
      </c>
      <c s="34" t="s">
        <v>5277</v>
      </c>
      <c s="34" t="s">
        <v>9094</v>
      </c>
      <c s="35" t="s">
        <v>5</v>
      </c>
      <c s="6" t="s">
        <v>8462</v>
      </c>
      <c s="36" t="s">
        <v>163</v>
      </c>
      <c s="37">
        <v>5</v>
      </c>
      <c s="36">
        <v>0</v>
      </c>
      <c s="36">
        <f>ROUND(G2284*H2284,6)</f>
      </c>
      <c r="L2284" s="38">
        <v>0</v>
      </c>
      <c s="32">
        <f>ROUND(ROUND(L2284,2)*ROUND(G2284,3),2)</f>
      </c>
      <c s="36" t="s">
        <v>8207</v>
      </c>
      <c>
        <f>(M2284*21)/100</f>
      </c>
      <c t="s">
        <v>27</v>
      </c>
    </row>
    <row r="2285" spans="1:5" ht="127.5">
      <c r="A2285" s="35" t="s">
        <v>54</v>
      </c>
      <c r="E2285" s="39" t="s">
        <v>8296</v>
      </c>
    </row>
    <row r="2286" spans="1:5" ht="25.5">
      <c r="A2286" s="35" t="s">
        <v>56</v>
      </c>
      <c r="E2286" s="40" t="s">
        <v>9095</v>
      </c>
    </row>
    <row r="2287" spans="1:5" ht="12.75">
      <c r="A2287" t="s">
        <v>58</v>
      </c>
      <c r="E2287" s="39" t="s">
        <v>5</v>
      </c>
    </row>
    <row r="2288" spans="1:16" ht="12.75">
      <c r="A2288" t="s">
        <v>48</v>
      </c>
      <c s="34" t="s">
        <v>5280</v>
      </c>
      <c s="34" t="s">
        <v>8307</v>
      </c>
      <c s="35" t="s">
        <v>8993</v>
      </c>
      <c s="6" t="s">
        <v>8308</v>
      </c>
      <c s="36" t="s">
        <v>163</v>
      </c>
      <c s="37">
        <v>118</v>
      </c>
      <c s="36">
        <v>0</v>
      </c>
      <c s="36">
        <f>ROUND(G2288*H2288,6)</f>
      </c>
      <c r="L2288" s="38">
        <v>0</v>
      </c>
      <c s="32">
        <f>ROUND(ROUND(L2288,2)*ROUND(G2288,3),2)</f>
      </c>
      <c s="36" t="s">
        <v>8204</v>
      </c>
      <c>
        <f>(M2288*21)/100</f>
      </c>
      <c t="s">
        <v>27</v>
      </c>
    </row>
    <row r="2289" spans="1:5" ht="25.5">
      <c r="A2289" s="35" t="s">
        <v>54</v>
      </c>
      <c r="E2289" s="39" t="s">
        <v>9096</v>
      </c>
    </row>
    <row r="2290" spans="1:5" ht="12.75">
      <c r="A2290" s="35" t="s">
        <v>56</v>
      </c>
      <c r="E2290" s="40" t="s">
        <v>5</v>
      </c>
    </row>
    <row r="2291" spans="1:5" ht="12.75">
      <c r="A2291" t="s">
        <v>58</v>
      </c>
      <c r="E2291" s="39" t="s">
        <v>5</v>
      </c>
    </row>
    <row r="2292" spans="1:16" ht="12.75">
      <c r="A2292" t="s">
        <v>48</v>
      </c>
      <c s="34" t="s">
        <v>5283</v>
      </c>
      <c s="34" t="s">
        <v>9097</v>
      </c>
      <c s="35" t="s">
        <v>5</v>
      </c>
      <c s="6" t="s">
        <v>9098</v>
      </c>
      <c s="36" t="s">
        <v>163</v>
      </c>
      <c s="37">
        <v>107</v>
      </c>
      <c s="36">
        <v>0</v>
      </c>
      <c s="36">
        <f>ROUND(G2292*H2292,6)</f>
      </c>
      <c r="L2292" s="38">
        <v>0</v>
      </c>
      <c s="32">
        <f>ROUND(ROUND(L2292,2)*ROUND(G2292,3),2)</f>
      </c>
      <c s="36" t="s">
        <v>8207</v>
      </c>
      <c>
        <f>(M2292*21)/100</f>
      </c>
      <c t="s">
        <v>27</v>
      </c>
    </row>
    <row r="2293" spans="1:5" ht="127.5">
      <c r="A2293" s="35" t="s">
        <v>54</v>
      </c>
      <c r="E2293" s="39" t="s">
        <v>8296</v>
      </c>
    </row>
    <row r="2294" spans="1:5" ht="25.5">
      <c r="A2294" s="35" t="s">
        <v>56</v>
      </c>
      <c r="E2294" s="40" t="s">
        <v>9099</v>
      </c>
    </row>
    <row r="2295" spans="1:5" ht="12.75">
      <c r="A2295" t="s">
        <v>58</v>
      </c>
      <c r="E2295" s="39" t="s">
        <v>5</v>
      </c>
    </row>
    <row r="2296" spans="1:16" ht="12.75">
      <c r="A2296" t="s">
        <v>48</v>
      </c>
      <c s="34" t="s">
        <v>5286</v>
      </c>
      <c s="34" t="s">
        <v>9100</v>
      </c>
      <c s="35" t="s">
        <v>5</v>
      </c>
      <c s="6" t="s">
        <v>9101</v>
      </c>
      <c s="36" t="s">
        <v>163</v>
      </c>
      <c s="37">
        <v>11</v>
      </c>
      <c s="36">
        <v>0</v>
      </c>
      <c s="36">
        <f>ROUND(G2296*H2296,6)</f>
      </c>
      <c r="L2296" s="38">
        <v>0</v>
      </c>
      <c s="32">
        <f>ROUND(ROUND(L2296,2)*ROUND(G2296,3),2)</f>
      </c>
      <c s="36" t="s">
        <v>8207</v>
      </c>
      <c>
        <f>(M2296*21)/100</f>
      </c>
      <c t="s">
        <v>27</v>
      </c>
    </row>
    <row r="2297" spans="1:5" ht="127.5">
      <c r="A2297" s="35" t="s">
        <v>54</v>
      </c>
      <c r="E2297" s="39" t="s">
        <v>8296</v>
      </c>
    </row>
    <row r="2298" spans="1:5" ht="25.5">
      <c r="A2298" s="35" t="s">
        <v>56</v>
      </c>
      <c r="E2298" s="40" t="s">
        <v>9102</v>
      </c>
    </row>
    <row r="2299" spans="1:5" ht="12.75">
      <c r="A2299" t="s">
        <v>58</v>
      </c>
      <c r="E2299" s="39" t="s">
        <v>5</v>
      </c>
    </row>
    <row r="2300" spans="1:16" ht="12.75">
      <c r="A2300" t="s">
        <v>48</v>
      </c>
      <c s="34" t="s">
        <v>5290</v>
      </c>
      <c s="34" t="s">
        <v>8325</v>
      </c>
      <c s="35" t="s">
        <v>8760</v>
      </c>
      <c s="6" t="s">
        <v>8326</v>
      </c>
      <c s="36" t="s">
        <v>163</v>
      </c>
      <c s="37">
        <v>6</v>
      </c>
      <c s="36">
        <v>0</v>
      </c>
      <c s="36">
        <f>ROUND(G2300*H2300,6)</f>
      </c>
      <c r="L2300" s="38">
        <v>0</v>
      </c>
      <c s="32">
        <f>ROUND(ROUND(L2300,2)*ROUND(G2300,3),2)</f>
      </c>
      <c s="36" t="s">
        <v>8204</v>
      </c>
      <c>
        <f>(M2300*21)/100</f>
      </c>
      <c t="s">
        <v>27</v>
      </c>
    </row>
    <row r="2301" spans="1:5" ht="25.5">
      <c r="A2301" s="35" t="s">
        <v>54</v>
      </c>
      <c r="E2301" s="39" t="s">
        <v>9103</v>
      </c>
    </row>
    <row r="2302" spans="1:5" ht="12.75">
      <c r="A2302" s="35" t="s">
        <v>56</v>
      </c>
      <c r="E2302" s="40" t="s">
        <v>5</v>
      </c>
    </row>
    <row r="2303" spans="1:5" ht="12.75">
      <c r="A2303" t="s">
        <v>58</v>
      </c>
      <c r="E2303" s="39" t="s">
        <v>5</v>
      </c>
    </row>
    <row r="2304" spans="1:16" ht="12.75">
      <c r="A2304" t="s">
        <v>48</v>
      </c>
      <c s="34" t="s">
        <v>1668</v>
      </c>
      <c s="34" t="s">
        <v>9104</v>
      </c>
      <c s="35" t="s">
        <v>5</v>
      </c>
      <c s="6" t="s">
        <v>8334</v>
      </c>
      <c s="36" t="s">
        <v>163</v>
      </c>
      <c s="37">
        <v>2</v>
      </c>
      <c s="36">
        <v>0</v>
      </c>
      <c s="36">
        <f>ROUND(G2304*H2304,6)</f>
      </c>
      <c r="L2304" s="38">
        <v>0</v>
      </c>
      <c s="32">
        <f>ROUND(ROUND(L2304,2)*ROUND(G2304,3),2)</f>
      </c>
      <c s="36" t="s">
        <v>8207</v>
      </c>
      <c>
        <f>(M2304*21)/100</f>
      </c>
      <c t="s">
        <v>27</v>
      </c>
    </row>
    <row r="2305" spans="1:5" ht="12.75">
      <c r="A2305" s="35" t="s">
        <v>54</v>
      </c>
      <c r="E2305" s="39" t="s">
        <v>8330</v>
      </c>
    </row>
    <row r="2306" spans="1:5" ht="12.75">
      <c r="A2306" s="35" t="s">
        <v>56</v>
      </c>
      <c r="E2306" s="40" t="s">
        <v>5</v>
      </c>
    </row>
    <row r="2307" spans="1:5" ht="12.75">
      <c r="A2307" t="s">
        <v>58</v>
      </c>
      <c r="E2307" s="39" t="s">
        <v>5</v>
      </c>
    </row>
    <row r="2308" spans="1:16" ht="12.75">
      <c r="A2308" t="s">
        <v>48</v>
      </c>
      <c s="34" t="s">
        <v>5295</v>
      </c>
      <c s="34" t="s">
        <v>9105</v>
      </c>
      <c s="35" t="s">
        <v>5</v>
      </c>
      <c s="6" t="s">
        <v>8329</v>
      </c>
      <c s="36" t="s">
        <v>163</v>
      </c>
      <c s="37">
        <v>4</v>
      </c>
      <c s="36">
        <v>0</v>
      </c>
      <c s="36">
        <f>ROUND(G2308*H2308,6)</f>
      </c>
      <c r="L2308" s="38">
        <v>0</v>
      </c>
      <c s="32">
        <f>ROUND(ROUND(L2308,2)*ROUND(G2308,3),2)</f>
      </c>
      <c s="36" t="s">
        <v>8207</v>
      </c>
      <c>
        <f>(M2308*21)/100</f>
      </c>
      <c t="s">
        <v>27</v>
      </c>
    </row>
    <row r="2309" spans="1:5" ht="12.75">
      <c r="A2309" s="35" t="s">
        <v>54</v>
      </c>
      <c r="E2309" s="39" t="s">
        <v>8330</v>
      </c>
    </row>
    <row r="2310" spans="1:5" ht="12.75">
      <c r="A2310" s="35" t="s">
        <v>56</v>
      </c>
      <c r="E2310" s="40" t="s">
        <v>5</v>
      </c>
    </row>
    <row r="2311" spans="1:5" ht="12.75">
      <c r="A2311" t="s">
        <v>58</v>
      </c>
      <c r="E2311" s="39" t="s">
        <v>5</v>
      </c>
    </row>
    <row r="2312" spans="1:13" ht="12.75">
      <c r="A2312" t="s">
        <v>46</v>
      </c>
      <c r="C2312" s="31" t="s">
        <v>8335</v>
      </c>
      <c r="E2312" s="33" t="s">
        <v>8336</v>
      </c>
      <c r="J2312" s="32">
        <f>0</f>
      </c>
      <c s="32">
        <f>0</f>
      </c>
      <c s="32">
        <f>0+L2313+L2317</f>
      </c>
      <c s="32">
        <f>0+M2313+M2317</f>
      </c>
    </row>
    <row r="2313" spans="1:16" ht="25.5">
      <c r="A2313" t="s">
        <v>48</v>
      </c>
      <c s="34" t="s">
        <v>5298</v>
      </c>
      <c s="34" t="s">
        <v>9106</v>
      </c>
      <c s="35" t="s">
        <v>5</v>
      </c>
      <c s="6" t="s">
        <v>8731</v>
      </c>
      <c s="36" t="s">
        <v>52</v>
      </c>
      <c s="37">
        <v>3</v>
      </c>
      <c s="36">
        <v>0</v>
      </c>
      <c s="36">
        <f>ROUND(G2313*H2313,6)</f>
      </c>
      <c r="L2313" s="38">
        <v>0</v>
      </c>
      <c s="32">
        <f>ROUND(ROUND(L2313,2)*ROUND(G2313,3),2)</f>
      </c>
      <c s="36" t="s">
        <v>8207</v>
      </c>
      <c>
        <f>(M2313*21)/100</f>
      </c>
      <c t="s">
        <v>27</v>
      </c>
    </row>
    <row r="2314" spans="1:5" ht="25.5">
      <c r="A2314" s="35" t="s">
        <v>54</v>
      </c>
      <c r="E2314" s="39" t="s">
        <v>8731</v>
      </c>
    </row>
    <row r="2315" spans="1:5" ht="12.75">
      <c r="A2315" s="35" t="s">
        <v>56</v>
      </c>
      <c r="E2315" s="40" t="s">
        <v>5</v>
      </c>
    </row>
    <row r="2316" spans="1:5" ht="12.75">
      <c r="A2316" t="s">
        <v>58</v>
      </c>
      <c r="E2316" s="39" t="s">
        <v>5</v>
      </c>
    </row>
    <row r="2317" spans="1:16" ht="25.5">
      <c r="A2317" t="s">
        <v>48</v>
      </c>
      <c s="34" t="s">
        <v>5302</v>
      </c>
      <c s="34" t="s">
        <v>9107</v>
      </c>
      <c s="35" t="s">
        <v>5</v>
      </c>
      <c s="6" t="s">
        <v>8922</v>
      </c>
      <c s="36" t="s">
        <v>52</v>
      </c>
      <c s="37">
        <v>3</v>
      </c>
      <c s="36">
        <v>0</v>
      </c>
      <c s="36">
        <f>ROUND(G2317*H2317,6)</f>
      </c>
      <c r="L2317" s="38">
        <v>0</v>
      </c>
      <c s="32">
        <f>ROUND(ROUND(L2317,2)*ROUND(G2317,3),2)</f>
      </c>
      <c s="36" t="s">
        <v>8207</v>
      </c>
      <c>
        <f>(M2317*21)/100</f>
      </c>
      <c t="s">
        <v>27</v>
      </c>
    </row>
    <row r="2318" spans="1:5" ht="25.5">
      <c r="A2318" s="35" t="s">
        <v>54</v>
      </c>
      <c r="E2318" s="39" t="s">
        <v>8922</v>
      </c>
    </row>
    <row r="2319" spans="1:5" ht="12.75">
      <c r="A2319" s="35" t="s">
        <v>56</v>
      </c>
      <c r="E2319" s="40" t="s">
        <v>5</v>
      </c>
    </row>
    <row r="2320" spans="1:5" ht="12.75">
      <c r="A2320" t="s">
        <v>58</v>
      </c>
      <c r="E2320" s="39" t="s">
        <v>5</v>
      </c>
    </row>
    <row r="2321" spans="1:13" ht="12.75">
      <c r="A2321" t="s">
        <v>46</v>
      </c>
      <c r="C2321" s="31" t="s">
        <v>8364</v>
      </c>
      <c r="E2321" s="33" t="s">
        <v>8365</v>
      </c>
      <c r="J2321" s="32">
        <f>0</f>
      </c>
      <c s="32">
        <f>0</f>
      </c>
      <c s="32">
        <f>0+L2322+L2326+L2330+L2334+L2338</f>
      </c>
      <c s="32">
        <f>0+M2322+M2326+M2330+M2334+M2338</f>
      </c>
    </row>
    <row r="2322" spans="1:16" ht="12.75">
      <c r="A2322" t="s">
        <v>48</v>
      </c>
      <c s="34" t="s">
        <v>5307</v>
      </c>
      <c s="34" t="s">
        <v>9108</v>
      </c>
      <c s="35" t="s">
        <v>5</v>
      </c>
      <c s="6" t="s">
        <v>8367</v>
      </c>
      <c s="36" t="s">
        <v>1401</v>
      </c>
      <c s="37">
        <v>50</v>
      </c>
      <c s="36">
        <v>0</v>
      </c>
      <c s="36">
        <f>ROUND(G2322*H2322,6)</f>
      </c>
      <c r="L2322" s="38">
        <v>0</v>
      </c>
      <c s="32">
        <f>ROUND(ROUND(L2322,2)*ROUND(G2322,3),2)</f>
      </c>
      <c s="36" t="s">
        <v>8207</v>
      </c>
      <c>
        <f>(M2322*21)/100</f>
      </c>
      <c t="s">
        <v>27</v>
      </c>
    </row>
    <row r="2323" spans="1:5" ht="12.75">
      <c r="A2323" s="35" t="s">
        <v>54</v>
      </c>
      <c r="E2323" s="39" t="s">
        <v>8367</v>
      </c>
    </row>
    <row r="2324" spans="1:5" ht="12.75">
      <c r="A2324" s="35" t="s">
        <v>56</v>
      </c>
      <c r="E2324" s="40" t="s">
        <v>5</v>
      </c>
    </row>
    <row r="2325" spans="1:5" ht="12.75">
      <c r="A2325" t="s">
        <v>58</v>
      </c>
      <c r="E2325" s="39" t="s">
        <v>5</v>
      </c>
    </row>
    <row r="2326" spans="1:16" ht="12.75">
      <c r="A2326" t="s">
        <v>48</v>
      </c>
      <c s="34" t="s">
        <v>9109</v>
      </c>
      <c s="34" t="s">
        <v>9110</v>
      </c>
      <c s="35" t="s">
        <v>5</v>
      </c>
      <c s="6" t="s">
        <v>8715</v>
      </c>
      <c s="36" t="s">
        <v>52</v>
      </c>
      <c s="37">
        <v>6</v>
      </c>
      <c s="36">
        <v>0</v>
      </c>
      <c s="36">
        <f>ROUND(G2326*H2326,6)</f>
      </c>
      <c r="L2326" s="38">
        <v>0</v>
      </c>
      <c s="32">
        <f>ROUND(ROUND(L2326,2)*ROUND(G2326,3),2)</f>
      </c>
      <c s="36" t="s">
        <v>8207</v>
      </c>
      <c>
        <f>(M2326*21)/100</f>
      </c>
      <c t="s">
        <v>27</v>
      </c>
    </row>
    <row r="2327" spans="1:5" ht="12.75">
      <c r="A2327" s="35" t="s">
        <v>54</v>
      </c>
      <c r="E2327" s="39" t="s">
        <v>8715</v>
      </c>
    </row>
    <row r="2328" spans="1:5" ht="12.75">
      <c r="A2328" s="35" t="s">
        <v>56</v>
      </c>
      <c r="E2328" s="40" t="s">
        <v>5</v>
      </c>
    </row>
    <row r="2329" spans="1:5" ht="12.75">
      <c r="A2329" t="s">
        <v>58</v>
      </c>
      <c r="E2329" s="39" t="s">
        <v>5</v>
      </c>
    </row>
    <row r="2330" spans="1:16" ht="12.75">
      <c r="A2330" t="s">
        <v>48</v>
      </c>
      <c s="34" t="s">
        <v>1673</v>
      </c>
      <c s="34" t="s">
        <v>9111</v>
      </c>
      <c s="35" t="s">
        <v>5</v>
      </c>
      <c s="6" t="s">
        <v>8669</v>
      </c>
      <c s="36" t="s">
        <v>52</v>
      </c>
      <c s="37">
        <v>4</v>
      </c>
      <c s="36">
        <v>0</v>
      </c>
      <c s="36">
        <f>ROUND(G2330*H2330,6)</f>
      </c>
      <c r="L2330" s="38">
        <v>0</v>
      </c>
      <c s="32">
        <f>ROUND(ROUND(L2330,2)*ROUND(G2330,3),2)</f>
      </c>
      <c s="36" t="s">
        <v>8207</v>
      </c>
      <c>
        <f>(M2330*21)/100</f>
      </c>
      <c t="s">
        <v>27</v>
      </c>
    </row>
    <row r="2331" spans="1:5" ht="12.75">
      <c r="A2331" s="35" t="s">
        <v>54</v>
      </c>
      <c r="E2331" s="39" t="s">
        <v>8669</v>
      </c>
    </row>
    <row r="2332" spans="1:5" ht="12.75">
      <c r="A2332" s="35" t="s">
        <v>56</v>
      </c>
      <c r="E2332" s="40" t="s">
        <v>5</v>
      </c>
    </row>
    <row r="2333" spans="1:5" ht="12.75">
      <c r="A2333" t="s">
        <v>58</v>
      </c>
      <c r="E2333" s="39" t="s">
        <v>5</v>
      </c>
    </row>
    <row r="2334" spans="1:16" ht="12.75">
      <c r="A2334" t="s">
        <v>48</v>
      </c>
      <c s="34" t="s">
        <v>1677</v>
      </c>
      <c s="34" t="s">
        <v>9112</v>
      </c>
      <c s="35" t="s">
        <v>5</v>
      </c>
      <c s="6" t="s">
        <v>8371</v>
      </c>
      <c s="36" t="s">
        <v>52</v>
      </c>
      <c s="37">
        <v>4</v>
      </c>
      <c s="36">
        <v>0</v>
      </c>
      <c s="36">
        <f>ROUND(G2334*H2334,6)</f>
      </c>
      <c r="L2334" s="38">
        <v>0</v>
      </c>
      <c s="32">
        <f>ROUND(ROUND(L2334,2)*ROUND(G2334,3),2)</f>
      </c>
      <c s="36" t="s">
        <v>8207</v>
      </c>
      <c>
        <f>(M2334*21)/100</f>
      </c>
      <c t="s">
        <v>27</v>
      </c>
    </row>
    <row r="2335" spans="1:5" ht="12.75">
      <c r="A2335" s="35" t="s">
        <v>54</v>
      </c>
      <c r="E2335" s="39" t="s">
        <v>8371</v>
      </c>
    </row>
    <row r="2336" spans="1:5" ht="12.75">
      <c r="A2336" s="35" t="s">
        <v>56</v>
      </c>
      <c r="E2336" s="40" t="s">
        <v>5</v>
      </c>
    </row>
    <row r="2337" spans="1:5" ht="12.75">
      <c r="A2337" t="s">
        <v>58</v>
      </c>
      <c r="E2337" s="39" t="s">
        <v>5</v>
      </c>
    </row>
    <row r="2338" spans="1:16" ht="25.5">
      <c r="A2338" t="s">
        <v>48</v>
      </c>
      <c s="34" t="s">
        <v>1681</v>
      </c>
      <c s="34" t="s">
        <v>9113</v>
      </c>
      <c s="35" t="s">
        <v>5</v>
      </c>
      <c s="6" t="s">
        <v>8373</v>
      </c>
      <c s="36" t="s">
        <v>52</v>
      </c>
      <c s="37">
        <v>6</v>
      </c>
      <c s="36">
        <v>0</v>
      </c>
      <c s="36">
        <f>ROUND(G2338*H2338,6)</f>
      </c>
      <c r="L2338" s="38">
        <v>0</v>
      </c>
      <c s="32">
        <f>ROUND(ROUND(L2338,2)*ROUND(G2338,3),2)</f>
      </c>
      <c s="36" t="s">
        <v>8207</v>
      </c>
      <c>
        <f>(M2338*21)/100</f>
      </c>
      <c t="s">
        <v>27</v>
      </c>
    </row>
    <row r="2339" spans="1:5" ht="25.5">
      <c r="A2339" s="35" t="s">
        <v>54</v>
      </c>
      <c r="E2339" s="39" t="s">
        <v>8373</v>
      </c>
    </row>
    <row r="2340" spans="1:5" ht="12.75">
      <c r="A2340" s="35" t="s">
        <v>56</v>
      </c>
      <c r="E2340" s="40" t="s">
        <v>5</v>
      </c>
    </row>
    <row r="2341" spans="1:5" ht="12.75">
      <c r="A2341" t="s">
        <v>58</v>
      </c>
      <c r="E2341" s="39" t="s">
        <v>5</v>
      </c>
    </row>
    <row r="2342" spans="1:13" ht="12.75">
      <c r="A2342" t="s">
        <v>46</v>
      </c>
      <c r="C2342" s="31" t="s">
        <v>8374</v>
      </c>
      <c r="E2342" s="33" t="s">
        <v>8375</v>
      </c>
      <c r="J2342" s="32">
        <f>0</f>
      </c>
      <c s="32">
        <f>0</f>
      </c>
      <c s="32">
        <f>0+L2343+L2347+L2351</f>
      </c>
      <c s="32">
        <f>0+M2343+M2347+M2351</f>
      </c>
    </row>
    <row r="2343" spans="1:16" ht="25.5">
      <c r="A2343" t="s">
        <v>48</v>
      </c>
      <c s="34" t="s">
        <v>1684</v>
      </c>
      <c s="34" t="s">
        <v>8376</v>
      </c>
      <c s="35" t="s">
        <v>9114</v>
      </c>
      <c s="6" t="s">
        <v>8377</v>
      </c>
      <c s="36" t="s">
        <v>1354</v>
      </c>
      <c s="37">
        <v>57</v>
      </c>
      <c s="36">
        <v>0</v>
      </c>
      <c s="36">
        <f>ROUND(G2343*H2343,6)</f>
      </c>
      <c r="L2343" s="38">
        <v>0</v>
      </c>
      <c s="32">
        <f>ROUND(ROUND(L2343,2)*ROUND(G2343,3),2)</f>
      </c>
      <c s="36" t="s">
        <v>8204</v>
      </c>
      <c>
        <f>(M2343*21)/100</f>
      </c>
      <c t="s">
        <v>27</v>
      </c>
    </row>
    <row r="2344" spans="1:5" ht="25.5">
      <c r="A2344" s="35" t="s">
        <v>54</v>
      </c>
      <c r="E2344" s="39" t="s">
        <v>9115</v>
      </c>
    </row>
    <row r="2345" spans="1:5" ht="12.75">
      <c r="A2345" s="35" t="s">
        <v>56</v>
      </c>
      <c r="E2345" s="40" t="s">
        <v>5</v>
      </c>
    </row>
    <row r="2346" spans="1:5" ht="12.75">
      <c r="A2346" t="s">
        <v>58</v>
      </c>
      <c r="E2346" s="39" t="s">
        <v>5</v>
      </c>
    </row>
    <row r="2347" spans="1:16" ht="12.75">
      <c r="A2347" t="s">
        <v>48</v>
      </c>
      <c s="34" t="s">
        <v>1689</v>
      </c>
      <c s="34" t="s">
        <v>9116</v>
      </c>
      <c s="35" t="s">
        <v>5</v>
      </c>
      <c s="6" t="s">
        <v>8517</v>
      </c>
      <c s="36" t="s">
        <v>1354</v>
      </c>
      <c s="37">
        <v>53</v>
      </c>
      <c s="36">
        <v>0</v>
      </c>
      <c s="36">
        <f>ROUND(G2347*H2347,6)</f>
      </c>
      <c r="L2347" s="38">
        <v>0</v>
      </c>
      <c s="32">
        <f>ROUND(ROUND(L2347,2)*ROUND(G2347,3),2)</f>
      </c>
      <c s="36" t="s">
        <v>8207</v>
      </c>
      <c>
        <f>(M2347*21)/100</f>
      </c>
      <c t="s">
        <v>27</v>
      </c>
    </row>
    <row r="2348" spans="1:5" ht="63.75">
      <c r="A2348" s="35" t="s">
        <v>54</v>
      </c>
      <c r="E2348" s="39" t="s">
        <v>8381</v>
      </c>
    </row>
    <row r="2349" spans="1:5" ht="12.75">
      <c r="A2349" s="35" t="s">
        <v>56</v>
      </c>
      <c r="E2349" s="40" t="s">
        <v>5</v>
      </c>
    </row>
    <row r="2350" spans="1:5" ht="12.75">
      <c r="A2350" t="s">
        <v>58</v>
      </c>
      <c r="E2350" s="39" t="s">
        <v>5</v>
      </c>
    </row>
    <row r="2351" spans="1:16" ht="12.75">
      <c r="A2351" t="s">
        <v>48</v>
      </c>
      <c s="34" t="s">
        <v>1691</v>
      </c>
      <c s="34" t="s">
        <v>9117</v>
      </c>
      <c s="35" t="s">
        <v>5</v>
      </c>
      <c s="6" t="s">
        <v>8676</v>
      </c>
      <c s="36" t="s">
        <v>1354</v>
      </c>
      <c s="37">
        <v>4</v>
      </c>
      <c s="36">
        <v>0</v>
      </c>
      <c s="36">
        <f>ROUND(G2351*H2351,6)</f>
      </c>
      <c r="L2351" s="38">
        <v>0</v>
      </c>
      <c s="32">
        <f>ROUND(ROUND(L2351,2)*ROUND(G2351,3),2)</f>
      </c>
      <c s="36" t="s">
        <v>8207</v>
      </c>
      <c>
        <f>(M2351*21)/100</f>
      </c>
      <c t="s">
        <v>27</v>
      </c>
    </row>
    <row r="2352" spans="1:5" ht="12.75">
      <c r="A2352" s="35" t="s">
        <v>54</v>
      </c>
      <c r="E2352" s="39" t="s">
        <v>8385</v>
      </c>
    </row>
    <row r="2353" spans="1:5" ht="12.75">
      <c r="A2353" s="35" t="s">
        <v>56</v>
      </c>
      <c r="E2353" s="40" t="s">
        <v>5</v>
      </c>
    </row>
    <row r="2354" spans="1:5" ht="12.75">
      <c r="A2354" t="s">
        <v>58</v>
      </c>
      <c r="E2354" s="39" t="s">
        <v>5</v>
      </c>
    </row>
    <row r="2355" spans="1:13" ht="12.75">
      <c r="A2355" t="s">
        <v>46</v>
      </c>
      <c r="C2355" s="31" t="s">
        <v>8386</v>
      </c>
      <c r="E2355" s="33" t="s">
        <v>8387</v>
      </c>
      <c r="J2355" s="32">
        <f>0</f>
      </c>
      <c s="32">
        <f>0</f>
      </c>
      <c s="32">
        <f>0+L2356+L2360+L2364+L2368+L2372</f>
      </c>
      <c s="32">
        <f>0+M2356+M2360+M2364+M2368+M2372</f>
      </c>
    </row>
    <row r="2356" spans="1:16" ht="12.75">
      <c r="A2356" t="s">
        <v>48</v>
      </c>
      <c s="34" t="s">
        <v>1695</v>
      </c>
      <c s="34" t="s">
        <v>9118</v>
      </c>
      <c s="35" t="s">
        <v>5</v>
      </c>
      <c s="6" t="s">
        <v>8389</v>
      </c>
      <c s="36" t="s">
        <v>201</v>
      </c>
      <c s="37">
        <v>1</v>
      </c>
      <c s="36">
        <v>0</v>
      </c>
      <c s="36">
        <f>ROUND(G2356*H2356,6)</f>
      </c>
      <c r="L2356" s="38">
        <v>0</v>
      </c>
      <c s="32">
        <f>ROUND(ROUND(L2356,2)*ROUND(G2356,3),2)</f>
      </c>
      <c s="36" t="s">
        <v>8207</v>
      </c>
      <c>
        <f>(M2356*21)/100</f>
      </c>
      <c t="s">
        <v>27</v>
      </c>
    </row>
    <row r="2357" spans="1:5" ht="12.75">
      <c r="A2357" s="35" t="s">
        <v>54</v>
      </c>
      <c r="E2357" s="39" t="s">
        <v>8389</v>
      </c>
    </row>
    <row r="2358" spans="1:5" ht="12.75">
      <c r="A2358" s="35" t="s">
        <v>56</v>
      </c>
      <c r="E2358" s="40" t="s">
        <v>5</v>
      </c>
    </row>
    <row r="2359" spans="1:5" ht="12.75">
      <c r="A2359" t="s">
        <v>58</v>
      </c>
      <c r="E2359" s="39" t="s">
        <v>5</v>
      </c>
    </row>
    <row r="2360" spans="1:16" ht="12.75">
      <c r="A2360" t="s">
        <v>48</v>
      </c>
      <c s="34" t="s">
        <v>1699</v>
      </c>
      <c s="34" t="s">
        <v>9119</v>
      </c>
      <c s="35" t="s">
        <v>5</v>
      </c>
      <c s="6" t="s">
        <v>8391</v>
      </c>
      <c s="36" t="s">
        <v>52</v>
      </c>
      <c s="37">
        <v>10</v>
      </c>
      <c s="36">
        <v>0</v>
      </c>
      <c s="36">
        <f>ROUND(G2360*H2360,6)</f>
      </c>
      <c r="L2360" s="38">
        <v>0</v>
      </c>
      <c s="32">
        <f>ROUND(ROUND(L2360,2)*ROUND(G2360,3),2)</f>
      </c>
      <c s="36" t="s">
        <v>8207</v>
      </c>
      <c>
        <f>(M2360*21)/100</f>
      </c>
      <c t="s">
        <v>27</v>
      </c>
    </row>
    <row r="2361" spans="1:5" ht="12.75">
      <c r="A2361" s="35" t="s">
        <v>54</v>
      </c>
      <c r="E2361" s="39" t="s">
        <v>8391</v>
      </c>
    </row>
    <row r="2362" spans="1:5" ht="12.75">
      <c r="A2362" s="35" t="s">
        <v>56</v>
      </c>
      <c r="E2362" s="40" t="s">
        <v>5</v>
      </c>
    </row>
    <row r="2363" spans="1:5" ht="12.75">
      <c r="A2363" t="s">
        <v>58</v>
      </c>
      <c r="E2363" s="39" t="s">
        <v>5</v>
      </c>
    </row>
    <row r="2364" spans="1:16" ht="12.75">
      <c r="A2364" t="s">
        <v>48</v>
      </c>
      <c s="34" t="s">
        <v>1704</v>
      </c>
      <c s="34" t="s">
        <v>9120</v>
      </c>
      <c s="35" t="s">
        <v>5</v>
      </c>
      <c s="6" t="s">
        <v>8393</v>
      </c>
      <c s="36" t="s">
        <v>201</v>
      </c>
      <c s="37">
        <v>1</v>
      </c>
      <c s="36">
        <v>0</v>
      </c>
      <c s="36">
        <f>ROUND(G2364*H2364,6)</f>
      </c>
      <c r="L2364" s="38">
        <v>0</v>
      </c>
      <c s="32">
        <f>ROUND(ROUND(L2364,2)*ROUND(G2364,3),2)</f>
      </c>
      <c s="36" t="s">
        <v>8207</v>
      </c>
      <c>
        <f>(M2364*21)/100</f>
      </c>
      <c t="s">
        <v>27</v>
      </c>
    </row>
    <row r="2365" spans="1:5" ht="12.75">
      <c r="A2365" s="35" t="s">
        <v>54</v>
      </c>
      <c r="E2365" s="39" t="s">
        <v>8393</v>
      </c>
    </row>
    <row r="2366" spans="1:5" ht="12.75">
      <c r="A2366" s="35" t="s">
        <v>56</v>
      </c>
      <c r="E2366" s="40" t="s">
        <v>5</v>
      </c>
    </row>
    <row r="2367" spans="1:5" ht="12.75">
      <c r="A2367" t="s">
        <v>58</v>
      </c>
      <c r="E2367" s="39" t="s">
        <v>5</v>
      </c>
    </row>
    <row r="2368" spans="1:16" ht="12.75">
      <c r="A2368" t="s">
        <v>48</v>
      </c>
      <c s="34" t="s">
        <v>1708</v>
      </c>
      <c s="34" t="s">
        <v>9121</v>
      </c>
      <c s="35" t="s">
        <v>5</v>
      </c>
      <c s="6" t="s">
        <v>8395</v>
      </c>
      <c s="36" t="s">
        <v>52</v>
      </c>
      <c s="37">
        <v>1</v>
      </c>
      <c s="36">
        <v>0</v>
      </c>
      <c s="36">
        <f>ROUND(G2368*H2368,6)</f>
      </c>
      <c r="L2368" s="38">
        <v>0</v>
      </c>
      <c s="32">
        <f>ROUND(ROUND(L2368,2)*ROUND(G2368,3),2)</f>
      </c>
      <c s="36" t="s">
        <v>8207</v>
      </c>
      <c>
        <f>(M2368*21)/100</f>
      </c>
      <c t="s">
        <v>27</v>
      </c>
    </row>
    <row r="2369" spans="1:5" ht="12.75">
      <c r="A2369" s="35" t="s">
        <v>54</v>
      </c>
      <c r="E2369" s="39" t="s">
        <v>8395</v>
      </c>
    </row>
    <row r="2370" spans="1:5" ht="12.75">
      <c r="A2370" s="35" t="s">
        <v>56</v>
      </c>
      <c r="E2370" s="40" t="s">
        <v>5</v>
      </c>
    </row>
    <row r="2371" spans="1:5" ht="12.75">
      <c r="A2371" t="s">
        <v>58</v>
      </c>
      <c r="E2371" s="39" t="s">
        <v>5</v>
      </c>
    </row>
    <row r="2372" spans="1:16" ht="12.75">
      <c r="A2372" t="s">
        <v>48</v>
      </c>
      <c s="34" t="s">
        <v>1711</v>
      </c>
      <c s="34" t="s">
        <v>9122</v>
      </c>
      <c s="35" t="s">
        <v>5</v>
      </c>
      <c s="6" t="s">
        <v>8397</v>
      </c>
      <c s="36" t="s">
        <v>52</v>
      </c>
      <c s="37">
        <v>1</v>
      </c>
      <c s="36">
        <v>0</v>
      </c>
      <c s="36">
        <f>ROUND(G2372*H2372,6)</f>
      </c>
      <c r="L2372" s="38">
        <v>0</v>
      </c>
      <c s="32">
        <f>ROUND(ROUND(L2372,2)*ROUND(G2372,3),2)</f>
      </c>
      <c s="36" t="s">
        <v>8207</v>
      </c>
      <c>
        <f>(M2372*21)/100</f>
      </c>
      <c t="s">
        <v>27</v>
      </c>
    </row>
    <row r="2373" spans="1:5" ht="12.75">
      <c r="A2373" s="35" t="s">
        <v>54</v>
      </c>
      <c r="E2373" s="39" t="s">
        <v>8397</v>
      </c>
    </row>
    <row r="2374" spans="1:5" ht="12.75">
      <c r="A2374" s="35" t="s">
        <v>56</v>
      </c>
      <c r="E2374" s="40" t="s">
        <v>5</v>
      </c>
    </row>
    <row r="2375" spans="1:5" ht="12.75">
      <c r="A2375" t="s">
        <v>58</v>
      </c>
      <c r="E2375" s="39" t="s">
        <v>5</v>
      </c>
    </row>
    <row r="2376" spans="1:13" ht="12.75">
      <c r="A2376" t="s">
        <v>46</v>
      </c>
      <c r="C2376" s="31" t="s">
        <v>8398</v>
      </c>
      <c r="E2376" s="33" t="s">
        <v>8399</v>
      </c>
      <c r="J2376" s="32">
        <f>0</f>
      </c>
      <c s="32">
        <f>0</f>
      </c>
      <c s="32">
        <f>0+L2377+L2381+L2385+L2389</f>
      </c>
      <c s="32">
        <f>0+M2377+M2381+M2385+M2389</f>
      </c>
    </row>
    <row r="2377" spans="1:16" ht="12.75">
      <c r="A2377" t="s">
        <v>48</v>
      </c>
      <c s="34" t="s">
        <v>1713</v>
      </c>
      <c s="34" t="s">
        <v>9123</v>
      </c>
      <c s="35" t="s">
        <v>5</v>
      </c>
      <c s="6" t="s">
        <v>8401</v>
      </c>
      <c s="36" t="s">
        <v>201</v>
      </c>
      <c s="37">
        <v>1</v>
      </c>
      <c s="36">
        <v>0</v>
      </c>
      <c s="36">
        <f>ROUND(G2377*H2377,6)</f>
      </c>
      <c r="L2377" s="38">
        <v>0</v>
      </c>
      <c s="32">
        <f>ROUND(ROUND(L2377,2)*ROUND(G2377,3),2)</f>
      </c>
      <c s="36" t="s">
        <v>8207</v>
      </c>
      <c>
        <f>(M2377*21)/100</f>
      </c>
      <c t="s">
        <v>27</v>
      </c>
    </row>
    <row r="2378" spans="1:5" ht="12.75">
      <c r="A2378" s="35" t="s">
        <v>54</v>
      </c>
      <c r="E2378" s="39" t="s">
        <v>8401</v>
      </c>
    </row>
    <row r="2379" spans="1:5" ht="12.75">
      <c r="A2379" s="35" t="s">
        <v>56</v>
      </c>
      <c r="E2379" s="40" t="s">
        <v>5</v>
      </c>
    </row>
    <row r="2380" spans="1:5" ht="12.75">
      <c r="A2380" t="s">
        <v>58</v>
      </c>
      <c r="E2380" s="39" t="s">
        <v>5</v>
      </c>
    </row>
    <row r="2381" spans="1:16" ht="12.75">
      <c r="A2381" t="s">
        <v>48</v>
      </c>
      <c s="34" t="s">
        <v>1716</v>
      </c>
      <c s="34" t="s">
        <v>9124</v>
      </c>
      <c s="35" t="s">
        <v>5</v>
      </c>
      <c s="6" t="s">
        <v>8403</v>
      </c>
      <c s="36" t="s">
        <v>201</v>
      </c>
      <c s="37">
        <v>1</v>
      </c>
      <c s="36">
        <v>0</v>
      </c>
      <c s="36">
        <f>ROUND(G2381*H2381,6)</f>
      </c>
      <c r="L2381" s="38">
        <v>0</v>
      </c>
      <c s="32">
        <f>ROUND(ROUND(L2381,2)*ROUND(G2381,3),2)</f>
      </c>
      <c s="36" t="s">
        <v>8207</v>
      </c>
      <c>
        <f>(M2381*21)/100</f>
      </c>
      <c t="s">
        <v>27</v>
      </c>
    </row>
    <row r="2382" spans="1:5" ht="12.75">
      <c r="A2382" s="35" t="s">
        <v>54</v>
      </c>
      <c r="E2382" s="39" t="s">
        <v>8403</v>
      </c>
    </row>
    <row r="2383" spans="1:5" ht="12.75">
      <c r="A2383" s="35" t="s">
        <v>56</v>
      </c>
      <c r="E2383" s="40" t="s">
        <v>5</v>
      </c>
    </row>
    <row r="2384" spans="1:5" ht="12.75">
      <c r="A2384" t="s">
        <v>58</v>
      </c>
      <c r="E2384" s="39" t="s">
        <v>5</v>
      </c>
    </row>
    <row r="2385" spans="1:16" ht="12.75">
      <c r="A2385" t="s">
        <v>48</v>
      </c>
      <c s="34" t="s">
        <v>1719</v>
      </c>
      <c s="34" t="s">
        <v>9125</v>
      </c>
      <c s="35" t="s">
        <v>5</v>
      </c>
      <c s="6" t="s">
        <v>8405</v>
      </c>
      <c s="36" t="s">
        <v>215</v>
      </c>
      <c s="37">
        <v>50</v>
      </c>
      <c s="36">
        <v>0</v>
      </c>
      <c s="36">
        <f>ROUND(G2385*H2385,6)</f>
      </c>
      <c r="L2385" s="38">
        <v>0</v>
      </c>
      <c s="32">
        <f>ROUND(ROUND(L2385,2)*ROUND(G2385,3),2)</f>
      </c>
      <c s="36" t="s">
        <v>8207</v>
      </c>
      <c>
        <f>(M2385*21)/100</f>
      </c>
      <c t="s">
        <v>27</v>
      </c>
    </row>
    <row r="2386" spans="1:5" ht="12.75">
      <c r="A2386" s="35" t="s">
        <v>54</v>
      </c>
      <c r="E2386" s="39" t="s">
        <v>8405</v>
      </c>
    </row>
    <row r="2387" spans="1:5" ht="12.75">
      <c r="A2387" s="35" t="s">
        <v>56</v>
      </c>
      <c r="E2387" s="40" t="s">
        <v>5</v>
      </c>
    </row>
    <row r="2388" spans="1:5" ht="12.75">
      <c r="A2388" t="s">
        <v>58</v>
      </c>
      <c r="E2388" s="39" t="s">
        <v>5</v>
      </c>
    </row>
    <row r="2389" spans="1:16" ht="12.75">
      <c r="A2389" t="s">
        <v>48</v>
      </c>
      <c s="34" t="s">
        <v>1722</v>
      </c>
      <c s="34" t="s">
        <v>9126</v>
      </c>
      <c s="35" t="s">
        <v>5</v>
      </c>
      <c s="6" t="s">
        <v>8407</v>
      </c>
      <c s="36" t="s">
        <v>52</v>
      </c>
      <c s="37">
        <v>1</v>
      </c>
      <c s="36">
        <v>0</v>
      </c>
      <c s="36">
        <f>ROUND(G2389*H2389,6)</f>
      </c>
      <c r="L2389" s="38">
        <v>0</v>
      </c>
      <c s="32">
        <f>ROUND(ROUND(L2389,2)*ROUND(G2389,3),2)</f>
      </c>
      <c s="36" t="s">
        <v>8207</v>
      </c>
      <c>
        <f>(M2389*21)/100</f>
      </c>
      <c t="s">
        <v>27</v>
      </c>
    </row>
    <row r="2390" spans="1:5" ht="12.75">
      <c r="A2390" s="35" t="s">
        <v>54</v>
      </c>
      <c r="E2390" s="39" t="s">
        <v>8549</v>
      </c>
    </row>
    <row r="2391" spans="1:5" ht="12.75">
      <c r="A2391" s="35" t="s">
        <v>56</v>
      </c>
      <c r="E2391" s="40" t="s">
        <v>5</v>
      </c>
    </row>
    <row r="2392" spans="1:5" ht="12.75">
      <c r="A2392" t="s">
        <v>58</v>
      </c>
      <c r="E2392" s="39" t="s">
        <v>5</v>
      </c>
    </row>
    <row r="2393" spans="1:13" ht="12.75">
      <c r="A2393" t="s">
        <v>8197</v>
      </c>
      <c r="C2393" s="31" t="s">
        <v>9127</v>
      </c>
      <c r="E2393" s="33" t="s">
        <v>9128</v>
      </c>
      <c r="J2393" s="32">
        <f>0+J2394+J2411+J2420+J2429+J2442</f>
      </c>
      <c s="32">
        <f>0+K2394+K2411+K2420+K2429+K2442</f>
      </c>
      <c s="32">
        <f>0+L2394+L2411+L2420+L2429+L2442</f>
      </c>
      <c s="32">
        <f>0+M2394+M2411+M2420+M2429+M2442</f>
      </c>
    </row>
    <row r="2394" spans="1:13" ht="12.75">
      <c r="A2394" t="s">
        <v>46</v>
      </c>
      <c r="C2394" s="31" t="s">
        <v>8200</v>
      </c>
      <c r="E2394" s="33" t="s">
        <v>8201</v>
      </c>
      <c r="J2394" s="32">
        <f>0</f>
      </c>
      <c s="32">
        <f>0</f>
      </c>
      <c s="32">
        <f>0+L2395+L2399+L2403+L2407</f>
      </c>
      <c s="32">
        <f>0+M2395+M2399+M2403+M2407</f>
      </c>
    </row>
    <row r="2395" spans="1:16" ht="25.5">
      <c r="A2395" t="s">
        <v>48</v>
      </c>
      <c s="34" t="s">
        <v>1725</v>
      </c>
      <c s="34" t="s">
        <v>9129</v>
      </c>
      <c s="35" t="s">
        <v>5</v>
      </c>
      <c s="6" t="s">
        <v>9130</v>
      </c>
      <c s="36" t="s">
        <v>52</v>
      </c>
      <c s="37">
        <v>1</v>
      </c>
      <c s="36">
        <v>0</v>
      </c>
      <c s="36">
        <f>ROUND(G2395*H2395,6)</f>
      </c>
      <c r="L2395" s="38">
        <v>0</v>
      </c>
      <c s="32">
        <f>ROUND(ROUND(L2395,2)*ROUND(G2395,3),2)</f>
      </c>
      <c s="36" t="s">
        <v>8207</v>
      </c>
      <c>
        <f>(M2395*21)/100</f>
      </c>
      <c t="s">
        <v>27</v>
      </c>
    </row>
    <row r="2396" spans="1:5" ht="12.75">
      <c r="A2396" s="35" t="s">
        <v>54</v>
      </c>
      <c r="E2396" s="39" t="s">
        <v>9131</v>
      </c>
    </row>
    <row r="2397" spans="1:5" ht="12.75">
      <c r="A2397" s="35" t="s">
        <v>56</v>
      </c>
      <c r="E2397" s="40" t="s">
        <v>5</v>
      </c>
    </row>
    <row r="2398" spans="1:5" ht="12.75">
      <c r="A2398" t="s">
        <v>58</v>
      </c>
      <c r="E2398" s="39" t="s">
        <v>5</v>
      </c>
    </row>
    <row r="2399" spans="1:16" ht="12.75">
      <c r="A2399" t="s">
        <v>48</v>
      </c>
      <c s="34" t="s">
        <v>1728</v>
      </c>
      <c s="34" t="s">
        <v>9132</v>
      </c>
      <c s="35" t="s">
        <v>5</v>
      </c>
      <c s="6" t="s">
        <v>8558</v>
      </c>
      <c s="36" t="s">
        <v>52</v>
      </c>
      <c s="37">
        <v>1</v>
      </c>
      <c s="36">
        <v>0</v>
      </c>
      <c s="36">
        <f>ROUND(G2399*H2399,6)</f>
      </c>
      <c r="L2399" s="38">
        <v>0</v>
      </c>
      <c s="32">
        <f>ROUND(ROUND(L2399,2)*ROUND(G2399,3),2)</f>
      </c>
      <c s="36" t="s">
        <v>8207</v>
      </c>
      <c>
        <f>(M2399*21)/100</f>
      </c>
      <c t="s">
        <v>27</v>
      </c>
    </row>
    <row r="2400" spans="1:5" ht="12.75">
      <c r="A2400" s="35" t="s">
        <v>54</v>
      </c>
      <c r="E2400" s="39" t="s">
        <v>8558</v>
      </c>
    </row>
    <row r="2401" spans="1:5" ht="12.75">
      <c r="A2401" s="35" t="s">
        <v>56</v>
      </c>
      <c r="E2401" s="40" t="s">
        <v>5</v>
      </c>
    </row>
    <row r="2402" spans="1:5" ht="12.75">
      <c r="A2402" t="s">
        <v>58</v>
      </c>
      <c r="E2402" s="39" t="s">
        <v>5</v>
      </c>
    </row>
    <row r="2403" spans="1:16" ht="12.75">
      <c r="A2403" t="s">
        <v>48</v>
      </c>
      <c s="34" t="s">
        <v>1731</v>
      </c>
      <c s="34" t="s">
        <v>9133</v>
      </c>
      <c s="35" t="s">
        <v>5</v>
      </c>
      <c s="6" t="s">
        <v>8212</v>
      </c>
      <c s="36" t="s">
        <v>52</v>
      </c>
      <c s="37">
        <v>1</v>
      </c>
      <c s="36">
        <v>0</v>
      </c>
      <c s="36">
        <f>ROUND(G2403*H2403,6)</f>
      </c>
      <c r="L2403" s="38">
        <v>0</v>
      </c>
      <c s="32">
        <f>ROUND(ROUND(L2403,2)*ROUND(G2403,3),2)</f>
      </c>
      <c s="36" t="s">
        <v>8207</v>
      </c>
      <c>
        <f>(M2403*21)/100</f>
      </c>
      <c t="s">
        <v>27</v>
      </c>
    </row>
    <row r="2404" spans="1:5" ht="12.75">
      <c r="A2404" s="35" t="s">
        <v>54</v>
      </c>
      <c r="E2404" s="39" t="s">
        <v>8212</v>
      </c>
    </row>
    <row r="2405" spans="1:5" ht="12.75">
      <c r="A2405" s="35" t="s">
        <v>56</v>
      </c>
      <c r="E2405" s="40" t="s">
        <v>5</v>
      </c>
    </row>
    <row r="2406" spans="1:5" ht="12.75">
      <c r="A2406" t="s">
        <v>58</v>
      </c>
      <c r="E2406" s="39" t="s">
        <v>5</v>
      </c>
    </row>
    <row r="2407" spans="1:16" ht="12.75">
      <c r="A2407" t="s">
        <v>48</v>
      </c>
      <c s="34" t="s">
        <v>9134</v>
      </c>
      <c s="34" t="s">
        <v>9135</v>
      </c>
      <c s="35" t="s">
        <v>7113</v>
      </c>
      <c s="6" t="s">
        <v>9136</v>
      </c>
      <c s="36" t="s">
        <v>52</v>
      </c>
      <c s="37">
        <v>1</v>
      </c>
      <c s="36">
        <v>0</v>
      </c>
      <c s="36">
        <f>ROUND(G2407*H2407,6)</f>
      </c>
      <c r="L2407" s="38">
        <v>0</v>
      </c>
      <c s="32">
        <f>ROUND(ROUND(L2407,2)*ROUND(G2407,3),2)</f>
      </c>
      <c s="36" t="s">
        <v>8204</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8283</v>
      </c>
      <c r="E2411" s="33" t="s">
        <v>8284</v>
      </c>
      <c r="J2411" s="32">
        <f>0</f>
      </c>
      <c s="32">
        <f>0</f>
      </c>
      <c s="32">
        <f>0+L2412+L2416</f>
      </c>
      <c s="32">
        <f>0+M2412+M2416</f>
      </c>
    </row>
    <row r="2412" spans="1:16" ht="12.75">
      <c r="A2412" t="s">
        <v>48</v>
      </c>
      <c s="34" t="s">
        <v>1734</v>
      </c>
      <c s="34" t="s">
        <v>8307</v>
      </c>
      <c s="35" t="s">
        <v>9065</v>
      </c>
      <c s="6" t="s">
        <v>8308</v>
      </c>
      <c s="36" t="s">
        <v>163</v>
      </c>
      <c s="37">
        <v>1</v>
      </c>
      <c s="36">
        <v>0</v>
      </c>
      <c s="36">
        <f>ROUND(G2412*H2412,6)</f>
      </c>
      <c r="L2412" s="38">
        <v>0</v>
      </c>
      <c s="32">
        <f>ROUND(ROUND(L2412,2)*ROUND(G2412,3),2)</f>
      </c>
      <c s="36" t="s">
        <v>8204</v>
      </c>
      <c>
        <f>(M2412*21)/100</f>
      </c>
      <c t="s">
        <v>27</v>
      </c>
    </row>
    <row r="2413" spans="1:5" ht="12.75">
      <c r="A2413" s="35" t="s">
        <v>54</v>
      </c>
      <c r="E2413" s="39" t="s">
        <v>9137</v>
      </c>
    </row>
    <row r="2414" spans="1:5" ht="12.75">
      <c r="A2414" s="35" t="s">
        <v>56</v>
      </c>
      <c r="E2414" s="40" t="s">
        <v>5</v>
      </c>
    </row>
    <row r="2415" spans="1:5" ht="12.75">
      <c r="A2415" t="s">
        <v>58</v>
      </c>
      <c r="E2415" s="39" t="s">
        <v>5</v>
      </c>
    </row>
    <row r="2416" spans="1:16" ht="12.75">
      <c r="A2416" t="s">
        <v>48</v>
      </c>
      <c s="34" t="s">
        <v>1737</v>
      </c>
      <c s="34" t="s">
        <v>9138</v>
      </c>
      <c s="35" t="s">
        <v>5</v>
      </c>
      <c s="6" t="s">
        <v>9139</v>
      </c>
      <c s="36" t="s">
        <v>163</v>
      </c>
      <c s="37">
        <v>1</v>
      </c>
      <c s="36">
        <v>0</v>
      </c>
      <c s="36">
        <f>ROUND(G2416*H2416,6)</f>
      </c>
      <c r="L2416" s="38">
        <v>0</v>
      </c>
      <c s="32">
        <f>ROUND(ROUND(L2416,2)*ROUND(G2416,3),2)</f>
      </c>
      <c s="36" t="s">
        <v>8207</v>
      </c>
      <c>
        <f>(M2416*21)/100</f>
      </c>
      <c t="s">
        <v>27</v>
      </c>
    </row>
    <row r="2417" spans="1:5" ht="127.5">
      <c r="A2417" s="35" t="s">
        <v>54</v>
      </c>
      <c r="E2417" s="39" t="s">
        <v>8296</v>
      </c>
    </row>
    <row r="2418" spans="1:5" ht="25.5">
      <c r="A2418" s="35" t="s">
        <v>56</v>
      </c>
      <c r="E2418" s="40" t="s">
        <v>8645</v>
      </c>
    </row>
    <row r="2419" spans="1:5" ht="12.75">
      <c r="A2419" t="s">
        <v>58</v>
      </c>
      <c r="E2419" s="39" t="s">
        <v>5</v>
      </c>
    </row>
    <row r="2420" spans="1:13" ht="12.75">
      <c r="A2420" t="s">
        <v>46</v>
      </c>
      <c r="C2420" s="31" t="s">
        <v>8335</v>
      </c>
      <c r="E2420" s="33" t="s">
        <v>8336</v>
      </c>
      <c r="J2420" s="32">
        <f>0</f>
      </c>
      <c s="32">
        <f>0</f>
      </c>
      <c s="32">
        <f>0+L2421+L2425</f>
      </c>
      <c s="32">
        <f>0+M2421+M2425</f>
      </c>
    </row>
    <row r="2421" spans="1:16" ht="12.75">
      <c r="A2421" t="s">
        <v>48</v>
      </c>
      <c s="34" t="s">
        <v>1740</v>
      </c>
      <c s="34" t="s">
        <v>9140</v>
      </c>
      <c s="35" t="s">
        <v>5</v>
      </c>
      <c s="6" t="s">
        <v>9141</v>
      </c>
      <c s="36" t="s">
        <v>52</v>
      </c>
      <c s="37">
        <v>2</v>
      </c>
      <c s="36">
        <v>0</v>
      </c>
      <c s="36">
        <f>ROUND(G2421*H2421,6)</f>
      </c>
      <c r="L2421" s="38">
        <v>0</v>
      </c>
      <c s="32">
        <f>ROUND(ROUND(L2421,2)*ROUND(G2421,3),2)</f>
      </c>
      <c s="36" t="s">
        <v>8207</v>
      </c>
      <c>
        <f>(M2421*21)/100</f>
      </c>
      <c t="s">
        <v>27</v>
      </c>
    </row>
    <row r="2422" spans="1:5" ht="12.75">
      <c r="A2422" s="35" t="s">
        <v>54</v>
      </c>
      <c r="E2422" s="39" t="s">
        <v>9141</v>
      </c>
    </row>
    <row r="2423" spans="1:5" ht="12.75">
      <c r="A2423" s="35" t="s">
        <v>56</v>
      </c>
      <c r="E2423" s="40" t="s">
        <v>5</v>
      </c>
    </row>
    <row r="2424" spans="1:5" ht="12.75">
      <c r="A2424" t="s">
        <v>58</v>
      </c>
      <c r="E2424" s="39" t="s">
        <v>5</v>
      </c>
    </row>
    <row r="2425" spans="1:16" ht="12.75">
      <c r="A2425" t="s">
        <v>48</v>
      </c>
      <c s="34" t="s">
        <v>1743</v>
      </c>
      <c s="34" t="s">
        <v>9142</v>
      </c>
      <c s="35" t="s">
        <v>5</v>
      </c>
      <c s="6" t="s">
        <v>9143</v>
      </c>
      <c s="36" t="s">
        <v>52</v>
      </c>
      <c s="37">
        <v>1</v>
      </c>
      <c s="36">
        <v>0</v>
      </c>
      <c s="36">
        <f>ROUND(G2425*H2425,6)</f>
      </c>
      <c r="L2425" s="38">
        <v>0</v>
      </c>
      <c s="32">
        <f>ROUND(ROUND(L2425,2)*ROUND(G2425,3),2)</f>
      </c>
      <c s="36" t="s">
        <v>8207</v>
      </c>
      <c>
        <f>(M2425*21)/100</f>
      </c>
      <c t="s">
        <v>27</v>
      </c>
    </row>
    <row r="2426" spans="1:5" ht="12.75">
      <c r="A2426" s="35" t="s">
        <v>54</v>
      </c>
      <c r="E2426" s="39" t="s">
        <v>9143</v>
      </c>
    </row>
    <row r="2427" spans="1:5" ht="12.75">
      <c r="A2427" s="35" t="s">
        <v>56</v>
      </c>
      <c r="E2427" s="40" t="s">
        <v>5</v>
      </c>
    </row>
    <row r="2428" spans="1:5" ht="12.75">
      <c r="A2428" t="s">
        <v>58</v>
      </c>
      <c r="E2428" s="39" t="s">
        <v>5</v>
      </c>
    </row>
    <row r="2429" spans="1:13" ht="12.75">
      <c r="A2429" t="s">
        <v>46</v>
      </c>
      <c r="C2429" s="31" t="s">
        <v>8364</v>
      </c>
      <c r="E2429" s="33" t="s">
        <v>8365</v>
      </c>
      <c r="J2429" s="32">
        <f>0</f>
      </c>
      <c s="32">
        <f>0</f>
      </c>
      <c s="32">
        <f>0+L2430+L2434+L2438</f>
      </c>
      <c s="32">
        <f>0+M2430+M2434+M2438</f>
      </c>
    </row>
    <row r="2430" spans="1:16" ht="12.75">
      <c r="A2430" t="s">
        <v>48</v>
      </c>
      <c s="34" t="s">
        <v>1746</v>
      </c>
      <c s="34" t="s">
        <v>9144</v>
      </c>
      <c s="35" t="s">
        <v>5</v>
      </c>
      <c s="6" t="s">
        <v>8367</v>
      </c>
      <c s="36" t="s">
        <v>1401</v>
      </c>
      <c s="37">
        <v>1</v>
      </c>
      <c s="36">
        <v>0</v>
      </c>
      <c s="36">
        <f>ROUND(G2430*H2430,6)</f>
      </c>
      <c r="L2430" s="38">
        <v>0</v>
      </c>
      <c s="32">
        <f>ROUND(ROUND(L2430,2)*ROUND(G2430,3),2)</f>
      </c>
      <c s="36" t="s">
        <v>8207</v>
      </c>
      <c>
        <f>(M2430*21)/100</f>
      </c>
      <c t="s">
        <v>27</v>
      </c>
    </row>
    <row r="2431" spans="1:5" ht="12.75">
      <c r="A2431" s="35" t="s">
        <v>54</v>
      </c>
      <c r="E2431" s="39" t="s">
        <v>8367</v>
      </c>
    </row>
    <row r="2432" spans="1:5" ht="12.75">
      <c r="A2432" s="35" t="s">
        <v>56</v>
      </c>
      <c r="E2432" s="40" t="s">
        <v>5</v>
      </c>
    </row>
    <row r="2433" spans="1:5" ht="12.75">
      <c r="A2433" t="s">
        <v>58</v>
      </c>
      <c r="E2433" s="39" t="s">
        <v>5</v>
      </c>
    </row>
    <row r="2434" spans="1:16" ht="12.75">
      <c r="A2434" t="s">
        <v>48</v>
      </c>
      <c s="34" t="s">
        <v>1749</v>
      </c>
      <c s="34" t="s">
        <v>9145</v>
      </c>
      <c s="35" t="s">
        <v>5</v>
      </c>
      <c s="6" t="s">
        <v>8715</v>
      </c>
      <c s="36" t="s">
        <v>52</v>
      </c>
      <c s="37">
        <v>1</v>
      </c>
      <c s="36">
        <v>0</v>
      </c>
      <c s="36">
        <f>ROUND(G2434*H2434,6)</f>
      </c>
      <c r="L2434" s="38">
        <v>0</v>
      </c>
      <c s="32">
        <f>ROUND(ROUND(L2434,2)*ROUND(G2434,3),2)</f>
      </c>
      <c s="36" t="s">
        <v>8207</v>
      </c>
      <c>
        <f>(M2434*21)/100</f>
      </c>
      <c t="s">
        <v>27</v>
      </c>
    </row>
    <row r="2435" spans="1:5" ht="12.75">
      <c r="A2435" s="35" t="s">
        <v>54</v>
      </c>
      <c r="E2435" s="39" t="s">
        <v>8715</v>
      </c>
    </row>
    <row r="2436" spans="1:5" ht="12.75">
      <c r="A2436" s="35" t="s">
        <v>56</v>
      </c>
      <c r="E2436" s="40" t="s">
        <v>5</v>
      </c>
    </row>
    <row r="2437" spans="1:5" ht="12.75">
      <c r="A2437" t="s">
        <v>58</v>
      </c>
      <c r="E2437" s="39" t="s">
        <v>5</v>
      </c>
    </row>
    <row r="2438" spans="1:16" ht="12.75">
      <c r="A2438" t="s">
        <v>48</v>
      </c>
      <c s="34" t="s">
        <v>1752</v>
      </c>
      <c s="34" t="s">
        <v>9146</v>
      </c>
      <c s="35" t="s">
        <v>5</v>
      </c>
      <c s="6" t="s">
        <v>8371</v>
      </c>
      <c s="36" t="s">
        <v>52</v>
      </c>
      <c s="37">
        <v>1</v>
      </c>
      <c s="36">
        <v>0</v>
      </c>
      <c s="36">
        <f>ROUND(G2438*H2438,6)</f>
      </c>
      <c r="L2438" s="38">
        <v>0</v>
      </c>
      <c s="32">
        <f>ROUND(ROUND(L2438,2)*ROUND(G2438,3),2)</f>
      </c>
      <c s="36" t="s">
        <v>8207</v>
      </c>
      <c>
        <f>(M2438*21)/100</f>
      </c>
      <c t="s">
        <v>27</v>
      </c>
    </row>
    <row r="2439" spans="1:5" ht="12.75">
      <c r="A2439" s="35" t="s">
        <v>54</v>
      </c>
      <c r="E2439" s="39" t="s">
        <v>8371</v>
      </c>
    </row>
    <row r="2440" spans="1:5" ht="12.75">
      <c r="A2440" s="35" t="s">
        <v>56</v>
      </c>
      <c r="E2440" s="40" t="s">
        <v>5</v>
      </c>
    </row>
    <row r="2441" spans="1:5" ht="12.75">
      <c r="A2441" t="s">
        <v>58</v>
      </c>
      <c r="E2441" s="39" t="s">
        <v>5</v>
      </c>
    </row>
    <row r="2442" spans="1:13" ht="12.75">
      <c r="A2442" t="s">
        <v>46</v>
      </c>
      <c r="C2442" s="31" t="s">
        <v>8386</v>
      </c>
      <c r="E2442" s="33" t="s">
        <v>8387</v>
      </c>
      <c r="J2442" s="32">
        <f>0</f>
      </c>
      <c s="32">
        <f>0</f>
      </c>
      <c s="32">
        <f>0+L2443+L2447+L2451</f>
      </c>
      <c s="32">
        <f>0+M2443+M2447+M2451</f>
      </c>
    </row>
    <row r="2443" spans="1:16" ht="12.75">
      <c r="A2443" t="s">
        <v>48</v>
      </c>
      <c s="34" t="s">
        <v>1755</v>
      </c>
      <c s="34" t="s">
        <v>9147</v>
      </c>
      <c s="35" t="s">
        <v>5</v>
      </c>
      <c s="6" t="s">
        <v>8389</v>
      </c>
      <c s="36" t="s">
        <v>201</v>
      </c>
      <c s="37">
        <v>1</v>
      </c>
      <c s="36">
        <v>0</v>
      </c>
      <c s="36">
        <f>ROUND(G2443*H2443,6)</f>
      </c>
      <c r="L2443" s="38">
        <v>0</v>
      </c>
      <c s="32">
        <f>ROUND(ROUND(L2443,2)*ROUND(G2443,3),2)</f>
      </c>
      <c s="36" t="s">
        <v>8207</v>
      </c>
      <c>
        <f>(M2443*21)/100</f>
      </c>
      <c t="s">
        <v>27</v>
      </c>
    </row>
    <row r="2444" spans="1:5" ht="12.75">
      <c r="A2444" s="35" t="s">
        <v>54</v>
      </c>
      <c r="E2444" s="39" t="s">
        <v>8389</v>
      </c>
    </row>
    <row r="2445" spans="1:5" ht="12.75">
      <c r="A2445" s="35" t="s">
        <v>56</v>
      </c>
      <c r="E2445" s="40" t="s">
        <v>5</v>
      </c>
    </row>
    <row r="2446" spans="1:5" ht="12.75">
      <c r="A2446" t="s">
        <v>58</v>
      </c>
      <c r="E2446" s="39" t="s">
        <v>5</v>
      </c>
    </row>
    <row r="2447" spans="1:16" ht="12.75">
      <c r="A2447" t="s">
        <v>48</v>
      </c>
      <c s="34" t="s">
        <v>1757</v>
      </c>
      <c s="34" t="s">
        <v>9148</v>
      </c>
      <c s="35" t="s">
        <v>5</v>
      </c>
      <c s="6" t="s">
        <v>8391</v>
      </c>
      <c s="36" t="s">
        <v>52</v>
      </c>
      <c s="37">
        <v>1</v>
      </c>
      <c s="36">
        <v>0</v>
      </c>
      <c s="36">
        <f>ROUND(G2447*H2447,6)</f>
      </c>
      <c r="L2447" s="38">
        <v>0</v>
      </c>
      <c s="32">
        <f>ROUND(ROUND(L2447,2)*ROUND(G2447,3),2)</f>
      </c>
      <c s="36" t="s">
        <v>8207</v>
      </c>
      <c>
        <f>(M2447*21)/100</f>
      </c>
      <c t="s">
        <v>27</v>
      </c>
    </row>
    <row r="2448" spans="1:5" ht="12.75">
      <c r="A2448" s="35" t="s">
        <v>54</v>
      </c>
      <c r="E2448" s="39" t="s">
        <v>8391</v>
      </c>
    </row>
    <row r="2449" spans="1:5" ht="12.75">
      <c r="A2449" s="35" t="s">
        <v>56</v>
      </c>
      <c r="E2449" s="40" t="s">
        <v>5</v>
      </c>
    </row>
    <row r="2450" spans="1:5" ht="12.75">
      <c r="A2450" t="s">
        <v>58</v>
      </c>
      <c r="E2450" s="39" t="s">
        <v>5</v>
      </c>
    </row>
    <row r="2451" spans="1:16" ht="12.75">
      <c r="A2451" t="s">
        <v>48</v>
      </c>
      <c s="34" t="s">
        <v>1760</v>
      </c>
      <c s="34" t="s">
        <v>9149</v>
      </c>
      <c s="35" t="s">
        <v>5</v>
      </c>
      <c s="6" t="s">
        <v>8393</v>
      </c>
      <c s="36" t="s">
        <v>201</v>
      </c>
      <c s="37">
        <v>1</v>
      </c>
      <c s="36">
        <v>0</v>
      </c>
      <c s="36">
        <f>ROUND(G2451*H2451,6)</f>
      </c>
      <c r="L2451" s="38">
        <v>0</v>
      </c>
      <c s="32">
        <f>ROUND(ROUND(L2451,2)*ROUND(G2451,3),2)</f>
      </c>
      <c s="36" t="s">
        <v>8207</v>
      </c>
      <c>
        <f>(M2451*21)/100</f>
      </c>
      <c t="s">
        <v>27</v>
      </c>
    </row>
    <row r="2452" spans="1:5" ht="12.75">
      <c r="A2452" s="35" t="s">
        <v>54</v>
      </c>
      <c r="E2452" s="39" t="s">
        <v>8393</v>
      </c>
    </row>
    <row r="2453" spans="1:5" ht="12.75">
      <c r="A2453" s="35" t="s">
        <v>56</v>
      </c>
      <c r="E2453" s="40" t="s">
        <v>5</v>
      </c>
    </row>
    <row r="2454" spans="1:5" ht="12.75">
      <c r="A2454" t="s">
        <v>58</v>
      </c>
      <c r="E2454" s="39" t="s">
        <v>5</v>
      </c>
    </row>
    <row r="2455" spans="1:13" ht="12.75">
      <c r="A2455" t="s">
        <v>8197</v>
      </c>
      <c r="C2455" s="31" t="s">
        <v>9150</v>
      </c>
      <c r="E2455" s="33" t="s">
        <v>9151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8200</v>
      </c>
      <c r="E2456" s="33" t="s">
        <v>8201</v>
      </c>
      <c r="J2456" s="32">
        <f>0</f>
      </c>
      <c s="32">
        <f>0</f>
      </c>
      <c s="32">
        <f>0+L2457+L2461+L2465+L2469+L2473</f>
      </c>
      <c s="32">
        <f>0+M2457+M2461+M2465+M2469+M2473</f>
      </c>
    </row>
    <row r="2457" spans="1:16" ht="25.5">
      <c r="A2457" t="s">
        <v>48</v>
      </c>
      <c s="34" t="s">
        <v>1763</v>
      </c>
      <c s="34" t="s">
        <v>9080</v>
      </c>
      <c s="35" t="s">
        <v>7282</v>
      </c>
      <c s="6" t="s">
        <v>9081</v>
      </c>
      <c s="36" t="s">
        <v>52</v>
      </c>
      <c s="37">
        <v>1</v>
      </c>
      <c s="36">
        <v>0</v>
      </c>
      <c s="36">
        <f>ROUND(G2457*H2457,6)</f>
      </c>
      <c r="L2457" s="38">
        <v>0</v>
      </c>
      <c s="32">
        <f>ROUND(ROUND(L2457,2)*ROUND(G2457,3),2)</f>
      </c>
      <c s="36" t="s">
        <v>8204</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1766</v>
      </c>
      <c s="34" t="s">
        <v>9152</v>
      </c>
      <c s="35" t="s">
        <v>5</v>
      </c>
      <c s="6" t="s">
        <v>9153</v>
      </c>
      <c s="36" t="s">
        <v>52</v>
      </c>
      <c s="37">
        <v>1</v>
      </c>
      <c s="36">
        <v>0</v>
      </c>
      <c s="36">
        <f>ROUND(G2461*H2461,6)</f>
      </c>
      <c r="L2461" s="38">
        <v>0</v>
      </c>
      <c s="32">
        <f>ROUND(ROUND(L2461,2)*ROUND(G2461,3),2)</f>
      </c>
      <c s="36" t="s">
        <v>8207</v>
      </c>
      <c>
        <f>(M2461*21)/100</f>
      </c>
      <c t="s">
        <v>27</v>
      </c>
    </row>
    <row r="2462" spans="1:5" ht="178.5">
      <c r="A2462" s="35" t="s">
        <v>54</v>
      </c>
      <c r="E2462" s="39" t="s">
        <v>9154</v>
      </c>
    </row>
    <row r="2463" spans="1:5" ht="12.75">
      <c r="A2463" s="35" t="s">
        <v>56</v>
      </c>
      <c r="E2463" s="40" t="s">
        <v>5</v>
      </c>
    </row>
    <row r="2464" spans="1:5" ht="12.75">
      <c r="A2464" t="s">
        <v>58</v>
      </c>
      <c r="E2464" s="39" t="s">
        <v>5</v>
      </c>
    </row>
    <row r="2465" spans="1:16" ht="12.75">
      <c r="A2465" t="s">
        <v>48</v>
      </c>
      <c s="34" t="s">
        <v>1769</v>
      </c>
      <c s="34" t="s">
        <v>9155</v>
      </c>
      <c s="35" t="s">
        <v>5</v>
      </c>
      <c s="6" t="s">
        <v>8210</v>
      </c>
      <c s="36" t="s">
        <v>52</v>
      </c>
      <c s="37">
        <v>1</v>
      </c>
      <c s="36">
        <v>0</v>
      </c>
      <c s="36">
        <f>ROUND(G2465*H2465,6)</f>
      </c>
      <c r="L2465" s="38">
        <v>0</v>
      </c>
      <c s="32">
        <f>ROUND(ROUND(L2465,2)*ROUND(G2465,3),2)</f>
      </c>
      <c s="36" t="s">
        <v>8207</v>
      </c>
      <c>
        <f>(M2465*21)/100</f>
      </c>
      <c t="s">
        <v>27</v>
      </c>
    </row>
    <row r="2466" spans="1:5" ht="12.75">
      <c r="A2466" s="35" t="s">
        <v>54</v>
      </c>
      <c r="E2466" s="39" t="s">
        <v>8210</v>
      </c>
    </row>
    <row r="2467" spans="1:5" ht="12.75">
      <c r="A2467" s="35" t="s">
        <v>56</v>
      </c>
      <c r="E2467" s="40" t="s">
        <v>5</v>
      </c>
    </row>
    <row r="2468" spans="1:5" ht="12.75">
      <c r="A2468" t="s">
        <v>58</v>
      </c>
      <c r="E2468" s="39" t="s">
        <v>5</v>
      </c>
    </row>
    <row r="2469" spans="1:16" ht="12.75">
      <c r="A2469" t="s">
        <v>48</v>
      </c>
      <c s="34" t="s">
        <v>1772</v>
      </c>
      <c s="34" t="s">
        <v>9156</v>
      </c>
      <c s="35" t="s">
        <v>5</v>
      </c>
      <c s="6" t="s">
        <v>8212</v>
      </c>
      <c s="36" t="s">
        <v>52</v>
      </c>
      <c s="37">
        <v>1</v>
      </c>
      <c s="36">
        <v>0</v>
      </c>
      <c s="36">
        <f>ROUND(G2469*H2469,6)</f>
      </c>
      <c r="L2469" s="38">
        <v>0</v>
      </c>
      <c s="32">
        <f>ROUND(ROUND(L2469,2)*ROUND(G2469,3),2)</f>
      </c>
      <c s="36" t="s">
        <v>8207</v>
      </c>
      <c>
        <f>(M2469*21)/100</f>
      </c>
      <c t="s">
        <v>27</v>
      </c>
    </row>
    <row r="2470" spans="1:5" ht="12.75">
      <c r="A2470" s="35" t="s">
        <v>54</v>
      </c>
      <c r="E2470" s="39" t="s">
        <v>8212</v>
      </c>
    </row>
    <row r="2471" spans="1:5" ht="12.75">
      <c r="A2471" s="35" t="s">
        <v>56</v>
      </c>
      <c r="E2471" s="40" t="s">
        <v>5</v>
      </c>
    </row>
    <row r="2472" spans="1:5" ht="12.75">
      <c r="A2472" t="s">
        <v>58</v>
      </c>
      <c r="E2472" s="39" t="s">
        <v>5</v>
      </c>
    </row>
    <row r="2473" spans="1:16" ht="25.5">
      <c r="A2473" t="s">
        <v>48</v>
      </c>
      <c s="34" t="s">
        <v>1775</v>
      </c>
      <c s="34" t="s">
        <v>9157</v>
      </c>
      <c s="35" t="s">
        <v>5</v>
      </c>
      <c s="6" t="s">
        <v>8419</v>
      </c>
      <c s="36" t="s">
        <v>52</v>
      </c>
      <c s="37">
        <v>1</v>
      </c>
      <c s="36">
        <v>0</v>
      </c>
      <c s="36">
        <f>ROUND(G2473*H2473,6)</f>
      </c>
      <c r="L2473" s="38">
        <v>0</v>
      </c>
      <c s="32">
        <f>ROUND(ROUND(L2473,2)*ROUND(G2473,3),2)</f>
      </c>
      <c s="36" t="s">
        <v>8207</v>
      </c>
      <c>
        <f>(M2473*21)/100</f>
      </c>
      <c t="s">
        <v>27</v>
      </c>
    </row>
    <row r="2474" spans="1:5" ht="38.25">
      <c r="A2474" s="35" t="s">
        <v>54</v>
      </c>
      <c r="E2474" s="39" t="s">
        <v>8215</v>
      </c>
    </row>
    <row r="2475" spans="1:5" ht="12.75">
      <c r="A2475" s="35" t="s">
        <v>56</v>
      </c>
      <c r="E2475" s="40" t="s">
        <v>5</v>
      </c>
    </row>
    <row r="2476" spans="1:5" ht="12.75">
      <c r="A2476" t="s">
        <v>58</v>
      </c>
      <c r="E2476" s="39" t="s">
        <v>5</v>
      </c>
    </row>
    <row r="2477" spans="1:13" ht="12.75">
      <c r="A2477" t="s">
        <v>46</v>
      </c>
      <c r="C2477" s="31" t="s">
        <v>8216</v>
      </c>
      <c r="E2477" s="33" t="s">
        <v>8217</v>
      </c>
      <c r="J2477" s="32">
        <f>0</f>
      </c>
      <c s="32">
        <f>0</f>
      </c>
      <c s="32">
        <f>0+L2478+L2482</f>
      </c>
      <c s="32">
        <f>0+M2478+M2482</f>
      </c>
    </row>
    <row r="2478" spans="1:16" ht="12.75">
      <c r="A2478" t="s">
        <v>48</v>
      </c>
      <c s="34" t="s">
        <v>1778</v>
      </c>
      <c s="34" t="s">
        <v>8233</v>
      </c>
      <c s="35" t="s">
        <v>7828</v>
      </c>
      <c s="6" t="s">
        <v>8234</v>
      </c>
      <c s="36" t="s">
        <v>52</v>
      </c>
      <c s="37">
        <v>4</v>
      </c>
      <c s="36">
        <v>0</v>
      </c>
      <c s="36">
        <f>ROUND(G2478*H2478,6)</f>
      </c>
      <c r="L2478" s="38">
        <v>0</v>
      </c>
      <c s="32">
        <f>ROUND(ROUND(L2478,2)*ROUND(G2478,3),2)</f>
      </c>
      <c s="36" t="s">
        <v>8204</v>
      </c>
      <c>
        <f>(M2478*21)/100</f>
      </c>
      <c t="s">
        <v>27</v>
      </c>
    </row>
    <row r="2479" spans="1:5" ht="12.75">
      <c r="A2479" s="35" t="s">
        <v>54</v>
      </c>
      <c r="E2479" s="39" t="s">
        <v>9088</v>
      </c>
    </row>
    <row r="2480" spans="1:5" ht="12.75">
      <c r="A2480" s="35" t="s">
        <v>56</v>
      </c>
      <c r="E2480" s="40" t="s">
        <v>5</v>
      </c>
    </row>
    <row r="2481" spans="1:5" ht="12.75">
      <c r="A2481" t="s">
        <v>58</v>
      </c>
      <c r="E2481" s="39" t="s">
        <v>5</v>
      </c>
    </row>
    <row r="2482" spans="1:16" ht="12.75">
      <c r="A2482" t="s">
        <v>48</v>
      </c>
      <c s="34" t="s">
        <v>1781</v>
      </c>
      <c s="34" t="s">
        <v>9158</v>
      </c>
      <c s="35" t="s">
        <v>5</v>
      </c>
      <c s="6" t="s">
        <v>9090</v>
      </c>
      <c s="36" t="s">
        <v>52</v>
      </c>
      <c s="37">
        <v>4</v>
      </c>
      <c s="36">
        <v>0</v>
      </c>
      <c s="36">
        <f>ROUND(G2482*H2482,6)</f>
      </c>
      <c r="L2482" s="38">
        <v>0</v>
      </c>
      <c s="32">
        <f>ROUND(ROUND(L2482,2)*ROUND(G2482,3),2)</f>
      </c>
      <c s="36" t="s">
        <v>8207</v>
      </c>
      <c>
        <f>(M2482*21)/100</f>
      </c>
      <c t="s">
        <v>27</v>
      </c>
    </row>
    <row r="2483" spans="1:5" ht="12.75">
      <c r="A2483" s="35" t="s">
        <v>54</v>
      </c>
      <c r="E2483" s="39" t="s">
        <v>9090</v>
      </c>
    </row>
    <row r="2484" spans="1:5" ht="12.75">
      <c r="A2484" s="35" t="s">
        <v>56</v>
      </c>
      <c r="E2484" s="40" t="s">
        <v>5</v>
      </c>
    </row>
    <row r="2485" spans="1:5" ht="12.75">
      <c r="A2485" t="s">
        <v>58</v>
      </c>
      <c r="E2485" s="39" t="s">
        <v>5</v>
      </c>
    </row>
    <row r="2486" spans="1:13" ht="12.75">
      <c r="A2486" t="s">
        <v>46</v>
      </c>
      <c r="C2486" s="31" t="s">
        <v>8248</v>
      </c>
      <c r="E2486" s="33" t="s">
        <v>8249</v>
      </c>
      <c r="J2486" s="32">
        <f>0</f>
      </c>
      <c s="32">
        <f>0</f>
      </c>
      <c s="32">
        <f>0+L2487</f>
      </c>
      <c s="32">
        <f>0+M2487</f>
      </c>
    </row>
    <row r="2487" spans="1:16" ht="12.75">
      <c r="A2487" t="s">
        <v>48</v>
      </c>
      <c s="34" t="s">
        <v>1784</v>
      </c>
      <c s="34" t="s">
        <v>9159</v>
      </c>
      <c s="35" t="s">
        <v>5</v>
      </c>
      <c s="6" t="s">
        <v>8256</v>
      </c>
      <c s="36" t="s">
        <v>52</v>
      </c>
      <c s="37">
        <v>2</v>
      </c>
      <c s="36">
        <v>0</v>
      </c>
      <c s="36">
        <f>ROUND(G2487*H2487,6)</f>
      </c>
      <c r="L2487" s="38">
        <v>0</v>
      </c>
      <c s="32">
        <f>ROUND(ROUND(L2487,2)*ROUND(G2487,3),2)</f>
      </c>
      <c s="36" t="s">
        <v>8207</v>
      </c>
      <c>
        <f>(M2487*21)/100</f>
      </c>
      <c t="s">
        <v>27</v>
      </c>
    </row>
    <row r="2488" spans="1:5" ht="38.25">
      <c r="A2488" s="35" t="s">
        <v>54</v>
      </c>
      <c r="E2488" s="39" t="s">
        <v>8252</v>
      </c>
    </row>
    <row r="2489" spans="1:5" ht="12.75">
      <c r="A2489" s="35" t="s">
        <v>56</v>
      </c>
      <c r="E2489" s="40" t="s">
        <v>5</v>
      </c>
    </row>
    <row r="2490" spans="1:5" ht="12.75">
      <c r="A2490" t="s">
        <v>58</v>
      </c>
      <c r="E2490" s="39" t="s">
        <v>5</v>
      </c>
    </row>
    <row r="2491" spans="1:13" ht="12.75">
      <c r="A2491" t="s">
        <v>46</v>
      </c>
      <c r="C2491" s="31" t="s">
        <v>8259</v>
      </c>
      <c r="E2491" s="33" t="s">
        <v>8260</v>
      </c>
      <c r="J2491" s="32">
        <f>0</f>
      </c>
      <c s="32">
        <f>0</f>
      </c>
      <c s="32">
        <f>0+L2492+L2496+L2500</f>
      </c>
      <c s="32">
        <f>0+M2492+M2496+M2500</f>
      </c>
    </row>
    <row r="2492" spans="1:16" ht="12.75">
      <c r="A2492" t="s">
        <v>48</v>
      </c>
      <c s="34" t="s">
        <v>1787</v>
      </c>
      <c s="34" t="s">
        <v>8274</v>
      </c>
      <c s="35" t="s">
        <v>8704</v>
      </c>
      <c s="6" t="s">
        <v>8275</v>
      </c>
      <c s="36" t="s">
        <v>52</v>
      </c>
      <c s="37">
        <v>3</v>
      </c>
      <c s="36">
        <v>0</v>
      </c>
      <c s="36">
        <f>ROUND(G2492*H2492,6)</f>
      </c>
      <c r="L2492" s="38">
        <v>0</v>
      </c>
      <c s="32">
        <f>ROUND(ROUND(L2492,2)*ROUND(G2492,3),2)</f>
      </c>
      <c s="36" t="s">
        <v>8204</v>
      </c>
      <c>
        <f>(M2492*21)/100</f>
      </c>
      <c t="s">
        <v>27</v>
      </c>
    </row>
    <row r="2493" spans="1:5" ht="25.5">
      <c r="A2493" s="35" t="s">
        <v>54</v>
      </c>
      <c r="E2493" s="39" t="s">
        <v>9160</v>
      </c>
    </row>
    <row r="2494" spans="1:5" ht="12.75">
      <c r="A2494" s="35" t="s">
        <v>56</v>
      </c>
      <c r="E2494" s="40" t="s">
        <v>5</v>
      </c>
    </row>
    <row r="2495" spans="1:5" ht="12.75">
      <c r="A2495" t="s">
        <v>58</v>
      </c>
      <c r="E2495" s="39" t="s">
        <v>5</v>
      </c>
    </row>
    <row r="2496" spans="1:16" ht="12.75">
      <c r="A2496" t="s">
        <v>48</v>
      </c>
      <c s="34" t="s">
        <v>1790</v>
      </c>
      <c s="34" t="s">
        <v>9161</v>
      </c>
      <c s="35" t="s">
        <v>5</v>
      </c>
      <c s="6" t="s">
        <v>8280</v>
      </c>
      <c s="36" t="s">
        <v>52</v>
      </c>
      <c s="37">
        <v>2</v>
      </c>
      <c s="36">
        <v>0</v>
      </c>
      <c s="36">
        <f>ROUND(G2496*H2496,6)</f>
      </c>
      <c r="L2496" s="38">
        <v>0</v>
      </c>
      <c s="32">
        <f>ROUND(ROUND(L2496,2)*ROUND(G2496,3),2)</f>
      </c>
      <c s="36" t="s">
        <v>8207</v>
      </c>
      <c>
        <f>(M2496*21)/100</f>
      </c>
      <c t="s">
        <v>27</v>
      </c>
    </row>
    <row r="2497" spans="1:5" ht="38.25">
      <c r="A2497" s="35" t="s">
        <v>54</v>
      </c>
      <c r="E2497" s="39" t="s">
        <v>8273</v>
      </c>
    </row>
    <row r="2498" spans="1:5" ht="12.75">
      <c r="A2498" s="35" t="s">
        <v>56</v>
      </c>
      <c r="E2498" s="40" t="s">
        <v>5</v>
      </c>
    </row>
    <row r="2499" spans="1:5" ht="12.75">
      <c r="A2499" t="s">
        <v>58</v>
      </c>
      <c r="E2499" s="39" t="s">
        <v>5</v>
      </c>
    </row>
    <row r="2500" spans="1:16" ht="12.75">
      <c r="A2500" t="s">
        <v>48</v>
      </c>
      <c s="34" t="s">
        <v>1794</v>
      </c>
      <c s="34" t="s">
        <v>9162</v>
      </c>
      <c s="35" t="s">
        <v>5</v>
      </c>
      <c s="6" t="s">
        <v>8282</v>
      </c>
      <c s="36" t="s">
        <v>52</v>
      </c>
      <c s="37">
        <v>1</v>
      </c>
      <c s="36">
        <v>0</v>
      </c>
      <c s="36">
        <f>ROUND(G2500*H2500,6)</f>
      </c>
      <c r="L2500" s="38">
        <v>0</v>
      </c>
      <c s="32">
        <f>ROUND(ROUND(L2500,2)*ROUND(G2500,3),2)</f>
      </c>
      <c s="36" t="s">
        <v>8207</v>
      </c>
      <c>
        <f>(M2500*21)/100</f>
      </c>
      <c t="s">
        <v>27</v>
      </c>
    </row>
    <row r="2501" spans="1:5" ht="38.25">
      <c r="A2501" s="35" t="s">
        <v>54</v>
      </c>
      <c r="E2501" s="39" t="s">
        <v>8273</v>
      </c>
    </row>
    <row r="2502" spans="1:5" ht="12.75">
      <c r="A2502" s="35" t="s">
        <v>56</v>
      </c>
      <c r="E2502" s="40" t="s">
        <v>5</v>
      </c>
    </row>
    <row r="2503" spans="1:5" ht="12.75">
      <c r="A2503" t="s">
        <v>58</v>
      </c>
      <c r="E2503" s="39" t="s">
        <v>5</v>
      </c>
    </row>
    <row r="2504" spans="1:13" ht="12.75">
      <c r="A2504" t="s">
        <v>46</v>
      </c>
      <c r="C2504" s="31" t="s">
        <v>8283</v>
      </c>
      <c r="E2504" s="33" t="s">
        <v>8284</v>
      </c>
      <c r="J2504" s="32">
        <f>0</f>
      </c>
      <c s="32">
        <f>0</f>
      </c>
      <c s="32">
        <f>0+L2505+L2509+L2513+L2517+L2521+L2525+L2529+L2533+L2537+L2541+L2545</f>
      </c>
      <c s="32">
        <f>0+M2505+M2509+M2513+M2517+M2521+M2525+M2529+M2533+M2537+M2541+M2545</f>
      </c>
    </row>
    <row r="2505" spans="1:16" ht="12.75">
      <c r="A2505" t="s">
        <v>48</v>
      </c>
      <c s="34" t="s">
        <v>1797</v>
      </c>
      <c s="34" t="s">
        <v>8298</v>
      </c>
      <c s="35" t="s">
        <v>9065</v>
      </c>
      <c s="6" t="s">
        <v>8299</v>
      </c>
      <c s="36" t="s">
        <v>163</v>
      </c>
      <c s="37">
        <v>88</v>
      </c>
      <c s="36">
        <v>0</v>
      </c>
      <c s="36">
        <f>ROUND(G2505*H2505,6)</f>
      </c>
      <c r="L2505" s="38">
        <v>0</v>
      </c>
      <c s="32">
        <f>ROUND(ROUND(L2505,2)*ROUND(G2505,3),2)</f>
      </c>
      <c s="36" t="s">
        <v>8204</v>
      </c>
      <c>
        <f>(M2505*21)/100</f>
      </c>
      <c t="s">
        <v>27</v>
      </c>
    </row>
    <row r="2506" spans="1:5" ht="25.5">
      <c r="A2506" s="35" t="s">
        <v>54</v>
      </c>
      <c r="E2506" s="39" t="s">
        <v>9163</v>
      </c>
    </row>
    <row r="2507" spans="1:5" ht="12.75">
      <c r="A2507" s="35" t="s">
        <v>56</v>
      </c>
      <c r="E2507" s="40" t="s">
        <v>5</v>
      </c>
    </row>
    <row r="2508" spans="1:5" ht="12.75">
      <c r="A2508" t="s">
        <v>58</v>
      </c>
      <c r="E2508" s="39" t="s">
        <v>5</v>
      </c>
    </row>
    <row r="2509" spans="1:16" ht="12.75">
      <c r="A2509" t="s">
        <v>48</v>
      </c>
      <c s="34" t="s">
        <v>1800</v>
      </c>
      <c s="34" t="s">
        <v>9164</v>
      </c>
      <c s="35" t="s">
        <v>5</v>
      </c>
      <c s="6" t="s">
        <v>9165</v>
      </c>
      <c s="36" t="s">
        <v>163</v>
      </c>
      <c s="37">
        <v>10</v>
      </c>
      <c s="36">
        <v>0</v>
      </c>
      <c s="36">
        <f>ROUND(G2509*H2509,6)</f>
      </c>
      <c r="L2509" s="38">
        <v>0</v>
      </c>
      <c s="32">
        <f>ROUND(ROUND(L2509,2)*ROUND(G2509,3),2)</f>
      </c>
      <c s="36" t="s">
        <v>8207</v>
      </c>
      <c>
        <f>(M2509*21)/100</f>
      </c>
      <c t="s">
        <v>27</v>
      </c>
    </row>
    <row r="2510" spans="1:5" ht="127.5">
      <c r="A2510" s="35" t="s">
        <v>54</v>
      </c>
      <c r="E2510" s="39" t="s">
        <v>8296</v>
      </c>
    </row>
    <row r="2511" spans="1:5" ht="25.5">
      <c r="A2511" s="35" t="s">
        <v>56</v>
      </c>
      <c r="E2511" s="40" t="s">
        <v>9166</v>
      </c>
    </row>
    <row r="2512" spans="1:5" ht="12.75">
      <c r="A2512" t="s">
        <v>58</v>
      </c>
      <c r="E2512" s="39" t="s">
        <v>5</v>
      </c>
    </row>
    <row r="2513" spans="1:16" ht="12.75">
      <c r="A2513" t="s">
        <v>48</v>
      </c>
      <c s="34" t="s">
        <v>1803</v>
      </c>
      <c s="34" t="s">
        <v>9167</v>
      </c>
      <c s="35" t="s">
        <v>5</v>
      </c>
      <c s="6" t="s">
        <v>9168</v>
      </c>
      <c s="36" t="s">
        <v>163</v>
      </c>
      <c s="37">
        <v>78</v>
      </c>
      <c s="36">
        <v>0</v>
      </c>
      <c s="36">
        <f>ROUND(G2513*H2513,6)</f>
      </c>
      <c r="L2513" s="38">
        <v>0</v>
      </c>
      <c s="32">
        <f>ROUND(ROUND(L2513,2)*ROUND(G2513,3),2)</f>
      </c>
      <c s="36" t="s">
        <v>8207</v>
      </c>
      <c>
        <f>(M2513*21)/100</f>
      </c>
      <c t="s">
        <v>27</v>
      </c>
    </row>
    <row r="2514" spans="1:5" ht="127.5">
      <c r="A2514" s="35" t="s">
        <v>54</v>
      </c>
      <c r="E2514" s="39" t="s">
        <v>8296</v>
      </c>
    </row>
    <row r="2515" spans="1:5" ht="25.5">
      <c r="A2515" s="35" t="s">
        <v>56</v>
      </c>
      <c r="E2515" s="40" t="s">
        <v>9169</v>
      </c>
    </row>
    <row r="2516" spans="1:5" ht="12.75">
      <c r="A2516" t="s">
        <v>58</v>
      </c>
      <c r="E2516" s="39" t="s">
        <v>5</v>
      </c>
    </row>
    <row r="2517" spans="1:16" ht="12.75">
      <c r="A2517" t="s">
        <v>48</v>
      </c>
      <c s="34" t="s">
        <v>1805</v>
      </c>
      <c s="34" t="s">
        <v>8307</v>
      </c>
      <c s="35" t="s">
        <v>9114</v>
      </c>
      <c s="6" t="s">
        <v>8308</v>
      </c>
      <c s="36" t="s">
        <v>163</v>
      </c>
      <c s="37">
        <v>39</v>
      </c>
      <c s="36">
        <v>0</v>
      </c>
      <c s="36">
        <f>ROUND(G2517*H2517,6)</f>
      </c>
      <c r="L2517" s="38">
        <v>0</v>
      </c>
      <c s="32">
        <f>ROUND(ROUND(L2517,2)*ROUND(G2517,3),2)</f>
      </c>
      <c s="36" t="s">
        <v>8204</v>
      </c>
      <c>
        <f>(M2517*21)/100</f>
      </c>
      <c t="s">
        <v>27</v>
      </c>
    </row>
    <row r="2518" spans="1:5" ht="38.25">
      <c r="A2518" s="35" t="s">
        <v>54</v>
      </c>
      <c r="E2518" s="39" t="s">
        <v>9170</v>
      </c>
    </row>
    <row r="2519" spans="1:5" ht="12.75">
      <c r="A2519" s="35" t="s">
        <v>56</v>
      </c>
      <c r="E2519" s="40" t="s">
        <v>5</v>
      </c>
    </row>
    <row r="2520" spans="1:5" ht="12.75">
      <c r="A2520" t="s">
        <v>58</v>
      </c>
      <c r="E2520" s="39" t="s">
        <v>5</v>
      </c>
    </row>
    <row r="2521" spans="1:16" ht="12.75">
      <c r="A2521" t="s">
        <v>48</v>
      </c>
      <c s="34" t="s">
        <v>1808</v>
      </c>
      <c s="34" t="s">
        <v>9171</v>
      </c>
      <c s="35" t="s">
        <v>5</v>
      </c>
      <c s="6" t="s">
        <v>8617</v>
      </c>
      <c s="36" t="s">
        <v>163</v>
      </c>
      <c s="37">
        <v>5</v>
      </c>
      <c s="36">
        <v>0</v>
      </c>
      <c s="36">
        <f>ROUND(G2521*H2521,6)</f>
      </c>
      <c r="L2521" s="38">
        <v>0</v>
      </c>
      <c s="32">
        <f>ROUND(ROUND(L2521,2)*ROUND(G2521,3),2)</f>
      </c>
      <c s="36" t="s">
        <v>8207</v>
      </c>
      <c>
        <f>(M2521*21)/100</f>
      </c>
      <c t="s">
        <v>27</v>
      </c>
    </row>
    <row r="2522" spans="1:5" ht="127.5">
      <c r="A2522" s="35" t="s">
        <v>54</v>
      </c>
      <c r="E2522" s="39" t="s">
        <v>8296</v>
      </c>
    </row>
    <row r="2523" spans="1:5" ht="25.5">
      <c r="A2523" s="35" t="s">
        <v>56</v>
      </c>
      <c r="E2523" s="40" t="s">
        <v>9172</v>
      </c>
    </row>
    <row r="2524" spans="1:5" ht="12.75">
      <c r="A2524" t="s">
        <v>58</v>
      </c>
      <c r="E2524" s="39" t="s">
        <v>5</v>
      </c>
    </row>
    <row r="2525" spans="1:16" ht="12.75">
      <c r="A2525" t="s">
        <v>48</v>
      </c>
      <c s="34" t="s">
        <v>1811</v>
      </c>
      <c s="34" t="s">
        <v>9173</v>
      </c>
      <c s="35" t="s">
        <v>5</v>
      </c>
      <c s="6" t="s">
        <v>9174</v>
      </c>
      <c s="36" t="s">
        <v>163</v>
      </c>
      <c s="37">
        <v>18</v>
      </c>
      <c s="36">
        <v>0</v>
      </c>
      <c s="36">
        <f>ROUND(G2525*H2525,6)</f>
      </c>
      <c r="L2525" s="38">
        <v>0</v>
      </c>
      <c s="32">
        <f>ROUND(ROUND(L2525,2)*ROUND(G2525,3),2)</f>
      </c>
      <c s="36" t="s">
        <v>8207</v>
      </c>
      <c>
        <f>(M2525*21)/100</f>
      </c>
      <c t="s">
        <v>27</v>
      </c>
    </row>
    <row r="2526" spans="1:5" ht="127.5">
      <c r="A2526" s="35" t="s">
        <v>54</v>
      </c>
      <c r="E2526" s="39" t="s">
        <v>8296</v>
      </c>
    </row>
    <row r="2527" spans="1:5" ht="25.5">
      <c r="A2527" s="35" t="s">
        <v>56</v>
      </c>
      <c r="E2527" s="40" t="s">
        <v>9175</v>
      </c>
    </row>
    <row r="2528" spans="1:5" ht="12.75">
      <c r="A2528" t="s">
        <v>58</v>
      </c>
      <c r="E2528" s="39" t="s">
        <v>5</v>
      </c>
    </row>
    <row r="2529" spans="1:16" ht="12.75">
      <c r="A2529" t="s">
        <v>48</v>
      </c>
      <c s="34" t="s">
        <v>1814</v>
      </c>
      <c s="34" t="s">
        <v>9176</v>
      </c>
      <c s="35" t="s">
        <v>5</v>
      </c>
      <c s="6" t="s">
        <v>9044</v>
      </c>
      <c s="36" t="s">
        <v>163</v>
      </c>
      <c s="37">
        <v>16</v>
      </c>
      <c s="36">
        <v>0</v>
      </c>
      <c s="36">
        <f>ROUND(G2529*H2529,6)</f>
      </c>
      <c r="L2529" s="38">
        <v>0</v>
      </c>
      <c s="32">
        <f>ROUND(ROUND(L2529,2)*ROUND(G2529,3),2)</f>
      </c>
      <c s="36" t="s">
        <v>8207</v>
      </c>
      <c>
        <f>(M2529*21)/100</f>
      </c>
      <c t="s">
        <v>27</v>
      </c>
    </row>
    <row r="2530" spans="1:5" ht="127.5">
      <c r="A2530" s="35" t="s">
        <v>54</v>
      </c>
      <c r="E2530" s="39" t="s">
        <v>8296</v>
      </c>
    </row>
    <row r="2531" spans="1:5" ht="25.5">
      <c r="A2531" s="35" t="s">
        <v>56</v>
      </c>
      <c r="E2531" s="40" t="s">
        <v>9177</v>
      </c>
    </row>
    <row r="2532" spans="1:5" ht="12.75">
      <c r="A2532" t="s">
        <v>58</v>
      </c>
      <c r="E2532" s="39" t="s">
        <v>5</v>
      </c>
    </row>
    <row r="2533" spans="1:16" ht="12.75">
      <c r="A2533" t="s">
        <v>48</v>
      </c>
      <c s="34" t="s">
        <v>1817</v>
      </c>
      <c s="34" t="s">
        <v>8325</v>
      </c>
      <c s="35" t="s">
        <v>8822</v>
      </c>
      <c s="6" t="s">
        <v>8326</v>
      </c>
      <c s="36" t="s">
        <v>163</v>
      </c>
      <c s="37">
        <v>8</v>
      </c>
      <c s="36">
        <v>0</v>
      </c>
      <c s="36">
        <f>ROUND(G2533*H2533,6)</f>
      </c>
      <c r="L2533" s="38">
        <v>0</v>
      </c>
      <c s="32">
        <f>ROUND(ROUND(L2533,2)*ROUND(G2533,3),2)</f>
      </c>
      <c s="36" t="s">
        <v>8204</v>
      </c>
      <c>
        <f>(M2533*21)/100</f>
      </c>
      <c t="s">
        <v>27</v>
      </c>
    </row>
    <row r="2534" spans="1:5" ht="38.25">
      <c r="A2534" s="35" t="s">
        <v>54</v>
      </c>
      <c r="E2534" s="39" t="s">
        <v>9178</v>
      </c>
    </row>
    <row r="2535" spans="1:5" ht="12.75">
      <c r="A2535" s="35" t="s">
        <v>56</v>
      </c>
      <c r="E2535" s="40" t="s">
        <v>5</v>
      </c>
    </row>
    <row r="2536" spans="1:5" ht="12.75">
      <c r="A2536" t="s">
        <v>58</v>
      </c>
      <c r="E2536" s="39" t="s">
        <v>5</v>
      </c>
    </row>
    <row r="2537" spans="1:16" ht="12.75">
      <c r="A2537" t="s">
        <v>48</v>
      </c>
      <c s="34" t="s">
        <v>1822</v>
      </c>
      <c s="34" t="s">
        <v>9179</v>
      </c>
      <c s="35" t="s">
        <v>5</v>
      </c>
      <c s="6" t="s">
        <v>8334</v>
      </c>
      <c s="36" t="s">
        <v>163</v>
      </c>
      <c s="37">
        <v>1</v>
      </c>
      <c s="36">
        <v>0</v>
      </c>
      <c s="36">
        <f>ROUND(G2537*H2537,6)</f>
      </c>
      <c r="L2537" s="38">
        <v>0</v>
      </c>
      <c s="32">
        <f>ROUND(ROUND(L2537,2)*ROUND(G2537,3),2)</f>
      </c>
      <c s="36" t="s">
        <v>8207</v>
      </c>
      <c>
        <f>(M2537*21)/100</f>
      </c>
      <c t="s">
        <v>27</v>
      </c>
    </row>
    <row r="2538" spans="1:5" ht="12.75">
      <c r="A2538" s="35" t="s">
        <v>54</v>
      </c>
      <c r="E2538" s="39" t="s">
        <v>8330</v>
      </c>
    </row>
    <row r="2539" spans="1:5" ht="12.75">
      <c r="A2539" s="35" t="s">
        <v>56</v>
      </c>
      <c r="E2539" s="40" t="s">
        <v>5</v>
      </c>
    </row>
    <row r="2540" spans="1:5" ht="12.75">
      <c r="A2540" t="s">
        <v>58</v>
      </c>
      <c r="E2540" s="39" t="s">
        <v>5</v>
      </c>
    </row>
    <row r="2541" spans="1:16" ht="12.75">
      <c r="A2541" t="s">
        <v>48</v>
      </c>
      <c s="34" t="s">
        <v>1826</v>
      </c>
      <c s="34" t="s">
        <v>9180</v>
      </c>
      <c s="35" t="s">
        <v>5</v>
      </c>
      <c s="6" t="s">
        <v>8332</v>
      </c>
      <c s="36" t="s">
        <v>163</v>
      </c>
      <c s="37">
        <v>3</v>
      </c>
      <c s="36">
        <v>0</v>
      </c>
      <c s="36">
        <f>ROUND(G2541*H2541,6)</f>
      </c>
      <c r="L2541" s="38">
        <v>0</v>
      </c>
      <c s="32">
        <f>ROUND(ROUND(L2541,2)*ROUND(G2541,3),2)</f>
      </c>
      <c s="36" t="s">
        <v>8207</v>
      </c>
      <c>
        <f>(M2541*21)/100</f>
      </c>
      <c t="s">
        <v>27</v>
      </c>
    </row>
    <row r="2542" spans="1:5" ht="12.75">
      <c r="A2542" s="35" t="s">
        <v>54</v>
      </c>
      <c r="E2542" s="39" t="s">
        <v>8330</v>
      </c>
    </row>
    <row r="2543" spans="1:5" ht="12.75">
      <c r="A2543" s="35" t="s">
        <v>56</v>
      </c>
      <c r="E2543" s="40" t="s">
        <v>5</v>
      </c>
    </row>
    <row r="2544" spans="1:5" ht="12.75">
      <c r="A2544" t="s">
        <v>58</v>
      </c>
      <c r="E2544" s="39" t="s">
        <v>5</v>
      </c>
    </row>
    <row r="2545" spans="1:16" ht="12.75">
      <c r="A2545" t="s">
        <v>48</v>
      </c>
      <c s="34" t="s">
        <v>1830</v>
      </c>
      <c s="34" t="s">
        <v>9181</v>
      </c>
      <c s="35" t="s">
        <v>5</v>
      </c>
      <c s="6" t="s">
        <v>8329</v>
      </c>
      <c s="36" t="s">
        <v>163</v>
      </c>
      <c s="37">
        <v>4</v>
      </c>
      <c s="36">
        <v>0</v>
      </c>
      <c s="36">
        <f>ROUND(G2545*H2545,6)</f>
      </c>
      <c r="L2545" s="38">
        <v>0</v>
      </c>
      <c s="32">
        <f>ROUND(ROUND(L2545,2)*ROUND(G2545,3),2)</f>
      </c>
      <c s="36" t="s">
        <v>8207</v>
      </c>
      <c>
        <f>(M2545*21)/100</f>
      </c>
      <c t="s">
        <v>27</v>
      </c>
    </row>
    <row r="2546" spans="1:5" ht="12.75">
      <c r="A2546" s="35" t="s">
        <v>54</v>
      </c>
      <c r="E2546" s="39" t="s">
        <v>8330</v>
      </c>
    </row>
    <row r="2547" spans="1:5" ht="12.75">
      <c r="A2547" s="35" t="s">
        <v>56</v>
      </c>
      <c r="E2547" s="40" t="s">
        <v>5</v>
      </c>
    </row>
    <row r="2548" spans="1:5" ht="12.75">
      <c r="A2548" t="s">
        <v>58</v>
      </c>
      <c r="E2548" s="39" t="s">
        <v>5</v>
      </c>
    </row>
    <row r="2549" spans="1:13" ht="12.75">
      <c r="A2549" t="s">
        <v>46</v>
      </c>
      <c r="C2549" s="31" t="s">
        <v>8335</v>
      </c>
      <c r="E2549" s="33" t="s">
        <v>8336</v>
      </c>
      <c r="J2549" s="32">
        <f>0</f>
      </c>
      <c s="32">
        <f>0</f>
      </c>
      <c s="32">
        <f>0+L2550+L2554</f>
      </c>
      <c s="32">
        <f>0+M2550+M2554</f>
      </c>
    </row>
    <row r="2550" spans="1:16" ht="25.5">
      <c r="A2550" t="s">
        <v>48</v>
      </c>
      <c s="34" t="s">
        <v>1835</v>
      </c>
      <c s="34" t="s">
        <v>9182</v>
      </c>
      <c s="35" t="s">
        <v>5</v>
      </c>
      <c s="6" t="s">
        <v>8731</v>
      </c>
      <c s="36" t="s">
        <v>52</v>
      </c>
      <c s="37">
        <v>5</v>
      </c>
      <c s="36">
        <v>0</v>
      </c>
      <c s="36">
        <f>ROUND(G2550*H2550,6)</f>
      </c>
      <c r="L2550" s="38">
        <v>0</v>
      </c>
      <c s="32">
        <f>ROUND(ROUND(L2550,2)*ROUND(G2550,3),2)</f>
      </c>
      <c s="36" t="s">
        <v>8207</v>
      </c>
      <c>
        <f>(M2550*21)/100</f>
      </c>
      <c t="s">
        <v>27</v>
      </c>
    </row>
    <row r="2551" spans="1:5" ht="25.5">
      <c r="A2551" s="35" t="s">
        <v>54</v>
      </c>
      <c r="E2551" s="39" t="s">
        <v>8731</v>
      </c>
    </row>
    <row r="2552" spans="1:5" ht="12.75">
      <c r="A2552" s="35" t="s">
        <v>56</v>
      </c>
      <c r="E2552" s="40" t="s">
        <v>5</v>
      </c>
    </row>
    <row r="2553" spans="1:5" ht="12.75">
      <c r="A2553" t="s">
        <v>58</v>
      </c>
      <c r="E2553" s="39" t="s">
        <v>5</v>
      </c>
    </row>
    <row r="2554" spans="1:16" ht="25.5">
      <c r="A2554" t="s">
        <v>48</v>
      </c>
      <c s="34" t="s">
        <v>1839</v>
      </c>
      <c s="34" t="s">
        <v>9183</v>
      </c>
      <c s="35" t="s">
        <v>5</v>
      </c>
      <c s="6" t="s">
        <v>8922</v>
      </c>
      <c s="36" t="s">
        <v>52</v>
      </c>
      <c s="37">
        <v>4</v>
      </c>
      <c s="36">
        <v>0</v>
      </c>
      <c s="36">
        <f>ROUND(G2554*H2554,6)</f>
      </c>
      <c r="L2554" s="38">
        <v>0</v>
      </c>
      <c s="32">
        <f>ROUND(ROUND(L2554,2)*ROUND(G2554,3),2)</f>
      </c>
      <c s="36" t="s">
        <v>8207</v>
      </c>
      <c>
        <f>(M2554*21)/100</f>
      </c>
      <c t="s">
        <v>27</v>
      </c>
    </row>
    <row r="2555" spans="1:5" ht="25.5">
      <c r="A2555" s="35" t="s">
        <v>54</v>
      </c>
      <c r="E2555" s="39" t="s">
        <v>8922</v>
      </c>
    </row>
    <row r="2556" spans="1:5" ht="12.75">
      <c r="A2556" s="35" t="s">
        <v>56</v>
      </c>
      <c r="E2556" s="40" t="s">
        <v>5</v>
      </c>
    </row>
    <row r="2557" spans="1:5" ht="12.75">
      <c r="A2557" t="s">
        <v>58</v>
      </c>
      <c r="E2557" s="39" t="s">
        <v>5</v>
      </c>
    </row>
    <row r="2558" spans="1:13" ht="12.75">
      <c r="A2558" t="s">
        <v>46</v>
      </c>
      <c r="C2558" s="31" t="s">
        <v>8364</v>
      </c>
      <c r="E2558" s="33" t="s">
        <v>8365</v>
      </c>
      <c r="J2558" s="32">
        <f>0</f>
      </c>
      <c s="32">
        <f>0</f>
      </c>
      <c s="32">
        <f>0+L2559+L2563+L2567+L2571+L2575</f>
      </c>
      <c s="32">
        <f>0+M2559+M2563+M2567+M2571+M2575</f>
      </c>
    </row>
    <row r="2559" spans="1:16" ht="12.75">
      <c r="A2559" t="s">
        <v>48</v>
      </c>
      <c s="34" t="s">
        <v>1843</v>
      </c>
      <c s="34" t="s">
        <v>9184</v>
      </c>
      <c s="35" t="s">
        <v>5</v>
      </c>
      <c s="6" t="s">
        <v>8367</v>
      </c>
      <c s="36" t="s">
        <v>1401</v>
      </c>
      <c s="37">
        <v>50</v>
      </c>
      <c s="36">
        <v>0</v>
      </c>
      <c s="36">
        <f>ROUND(G2559*H2559,6)</f>
      </c>
      <c r="L2559" s="38">
        <v>0</v>
      </c>
      <c s="32">
        <f>ROUND(ROUND(L2559,2)*ROUND(G2559,3),2)</f>
      </c>
      <c s="36" t="s">
        <v>8207</v>
      </c>
      <c>
        <f>(M2559*21)/100</f>
      </c>
      <c t="s">
        <v>27</v>
      </c>
    </row>
    <row r="2560" spans="1:5" ht="12.75">
      <c r="A2560" s="35" t="s">
        <v>54</v>
      </c>
      <c r="E2560" s="39" t="s">
        <v>8367</v>
      </c>
    </row>
    <row r="2561" spans="1:5" ht="12.75">
      <c r="A2561" s="35" t="s">
        <v>56</v>
      </c>
      <c r="E2561" s="40" t="s">
        <v>5</v>
      </c>
    </row>
    <row r="2562" spans="1:5" ht="12.75">
      <c r="A2562" t="s">
        <v>58</v>
      </c>
      <c r="E2562" s="39" t="s">
        <v>5</v>
      </c>
    </row>
    <row r="2563" spans="1:16" ht="12.75">
      <c r="A2563" t="s">
        <v>48</v>
      </c>
      <c s="34" t="s">
        <v>1846</v>
      </c>
      <c s="34" t="s">
        <v>9185</v>
      </c>
      <c s="35" t="s">
        <v>5</v>
      </c>
      <c s="6" t="s">
        <v>8715</v>
      </c>
      <c s="36" t="s">
        <v>52</v>
      </c>
      <c s="37">
        <v>6</v>
      </c>
      <c s="36">
        <v>0</v>
      </c>
      <c s="36">
        <f>ROUND(G2563*H2563,6)</f>
      </c>
      <c r="L2563" s="38">
        <v>0</v>
      </c>
      <c s="32">
        <f>ROUND(ROUND(L2563,2)*ROUND(G2563,3),2)</f>
      </c>
      <c s="36" t="s">
        <v>8207</v>
      </c>
      <c>
        <f>(M2563*21)/100</f>
      </c>
      <c t="s">
        <v>27</v>
      </c>
    </row>
    <row r="2564" spans="1:5" ht="12.75">
      <c r="A2564" s="35" t="s">
        <v>54</v>
      </c>
      <c r="E2564" s="39" t="s">
        <v>8715</v>
      </c>
    </row>
    <row r="2565" spans="1:5" ht="12.75">
      <c r="A2565" s="35" t="s">
        <v>56</v>
      </c>
      <c r="E2565" s="40" t="s">
        <v>5</v>
      </c>
    </row>
    <row r="2566" spans="1:5" ht="12.75">
      <c r="A2566" t="s">
        <v>58</v>
      </c>
      <c r="E2566" s="39" t="s">
        <v>5</v>
      </c>
    </row>
    <row r="2567" spans="1:16" ht="12.75">
      <c r="A2567" t="s">
        <v>48</v>
      </c>
      <c s="34" t="s">
        <v>1850</v>
      </c>
      <c s="34" t="s">
        <v>9186</v>
      </c>
      <c s="35" t="s">
        <v>5</v>
      </c>
      <c s="6" t="s">
        <v>8669</v>
      </c>
      <c s="36" t="s">
        <v>52</v>
      </c>
      <c s="37">
        <v>2</v>
      </c>
      <c s="36">
        <v>0</v>
      </c>
      <c s="36">
        <f>ROUND(G2567*H2567,6)</f>
      </c>
      <c r="L2567" s="38">
        <v>0</v>
      </c>
      <c s="32">
        <f>ROUND(ROUND(L2567,2)*ROUND(G2567,3),2)</f>
      </c>
      <c s="36" t="s">
        <v>8207</v>
      </c>
      <c>
        <f>(M2567*21)/100</f>
      </c>
      <c t="s">
        <v>27</v>
      </c>
    </row>
    <row r="2568" spans="1:5" ht="12.75">
      <c r="A2568" s="35" t="s">
        <v>54</v>
      </c>
      <c r="E2568" s="39" t="s">
        <v>8669</v>
      </c>
    </row>
    <row r="2569" spans="1:5" ht="12.75">
      <c r="A2569" s="35" t="s">
        <v>56</v>
      </c>
      <c r="E2569" s="40" t="s">
        <v>5</v>
      </c>
    </row>
    <row r="2570" spans="1:5" ht="12.75">
      <c r="A2570" t="s">
        <v>58</v>
      </c>
      <c r="E2570" s="39" t="s">
        <v>5</v>
      </c>
    </row>
    <row r="2571" spans="1:16" ht="12.75">
      <c r="A2571" t="s">
        <v>48</v>
      </c>
      <c s="34" t="s">
        <v>1854</v>
      </c>
      <c s="34" t="s">
        <v>9187</v>
      </c>
      <c s="35" t="s">
        <v>5</v>
      </c>
      <c s="6" t="s">
        <v>8371</v>
      </c>
      <c s="36" t="s">
        <v>52</v>
      </c>
      <c s="37">
        <v>2</v>
      </c>
      <c s="36">
        <v>0</v>
      </c>
      <c s="36">
        <f>ROUND(G2571*H2571,6)</f>
      </c>
      <c r="L2571" s="38">
        <v>0</v>
      </c>
      <c s="32">
        <f>ROUND(ROUND(L2571,2)*ROUND(G2571,3),2)</f>
      </c>
      <c s="36" t="s">
        <v>8207</v>
      </c>
      <c>
        <f>(M2571*21)/100</f>
      </c>
      <c t="s">
        <v>27</v>
      </c>
    </row>
    <row r="2572" spans="1:5" ht="12.75">
      <c r="A2572" s="35" t="s">
        <v>54</v>
      </c>
      <c r="E2572" s="39" t="s">
        <v>8371</v>
      </c>
    </row>
    <row r="2573" spans="1:5" ht="12.75">
      <c r="A2573" s="35" t="s">
        <v>56</v>
      </c>
      <c r="E2573" s="40" t="s">
        <v>5</v>
      </c>
    </row>
    <row r="2574" spans="1:5" ht="12.75">
      <c r="A2574" t="s">
        <v>58</v>
      </c>
      <c r="E2574" s="39" t="s">
        <v>5</v>
      </c>
    </row>
    <row r="2575" spans="1:16" ht="25.5">
      <c r="A2575" t="s">
        <v>48</v>
      </c>
      <c s="34" t="s">
        <v>1858</v>
      </c>
      <c s="34" t="s">
        <v>9188</v>
      </c>
      <c s="35" t="s">
        <v>5</v>
      </c>
      <c s="6" t="s">
        <v>8373</v>
      </c>
      <c s="36" t="s">
        <v>52</v>
      </c>
      <c s="37">
        <v>6</v>
      </c>
      <c s="36">
        <v>0</v>
      </c>
      <c s="36">
        <f>ROUND(G2575*H2575,6)</f>
      </c>
      <c r="L2575" s="38">
        <v>0</v>
      </c>
      <c s="32">
        <f>ROUND(ROUND(L2575,2)*ROUND(G2575,3),2)</f>
      </c>
      <c s="36" t="s">
        <v>8207</v>
      </c>
      <c>
        <f>(M2575*21)/100</f>
      </c>
      <c t="s">
        <v>27</v>
      </c>
    </row>
    <row r="2576" spans="1:5" ht="25.5">
      <c r="A2576" s="35" t="s">
        <v>54</v>
      </c>
      <c r="E2576" s="39" t="s">
        <v>8373</v>
      </c>
    </row>
    <row r="2577" spans="1:5" ht="12.75">
      <c r="A2577" s="35" t="s">
        <v>56</v>
      </c>
      <c r="E2577" s="40" t="s">
        <v>5</v>
      </c>
    </row>
    <row r="2578" spans="1:5" ht="12.75">
      <c r="A2578" t="s">
        <v>58</v>
      </c>
      <c r="E2578" s="39" t="s">
        <v>5</v>
      </c>
    </row>
    <row r="2579" spans="1:13" ht="12.75">
      <c r="A2579" t="s">
        <v>46</v>
      </c>
      <c r="C2579" s="31" t="s">
        <v>8374</v>
      </c>
      <c r="E2579" s="33" t="s">
        <v>8375</v>
      </c>
      <c r="J2579" s="32">
        <f>0</f>
      </c>
      <c s="32">
        <f>0</f>
      </c>
      <c s="32">
        <f>0+L2580+L2584+L2588</f>
      </c>
      <c s="32">
        <f>0+M2580+M2584+M2588</f>
      </c>
    </row>
    <row r="2580" spans="1:16" ht="25.5">
      <c r="A2580" t="s">
        <v>48</v>
      </c>
      <c s="34" t="s">
        <v>1862</v>
      </c>
      <c s="34" t="s">
        <v>8376</v>
      </c>
      <c s="35" t="s">
        <v>9189</v>
      </c>
      <c s="6" t="s">
        <v>8377</v>
      </c>
      <c s="36" t="s">
        <v>1354</v>
      </c>
      <c s="37">
        <v>75</v>
      </c>
      <c s="36">
        <v>0</v>
      </c>
      <c s="36">
        <f>ROUND(G2580*H2580,6)</f>
      </c>
      <c r="L2580" s="38">
        <v>0</v>
      </c>
      <c s="32">
        <f>ROUND(ROUND(L2580,2)*ROUND(G2580,3),2)</f>
      </c>
      <c s="36" t="s">
        <v>8204</v>
      </c>
      <c>
        <f>(M2580*21)/100</f>
      </c>
      <c t="s">
        <v>27</v>
      </c>
    </row>
    <row r="2581" spans="1:5" ht="12.75">
      <c r="A2581" s="35" t="s">
        <v>54</v>
      </c>
      <c r="E2581" s="39" t="s">
        <v>5</v>
      </c>
    </row>
    <row r="2582" spans="1:5" ht="38.25">
      <c r="A2582" s="35" t="s">
        <v>56</v>
      </c>
      <c r="E2582" s="40" t="s">
        <v>9190</v>
      </c>
    </row>
    <row r="2583" spans="1:5" ht="12.75">
      <c r="A2583" t="s">
        <v>58</v>
      </c>
      <c r="E2583" s="39" t="s">
        <v>5</v>
      </c>
    </row>
    <row r="2584" spans="1:16" ht="12.75">
      <c r="A2584" t="s">
        <v>48</v>
      </c>
      <c s="34" t="s">
        <v>1866</v>
      </c>
      <c s="34" t="s">
        <v>9191</v>
      </c>
      <c s="35" t="s">
        <v>5</v>
      </c>
      <c s="6" t="s">
        <v>8517</v>
      </c>
      <c s="36" t="s">
        <v>1354</v>
      </c>
      <c s="37">
        <v>71</v>
      </c>
      <c s="36">
        <v>0</v>
      </c>
      <c s="36">
        <f>ROUND(G2584*H2584,6)</f>
      </c>
      <c r="L2584" s="38">
        <v>0</v>
      </c>
      <c s="32">
        <f>ROUND(ROUND(L2584,2)*ROUND(G2584,3),2)</f>
      </c>
      <c s="36" t="s">
        <v>8207</v>
      </c>
      <c>
        <f>(M2584*21)/100</f>
      </c>
      <c t="s">
        <v>27</v>
      </c>
    </row>
    <row r="2585" spans="1:5" ht="63.75">
      <c r="A2585" s="35" t="s">
        <v>54</v>
      </c>
      <c r="E2585" s="39" t="s">
        <v>8381</v>
      </c>
    </row>
    <row r="2586" spans="1:5" ht="12.75">
      <c r="A2586" s="35" t="s">
        <v>56</v>
      </c>
      <c r="E2586" s="40" t="s">
        <v>5</v>
      </c>
    </row>
    <row r="2587" spans="1:5" ht="12.75">
      <c r="A2587" t="s">
        <v>58</v>
      </c>
      <c r="E2587" s="39" t="s">
        <v>5</v>
      </c>
    </row>
    <row r="2588" spans="1:16" ht="12.75">
      <c r="A2588" t="s">
        <v>48</v>
      </c>
      <c s="34" t="s">
        <v>1870</v>
      </c>
      <c s="34" t="s">
        <v>9192</v>
      </c>
      <c s="35" t="s">
        <v>5</v>
      </c>
      <c s="6" t="s">
        <v>8676</v>
      </c>
      <c s="36" t="s">
        <v>1354</v>
      </c>
      <c s="37">
        <v>4</v>
      </c>
      <c s="36">
        <v>0</v>
      </c>
      <c s="36">
        <f>ROUND(G2588*H2588,6)</f>
      </c>
      <c r="L2588" s="38">
        <v>0</v>
      </c>
      <c s="32">
        <f>ROUND(ROUND(L2588,2)*ROUND(G2588,3),2)</f>
      </c>
      <c s="36" t="s">
        <v>8207</v>
      </c>
      <c>
        <f>(M2588*21)/100</f>
      </c>
      <c t="s">
        <v>27</v>
      </c>
    </row>
    <row r="2589" spans="1:5" ht="12.75">
      <c r="A2589" s="35" t="s">
        <v>54</v>
      </c>
      <c r="E2589" s="39" t="s">
        <v>8385</v>
      </c>
    </row>
    <row r="2590" spans="1:5" ht="12.75">
      <c r="A2590" s="35" t="s">
        <v>56</v>
      </c>
      <c r="E2590" s="40" t="s">
        <v>5</v>
      </c>
    </row>
    <row r="2591" spans="1:5" ht="12.75">
      <c r="A2591" t="s">
        <v>58</v>
      </c>
      <c r="E2591" s="39" t="s">
        <v>5</v>
      </c>
    </row>
    <row r="2592" spans="1:13" ht="12.75">
      <c r="A2592" t="s">
        <v>46</v>
      </c>
      <c r="C2592" s="31" t="s">
        <v>8386</v>
      </c>
      <c r="E2592" s="33" t="s">
        <v>8387</v>
      </c>
      <c r="J2592" s="32">
        <f>0</f>
      </c>
      <c s="32">
        <f>0</f>
      </c>
      <c s="32">
        <f>0+L2593+L2597+L2601+L2605+L2609</f>
      </c>
      <c s="32">
        <f>0+M2593+M2597+M2601+M2605+M2609</f>
      </c>
    </row>
    <row r="2593" spans="1:16" ht="12.75">
      <c r="A2593" t="s">
        <v>48</v>
      </c>
      <c s="34" t="s">
        <v>1874</v>
      </c>
      <c s="34" t="s">
        <v>9193</v>
      </c>
      <c s="35" t="s">
        <v>5</v>
      </c>
      <c s="6" t="s">
        <v>8389</v>
      </c>
      <c s="36" t="s">
        <v>201</v>
      </c>
      <c s="37">
        <v>1</v>
      </c>
      <c s="36">
        <v>0</v>
      </c>
      <c s="36">
        <f>ROUND(G2593*H2593,6)</f>
      </c>
      <c r="L2593" s="38">
        <v>0</v>
      </c>
      <c s="32">
        <f>ROUND(ROUND(L2593,2)*ROUND(G2593,3),2)</f>
      </c>
      <c s="36" t="s">
        <v>8207</v>
      </c>
      <c>
        <f>(M2593*21)/100</f>
      </c>
      <c t="s">
        <v>27</v>
      </c>
    </row>
    <row r="2594" spans="1:5" ht="12.75">
      <c r="A2594" s="35" t="s">
        <v>54</v>
      </c>
      <c r="E2594" s="39" t="s">
        <v>8389</v>
      </c>
    </row>
    <row r="2595" spans="1:5" ht="12.75">
      <c r="A2595" s="35" t="s">
        <v>56</v>
      </c>
      <c r="E2595" s="40" t="s">
        <v>5</v>
      </c>
    </row>
    <row r="2596" spans="1:5" ht="12.75">
      <c r="A2596" t="s">
        <v>58</v>
      </c>
      <c r="E2596" s="39" t="s">
        <v>5</v>
      </c>
    </row>
    <row r="2597" spans="1:16" ht="12.75">
      <c r="A2597" t="s">
        <v>48</v>
      </c>
      <c s="34" t="s">
        <v>1878</v>
      </c>
      <c s="34" t="s">
        <v>9194</v>
      </c>
      <c s="35" t="s">
        <v>5</v>
      </c>
      <c s="6" t="s">
        <v>8391</v>
      </c>
      <c s="36" t="s">
        <v>52</v>
      </c>
      <c s="37">
        <v>10</v>
      </c>
      <c s="36">
        <v>0</v>
      </c>
      <c s="36">
        <f>ROUND(G2597*H2597,6)</f>
      </c>
      <c r="L2597" s="38">
        <v>0</v>
      </c>
      <c s="32">
        <f>ROUND(ROUND(L2597,2)*ROUND(G2597,3),2)</f>
      </c>
      <c s="36" t="s">
        <v>8207</v>
      </c>
      <c>
        <f>(M2597*21)/100</f>
      </c>
      <c t="s">
        <v>27</v>
      </c>
    </row>
    <row r="2598" spans="1:5" ht="12.75">
      <c r="A2598" s="35" t="s">
        <v>54</v>
      </c>
      <c r="E2598" s="39" t="s">
        <v>8391</v>
      </c>
    </row>
    <row r="2599" spans="1:5" ht="12.75">
      <c r="A2599" s="35" t="s">
        <v>56</v>
      </c>
      <c r="E2599" s="40" t="s">
        <v>5</v>
      </c>
    </row>
    <row r="2600" spans="1:5" ht="12.75">
      <c r="A2600" t="s">
        <v>58</v>
      </c>
      <c r="E2600" s="39" t="s">
        <v>5</v>
      </c>
    </row>
    <row r="2601" spans="1:16" ht="12.75">
      <c r="A2601" t="s">
        <v>48</v>
      </c>
      <c s="34" t="s">
        <v>1880</v>
      </c>
      <c s="34" t="s">
        <v>9195</v>
      </c>
      <c s="35" t="s">
        <v>5</v>
      </c>
      <c s="6" t="s">
        <v>8393</v>
      </c>
      <c s="36" t="s">
        <v>201</v>
      </c>
      <c s="37">
        <v>1</v>
      </c>
      <c s="36">
        <v>0</v>
      </c>
      <c s="36">
        <f>ROUND(G2601*H2601,6)</f>
      </c>
      <c r="L2601" s="38">
        <v>0</v>
      </c>
      <c s="32">
        <f>ROUND(ROUND(L2601,2)*ROUND(G2601,3),2)</f>
      </c>
      <c s="36" t="s">
        <v>8207</v>
      </c>
      <c>
        <f>(M2601*21)/100</f>
      </c>
      <c t="s">
        <v>27</v>
      </c>
    </row>
    <row r="2602" spans="1:5" ht="12.75">
      <c r="A2602" s="35" t="s">
        <v>54</v>
      </c>
      <c r="E2602" s="39" t="s">
        <v>8393</v>
      </c>
    </row>
    <row r="2603" spans="1:5" ht="12.75">
      <c r="A2603" s="35" t="s">
        <v>56</v>
      </c>
      <c r="E2603" s="40" t="s">
        <v>5</v>
      </c>
    </row>
    <row r="2604" spans="1:5" ht="12.75">
      <c r="A2604" t="s">
        <v>58</v>
      </c>
      <c r="E2604" s="39" t="s">
        <v>5</v>
      </c>
    </row>
    <row r="2605" spans="1:16" ht="12.75">
      <c r="A2605" t="s">
        <v>48</v>
      </c>
      <c s="34" t="s">
        <v>1884</v>
      </c>
      <c s="34" t="s">
        <v>9196</v>
      </c>
      <c s="35" t="s">
        <v>5</v>
      </c>
      <c s="6" t="s">
        <v>8395</v>
      </c>
      <c s="36" t="s">
        <v>52</v>
      </c>
      <c s="37">
        <v>1</v>
      </c>
      <c s="36">
        <v>0</v>
      </c>
      <c s="36">
        <f>ROUND(G2605*H2605,6)</f>
      </c>
      <c r="L2605" s="38">
        <v>0</v>
      </c>
      <c s="32">
        <f>ROUND(ROUND(L2605,2)*ROUND(G2605,3),2)</f>
      </c>
      <c s="36" t="s">
        <v>8207</v>
      </c>
      <c>
        <f>(M2605*21)/100</f>
      </c>
      <c t="s">
        <v>27</v>
      </c>
    </row>
    <row r="2606" spans="1:5" ht="12.75">
      <c r="A2606" s="35" t="s">
        <v>54</v>
      </c>
      <c r="E2606" s="39" t="s">
        <v>8395</v>
      </c>
    </row>
    <row r="2607" spans="1:5" ht="12.75">
      <c r="A2607" s="35" t="s">
        <v>56</v>
      </c>
      <c r="E2607" s="40" t="s">
        <v>5</v>
      </c>
    </row>
    <row r="2608" spans="1:5" ht="12.75">
      <c r="A2608" t="s">
        <v>58</v>
      </c>
      <c r="E2608" s="39" t="s">
        <v>5</v>
      </c>
    </row>
    <row r="2609" spans="1:16" ht="12.75">
      <c r="A2609" t="s">
        <v>48</v>
      </c>
      <c s="34" t="s">
        <v>1887</v>
      </c>
      <c s="34" t="s">
        <v>9197</v>
      </c>
      <c s="35" t="s">
        <v>5</v>
      </c>
      <c s="6" t="s">
        <v>8397</v>
      </c>
      <c s="36" t="s">
        <v>52</v>
      </c>
      <c s="37">
        <v>1</v>
      </c>
      <c s="36">
        <v>0</v>
      </c>
      <c s="36">
        <f>ROUND(G2609*H2609,6)</f>
      </c>
      <c r="L2609" s="38">
        <v>0</v>
      </c>
      <c s="32">
        <f>ROUND(ROUND(L2609,2)*ROUND(G2609,3),2)</f>
      </c>
      <c s="36" t="s">
        <v>8207</v>
      </c>
      <c>
        <f>(M2609*21)/100</f>
      </c>
      <c t="s">
        <v>27</v>
      </c>
    </row>
    <row r="2610" spans="1:5" ht="12.75">
      <c r="A2610" s="35" t="s">
        <v>54</v>
      </c>
      <c r="E2610" s="39" t="s">
        <v>8397</v>
      </c>
    </row>
    <row r="2611" spans="1:5" ht="12.75">
      <c r="A2611" s="35" t="s">
        <v>56</v>
      </c>
      <c r="E2611" s="40" t="s">
        <v>5</v>
      </c>
    </row>
    <row r="2612" spans="1:5" ht="12.75">
      <c r="A2612" t="s">
        <v>58</v>
      </c>
      <c r="E2612" s="39" t="s">
        <v>5</v>
      </c>
    </row>
    <row r="2613" spans="1:13" ht="12.75">
      <c r="A2613" t="s">
        <v>46</v>
      </c>
      <c r="C2613" s="31" t="s">
        <v>8398</v>
      </c>
      <c r="E2613" s="33" t="s">
        <v>8399</v>
      </c>
      <c r="J2613" s="32">
        <f>0</f>
      </c>
      <c s="32">
        <f>0</f>
      </c>
      <c s="32">
        <f>0+L2614+L2618+L2622+L2626</f>
      </c>
      <c s="32">
        <f>0+M2614+M2618+M2622+M2626</f>
      </c>
    </row>
    <row r="2614" spans="1:16" ht="12.75">
      <c r="A2614" t="s">
        <v>48</v>
      </c>
      <c s="34" t="s">
        <v>1891</v>
      </c>
      <c s="34" t="s">
        <v>9198</v>
      </c>
      <c s="35" t="s">
        <v>5</v>
      </c>
      <c s="6" t="s">
        <v>8401</v>
      </c>
      <c s="36" t="s">
        <v>201</v>
      </c>
      <c s="37">
        <v>1</v>
      </c>
      <c s="36">
        <v>0</v>
      </c>
      <c s="36">
        <f>ROUND(G2614*H2614,6)</f>
      </c>
      <c r="L2614" s="38">
        <v>0</v>
      </c>
      <c s="32">
        <f>ROUND(ROUND(L2614,2)*ROUND(G2614,3),2)</f>
      </c>
      <c s="36" t="s">
        <v>8207</v>
      </c>
      <c>
        <f>(M2614*21)/100</f>
      </c>
      <c t="s">
        <v>27</v>
      </c>
    </row>
    <row r="2615" spans="1:5" ht="12.75">
      <c r="A2615" s="35" t="s">
        <v>54</v>
      </c>
      <c r="E2615" s="39" t="s">
        <v>8401</v>
      </c>
    </row>
    <row r="2616" spans="1:5" ht="12.75">
      <c r="A2616" s="35" t="s">
        <v>56</v>
      </c>
      <c r="E2616" s="40" t="s">
        <v>5</v>
      </c>
    </row>
    <row r="2617" spans="1:5" ht="12.75">
      <c r="A2617" t="s">
        <v>58</v>
      </c>
      <c r="E2617" s="39" t="s">
        <v>5</v>
      </c>
    </row>
    <row r="2618" spans="1:16" ht="12.75">
      <c r="A2618" t="s">
        <v>48</v>
      </c>
      <c s="34" t="s">
        <v>1895</v>
      </c>
      <c s="34" t="s">
        <v>9199</v>
      </c>
      <c s="35" t="s">
        <v>5</v>
      </c>
      <c s="6" t="s">
        <v>8403</v>
      </c>
      <c s="36" t="s">
        <v>201</v>
      </c>
      <c s="37">
        <v>1</v>
      </c>
      <c s="36">
        <v>0</v>
      </c>
      <c s="36">
        <f>ROUND(G2618*H2618,6)</f>
      </c>
      <c r="L2618" s="38">
        <v>0</v>
      </c>
      <c s="32">
        <f>ROUND(ROUND(L2618,2)*ROUND(G2618,3),2)</f>
      </c>
      <c s="36" t="s">
        <v>8207</v>
      </c>
      <c>
        <f>(M2618*21)/100</f>
      </c>
      <c t="s">
        <v>27</v>
      </c>
    </row>
    <row r="2619" spans="1:5" ht="12.75">
      <c r="A2619" s="35" t="s">
        <v>54</v>
      </c>
      <c r="E2619" s="39" t="s">
        <v>8403</v>
      </c>
    </row>
    <row r="2620" spans="1:5" ht="12.75">
      <c r="A2620" s="35" t="s">
        <v>56</v>
      </c>
      <c r="E2620" s="40" t="s">
        <v>5</v>
      </c>
    </row>
    <row r="2621" spans="1:5" ht="12.75">
      <c r="A2621" t="s">
        <v>58</v>
      </c>
      <c r="E2621" s="39" t="s">
        <v>5</v>
      </c>
    </row>
    <row r="2622" spans="1:16" ht="12.75">
      <c r="A2622" t="s">
        <v>48</v>
      </c>
      <c s="34" t="s">
        <v>1899</v>
      </c>
      <c s="34" t="s">
        <v>9200</v>
      </c>
      <c s="35" t="s">
        <v>5</v>
      </c>
      <c s="6" t="s">
        <v>8405</v>
      </c>
      <c s="36" t="s">
        <v>215</v>
      </c>
      <c s="37">
        <v>50</v>
      </c>
      <c s="36">
        <v>0</v>
      </c>
      <c s="36">
        <f>ROUND(G2622*H2622,6)</f>
      </c>
      <c r="L2622" s="38">
        <v>0</v>
      </c>
      <c s="32">
        <f>ROUND(ROUND(L2622,2)*ROUND(G2622,3),2)</f>
      </c>
      <c s="36" t="s">
        <v>8207</v>
      </c>
      <c>
        <f>(M2622*21)/100</f>
      </c>
      <c t="s">
        <v>27</v>
      </c>
    </row>
    <row r="2623" spans="1:5" ht="12.75">
      <c r="A2623" s="35" t="s">
        <v>54</v>
      </c>
      <c r="E2623" s="39" t="s">
        <v>8405</v>
      </c>
    </row>
    <row r="2624" spans="1:5" ht="12.75">
      <c r="A2624" s="35" t="s">
        <v>56</v>
      </c>
      <c r="E2624" s="40" t="s">
        <v>5</v>
      </c>
    </row>
    <row r="2625" spans="1:5" ht="12.75">
      <c r="A2625" t="s">
        <v>58</v>
      </c>
      <c r="E2625" s="39" t="s">
        <v>5</v>
      </c>
    </row>
    <row r="2626" spans="1:16" ht="12.75">
      <c r="A2626" t="s">
        <v>48</v>
      </c>
      <c s="34" t="s">
        <v>1902</v>
      </c>
      <c s="34" t="s">
        <v>9201</v>
      </c>
      <c s="35" t="s">
        <v>5</v>
      </c>
      <c s="6" t="s">
        <v>8407</v>
      </c>
      <c s="36" t="s">
        <v>52</v>
      </c>
      <c s="37">
        <v>1</v>
      </c>
      <c s="36">
        <v>0</v>
      </c>
      <c s="36">
        <f>ROUND(G2626*H2626,6)</f>
      </c>
      <c r="L2626" s="38">
        <v>0</v>
      </c>
      <c s="32">
        <f>ROUND(ROUND(L2626,2)*ROUND(G2626,3),2)</f>
      </c>
      <c s="36" t="s">
        <v>8207</v>
      </c>
      <c>
        <f>(M2626*21)/100</f>
      </c>
      <c t="s">
        <v>27</v>
      </c>
    </row>
    <row r="2627" spans="1:5" ht="12.75">
      <c r="A2627" s="35" t="s">
        <v>54</v>
      </c>
      <c r="E2627" s="39" t="s">
        <v>8549</v>
      </c>
    </row>
    <row r="2628" spans="1:5" ht="12.75">
      <c r="A2628" s="35" t="s">
        <v>56</v>
      </c>
      <c r="E2628" s="40" t="s">
        <v>5</v>
      </c>
    </row>
    <row r="2629" spans="1:5" ht="12.75">
      <c r="A2629" t="s">
        <v>58</v>
      </c>
      <c r="E2629" s="39" t="s">
        <v>5</v>
      </c>
    </row>
    <row r="2630" spans="1:13" ht="12.75">
      <c r="A2630" t="s">
        <v>8197</v>
      </c>
      <c r="C2630" s="31" t="s">
        <v>9202</v>
      </c>
      <c r="E2630" s="33" t="s">
        <v>9203</v>
      </c>
      <c r="J2630" s="32">
        <f>0+J2631+J2648+J2657+J2666+J2679</f>
      </c>
      <c s="32">
        <f>0+K2631+K2648+K2657+K2666+K2679</f>
      </c>
      <c s="32">
        <f>0+L2631+L2648+L2657+L2666+L2679</f>
      </c>
      <c s="32">
        <f>0+M2631+M2648+M2657+M2666+M2679</f>
      </c>
    </row>
    <row r="2631" spans="1:13" ht="12.75">
      <c r="A2631" t="s">
        <v>46</v>
      </c>
      <c r="C2631" s="31" t="s">
        <v>8200</v>
      </c>
      <c r="E2631" s="33" t="s">
        <v>8201</v>
      </c>
      <c r="J2631" s="32">
        <f>0</f>
      </c>
      <c s="32">
        <f>0</f>
      </c>
      <c s="32">
        <f>0+L2632+L2636+L2640+L2644</f>
      </c>
      <c s="32">
        <f>0+M2632+M2636+M2640+M2644</f>
      </c>
    </row>
    <row r="2632" spans="1:16" ht="12.75">
      <c r="A2632" t="s">
        <v>48</v>
      </c>
      <c s="34" t="s">
        <v>1905</v>
      </c>
      <c s="34" t="s">
        <v>9135</v>
      </c>
      <c s="35" t="s">
        <v>7282</v>
      </c>
      <c s="6" t="s">
        <v>9136</v>
      </c>
      <c s="36" t="s">
        <v>52</v>
      </c>
      <c s="37">
        <v>1</v>
      </c>
      <c s="36">
        <v>0</v>
      </c>
      <c s="36">
        <f>ROUND(G2632*H2632,6)</f>
      </c>
      <c r="L2632" s="38">
        <v>0</v>
      </c>
      <c s="32">
        <f>ROUND(ROUND(L2632,2)*ROUND(G2632,3),2)</f>
      </c>
      <c s="36" t="s">
        <v>8204</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1909</v>
      </c>
      <c s="34" t="s">
        <v>9204</v>
      </c>
      <c s="35" t="s">
        <v>5</v>
      </c>
      <c s="6" t="s">
        <v>9130</v>
      </c>
      <c s="36" t="s">
        <v>52</v>
      </c>
      <c s="37">
        <v>1</v>
      </c>
      <c s="36">
        <v>0</v>
      </c>
      <c s="36">
        <f>ROUND(G2636*H2636,6)</f>
      </c>
      <c r="L2636" s="38">
        <v>0</v>
      </c>
      <c s="32">
        <f>ROUND(ROUND(L2636,2)*ROUND(G2636,3),2)</f>
      </c>
      <c s="36" t="s">
        <v>8207</v>
      </c>
      <c>
        <f>(M2636*21)/100</f>
      </c>
      <c t="s">
        <v>27</v>
      </c>
    </row>
    <row r="2637" spans="1:5" ht="12.75">
      <c r="A2637" s="35" t="s">
        <v>54</v>
      </c>
      <c r="E2637" s="39" t="s">
        <v>9131</v>
      </c>
    </row>
    <row r="2638" spans="1:5" ht="12.75">
      <c r="A2638" s="35" t="s">
        <v>56</v>
      </c>
      <c r="E2638" s="40" t="s">
        <v>5</v>
      </c>
    </row>
    <row r="2639" spans="1:5" ht="12.75">
      <c r="A2639" t="s">
        <v>58</v>
      </c>
      <c r="E2639" s="39" t="s">
        <v>5</v>
      </c>
    </row>
    <row r="2640" spans="1:16" ht="12.75">
      <c r="A2640" t="s">
        <v>48</v>
      </c>
      <c s="34" t="s">
        <v>1913</v>
      </c>
      <c s="34" t="s">
        <v>9205</v>
      </c>
      <c s="35" t="s">
        <v>5</v>
      </c>
      <c s="6" t="s">
        <v>8558</v>
      </c>
      <c s="36" t="s">
        <v>52</v>
      </c>
      <c s="37">
        <v>1</v>
      </c>
      <c s="36">
        <v>0</v>
      </c>
      <c s="36">
        <f>ROUND(G2640*H2640,6)</f>
      </c>
      <c r="L2640" s="38">
        <v>0</v>
      </c>
      <c s="32">
        <f>ROUND(ROUND(L2640,2)*ROUND(G2640,3),2)</f>
      </c>
      <c s="36" t="s">
        <v>8207</v>
      </c>
      <c>
        <f>(M2640*21)/100</f>
      </c>
      <c t="s">
        <v>27</v>
      </c>
    </row>
    <row r="2641" spans="1:5" ht="12.75">
      <c r="A2641" s="35" t="s">
        <v>54</v>
      </c>
      <c r="E2641" s="39" t="s">
        <v>8558</v>
      </c>
    </row>
    <row r="2642" spans="1:5" ht="12.75">
      <c r="A2642" s="35" t="s">
        <v>56</v>
      </c>
      <c r="E2642" s="40" t="s">
        <v>5</v>
      </c>
    </row>
    <row r="2643" spans="1:5" ht="12.75">
      <c r="A2643" t="s">
        <v>58</v>
      </c>
      <c r="E2643" s="39" t="s">
        <v>5</v>
      </c>
    </row>
    <row r="2644" spans="1:16" ht="12.75">
      <c r="A2644" t="s">
        <v>48</v>
      </c>
      <c s="34" t="s">
        <v>1917</v>
      </c>
      <c s="34" t="s">
        <v>9206</v>
      </c>
      <c s="35" t="s">
        <v>5</v>
      </c>
      <c s="6" t="s">
        <v>8212</v>
      </c>
      <c s="36" t="s">
        <v>52</v>
      </c>
      <c s="37">
        <v>1</v>
      </c>
      <c s="36">
        <v>0</v>
      </c>
      <c s="36">
        <f>ROUND(G2644*H2644,6)</f>
      </c>
      <c r="L2644" s="38">
        <v>0</v>
      </c>
      <c s="32">
        <f>ROUND(ROUND(L2644,2)*ROUND(G2644,3),2)</f>
      </c>
      <c s="36" t="s">
        <v>8207</v>
      </c>
      <c>
        <f>(M2644*21)/100</f>
      </c>
      <c t="s">
        <v>27</v>
      </c>
    </row>
    <row r="2645" spans="1:5" ht="12.75">
      <c r="A2645" s="35" t="s">
        <v>54</v>
      </c>
      <c r="E2645" s="39" t="s">
        <v>8212</v>
      </c>
    </row>
    <row r="2646" spans="1:5" ht="12.75">
      <c r="A2646" s="35" t="s">
        <v>56</v>
      </c>
      <c r="E2646" s="40" t="s">
        <v>5</v>
      </c>
    </row>
    <row r="2647" spans="1:5" ht="12.75">
      <c r="A2647" t="s">
        <v>58</v>
      </c>
      <c r="E2647" s="39" t="s">
        <v>5</v>
      </c>
    </row>
    <row r="2648" spans="1:13" ht="12.75">
      <c r="A2648" t="s">
        <v>46</v>
      </c>
      <c r="C2648" s="31" t="s">
        <v>8283</v>
      </c>
      <c r="E2648" s="33" t="s">
        <v>8284</v>
      </c>
      <c r="J2648" s="32">
        <f>0</f>
      </c>
      <c s="32">
        <f>0</f>
      </c>
      <c s="32">
        <f>0+L2649+L2653</f>
      </c>
      <c s="32">
        <f>0+M2649+M2653</f>
      </c>
    </row>
    <row r="2649" spans="1:16" ht="12.75">
      <c r="A2649" t="s">
        <v>48</v>
      </c>
      <c s="34" t="s">
        <v>1921</v>
      </c>
      <c s="34" t="s">
        <v>8307</v>
      </c>
      <c s="35" t="s">
        <v>9189</v>
      </c>
      <c s="6" t="s">
        <v>8308</v>
      </c>
      <c s="36" t="s">
        <v>163</v>
      </c>
      <c s="37">
        <v>1</v>
      </c>
      <c s="36">
        <v>0</v>
      </c>
      <c s="36">
        <f>ROUND(G2649*H2649,6)</f>
      </c>
      <c r="L2649" s="38">
        <v>0</v>
      </c>
      <c s="32">
        <f>ROUND(ROUND(L2649,2)*ROUND(G2649,3),2)</f>
      </c>
      <c s="36" t="s">
        <v>8204</v>
      </c>
      <c>
        <f>(M2649*21)/100</f>
      </c>
      <c t="s">
        <v>27</v>
      </c>
    </row>
    <row r="2650" spans="1:5" ht="12.75">
      <c r="A2650" s="35" t="s">
        <v>54</v>
      </c>
      <c r="E2650" s="39" t="s">
        <v>9137</v>
      </c>
    </row>
    <row r="2651" spans="1:5" ht="12.75">
      <c r="A2651" s="35" t="s">
        <v>56</v>
      </c>
      <c r="E2651" s="40" t="s">
        <v>5</v>
      </c>
    </row>
    <row r="2652" spans="1:5" ht="12.75">
      <c r="A2652" t="s">
        <v>58</v>
      </c>
      <c r="E2652" s="39" t="s">
        <v>5</v>
      </c>
    </row>
    <row r="2653" spans="1:16" ht="12.75">
      <c r="A2653" t="s">
        <v>48</v>
      </c>
      <c s="34" t="s">
        <v>1926</v>
      </c>
      <c s="34" t="s">
        <v>9207</v>
      </c>
      <c s="35" t="s">
        <v>5</v>
      </c>
      <c s="6" t="s">
        <v>9139</v>
      </c>
      <c s="36" t="s">
        <v>163</v>
      </c>
      <c s="37">
        <v>1</v>
      </c>
      <c s="36">
        <v>0</v>
      </c>
      <c s="36">
        <f>ROUND(G2653*H2653,6)</f>
      </c>
      <c r="L2653" s="38">
        <v>0</v>
      </c>
      <c s="32">
        <f>ROUND(ROUND(L2653,2)*ROUND(G2653,3),2)</f>
      </c>
      <c s="36" t="s">
        <v>8207</v>
      </c>
      <c>
        <f>(M2653*21)/100</f>
      </c>
      <c t="s">
        <v>27</v>
      </c>
    </row>
    <row r="2654" spans="1:5" ht="127.5">
      <c r="A2654" s="35" t="s">
        <v>54</v>
      </c>
      <c r="E2654" s="39" t="s">
        <v>8296</v>
      </c>
    </row>
    <row r="2655" spans="1:5" ht="25.5">
      <c r="A2655" s="35" t="s">
        <v>56</v>
      </c>
      <c r="E2655" s="40" t="s">
        <v>8645</v>
      </c>
    </row>
    <row r="2656" spans="1:5" ht="12.75">
      <c r="A2656" t="s">
        <v>58</v>
      </c>
      <c r="E2656" s="39" t="s">
        <v>5</v>
      </c>
    </row>
    <row r="2657" spans="1:13" ht="12.75">
      <c r="A2657" t="s">
        <v>46</v>
      </c>
      <c r="C2657" s="31" t="s">
        <v>8335</v>
      </c>
      <c r="E2657" s="33" t="s">
        <v>8336</v>
      </c>
      <c r="J2657" s="32">
        <f>0</f>
      </c>
      <c s="32">
        <f>0</f>
      </c>
      <c s="32">
        <f>0+L2658+L2662</f>
      </c>
      <c s="32">
        <f>0+M2658+M2662</f>
      </c>
    </row>
    <row r="2658" spans="1:16" ht="12.75">
      <c r="A2658" t="s">
        <v>48</v>
      </c>
      <c s="34" t="s">
        <v>1930</v>
      </c>
      <c s="34" t="s">
        <v>9208</v>
      </c>
      <c s="35" t="s">
        <v>5</v>
      </c>
      <c s="6" t="s">
        <v>9141</v>
      </c>
      <c s="36" t="s">
        <v>52</v>
      </c>
      <c s="37">
        <v>2</v>
      </c>
      <c s="36">
        <v>0</v>
      </c>
      <c s="36">
        <f>ROUND(G2658*H2658,6)</f>
      </c>
      <c r="L2658" s="38">
        <v>0</v>
      </c>
      <c s="32">
        <f>ROUND(ROUND(L2658,2)*ROUND(G2658,3),2)</f>
      </c>
      <c s="36" t="s">
        <v>8207</v>
      </c>
      <c>
        <f>(M2658*21)/100</f>
      </c>
      <c t="s">
        <v>27</v>
      </c>
    </row>
    <row r="2659" spans="1:5" ht="12.75">
      <c r="A2659" s="35" t="s">
        <v>54</v>
      </c>
      <c r="E2659" s="39" t="s">
        <v>9141</v>
      </c>
    </row>
    <row r="2660" spans="1:5" ht="12.75">
      <c r="A2660" s="35" t="s">
        <v>56</v>
      </c>
      <c r="E2660" s="40" t="s">
        <v>5</v>
      </c>
    </row>
    <row r="2661" spans="1:5" ht="12.75">
      <c r="A2661" t="s">
        <v>58</v>
      </c>
      <c r="E2661" s="39" t="s">
        <v>5</v>
      </c>
    </row>
    <row r="2662" spans="1:16" ht="12.75">
      <c r="A2662" t="s">
        <v>48</v>
      </c>
      <c s="34" t="s">
        <v>1935</v>
      </c>
      <c s="34" t="s">
        <v>9209</v>
      </c>
      <c s="35" t="s">
        <v>5</v>
      </c>
      <c s="6" t="s">
        <v>9143</v>
      </c>
      <c s="36" t="s">
        <v>52</v>
      </c>
      <c s="37">
        <v>1</v>
      </c>
      <c s="36">
        <v>0</v>
      </c>
      <c s="36">
        <f>ROUND(G2662*H2662,6)</f>
      </c>
      <c r="L2662" s="38">
        <v>0</v>
      </c>
      <c s="32">
        <f>ROUND(ROUND(L2662,2)*ROUND(G2662,3),2)</f>
      </c>
      <c s="36" t="s">
        <v>8207</v>
      </c>
      <c>
        <f>(M2662*21)/100</f>
      </c>
      <c t="s">
        <v>27</v>
      </c>
    </row>
    <row r="2663" spans="1:5" ht="12.75">
      <c r="A2663" s="35" t="s">
        <v>54</v>
      </c>
      <c r="E2663" s="39" t="s">
        <v>9143</v>
      </c>
    </row>
    <row r="2664" spans="1:5" ht="12.75">
      <c r="A2664" s="35" t="s">
        <v>56</v>
      </c>
      <c r="E2664" s="40" t="s">
        <v>5</v>
      </c>
    </row>
    <row r="2665" spans="1:5" ht="12.75">
      <c r="A2665" t="s">
        <v>58</v>
      </c>
      <c r="E2665" s="39" t="s">
        <v>5</v>
      </c>
    </row>
    <row r="2666" spans="1:13" ht="12.75">
      <c r="A2666" t="s">
        <v>46</v>
      </c>
      <c r="C2666" s="31" t="s">
        <v>8364</v>
      </c>
      <c r="E2666" s="33" t="s">
        <v>8365</v>
      </c>
      <c r="J2666" s="32">
        <f>0</f>
      </c>
      <c s="32">
        <f>0</f>
      </c>
      <c s="32">
        <f>0+L2667+L2671+L2675</f>
      </c>
      <c s="32">
        <f>0+M2667+M2671+M2675</f>
      </c>
    </row>
    <row r="2667" spans="1:16" ht="12.75">
      <c r="A2667" t="s">
        <v>48</v>
      </c>
      <c s="34" t="s">
        <v>1938</v>
      </c>
      <c s="34" t="s">
        <v>9210</v>
      </c>
      <c s="35" t="s">
        <v>5</v>
      </c>
      <c s="6" t="s">
        <v>8367</v>
      </c>
      <c s="36" t="s">
        <v>1401</v>
      </c>
      <c s="37">
        <v>1</v>
      </c>
      <c s="36">
        <v>0</v>
      </c>
      <c s="36">
        <f>ROUND(G2667*H2667,6)</f>
      </c>
      <c r="L2667" s="38">
        <v>0</v>
      </c>
      <c s="32">
        <f>ROUND(ROUND(L2667,2)*ROUND(G2667,3),2)</f>
      </c>
      <c s="36" t="s">
        <v>8207</v>
      </c>
      <c>
        <f>(M2667*21)/100</f>
      </c>
      <c t="s">
        <v>27</v>
      </c>
    </row>
    <row r="2668" spans="1:5" ht="12.75">
      <c r="A2668" s="35" t="s">
        <v>54</v>
      </c>
      <c r="E2668" s="39" t="s">
        <v>8367</v>
      </c>
    </row>
    <row r="2669" spans="1:5" ht="12.75">
      <c r="A2669" s="35" t="s">
        <v>56</v>
      </c>
      <c r="E2669" s="40" t="s">
        <v>5</v>
      </c>
    </row>
    <row r="2670" spans="1:5" ht="12.75">
      <c r="A2670" t="s">
        <v>58</v>
      </c>
      <c r="E2670" s="39" t="s">
        <v>5</v>
      </c>
    </row>
    <row r="2671" spans="1:16" ht="12.75">
      <c r="A2671" t="s">
        <v>48</v>
      </c>
      <c s="34" t="s">
        <v>1941</v>
      </c>
      <c s="34" t="s">
        <v>9211</v>
      </c>
      <c s="35" t="s">
        <v>5</v>
      </c>
      <c s="6" t="s">
        <v>8715</v>
      </c>
      <c s="36" t="s">
        <v>52</v>
      </c>
      <c s="37">
        <v>1</v>
      </c>
      <c s="36">
        <v>0</v>
      </c>
      <c s="36">
        <f>ROUND(G2671*H2671,6)</f>
      </c>
      <c r="L2671" s="38">
        <v>0</v>
      </c>
      <c s="32">
        <f>ROUND(ROUND(L2671,2)*ROUND(G2671,3),2)</f>
      </c>
      <c s="36" t="s">
        <v>8207</v>
      </c>
      <c>
        <f>(M2671*21)/100</f>
      </c>
      <c t="s">
        <v>27</v>
      </c>
    </row>
    <row r="2672" spans="1:5" ht="12.75">
      <c r="A2672" s="35" t="s">
        <v>54</v>
      </c>
      <c r="E2672" s="39" t="s">
        <v>8715</v>
      </c>
    </row>
    <row r="2673" spans="1:5" ht="12.75">
      <c r="A2673" s="35" t="s">
        <v>56</v>
      </c>
      <c r="E2673" s="40" t="s">
        <v>5</v>
      </c>
    </row>
    <row r="2674" spans="1:5" ht="12.75">
      <c r="A2674" t="s">
        <v>58</v>
      </c>
      <c r="E2674" s="39" t="s">
        <v>5</v>
      </c>
    </row>
    <row r="2675" spans="1:16" ht="12.75">
      <c r="A2675" t="s">
        <v>48</v>
      </c>
      <c s="34" t="s">
        <v>1944</v>
      </c>
      <c s="34" t="s">
        <v>9212</v>
      </c>
      <c s="35" t="s">
        <v>5</v>
      </c>
      <c s="6" t="s">
        <v>8371</v>
      </c>
      <c s="36" t="s">
        <v>52</v>
      </c>
      <c s="37">
        <v>1</v>
      </c>
      <c s="36">
        <v>0</v>
      </c>
      <c s="36">
        <f>ROUND(G2675*H2675,6)</f>
      </c>
      <c r="L2675" s="38">
        <v>0</v>
      </c>
      <c s="32">
        <f>ROUND(ROUND(L2675,2)*ROUND(G2675,3),2)</f>
      </c>
      <c s="36" t="s">
        <v>8207</v>
      </c>
      <c>
        <f>(M2675*21)/100</f>
      </c>
      <c t="s">
        <v>27</v>
      </c>
    </row>
    <row r="2676" spans="1:5" ht="12.75">
      <c r="A2676" s="35" t="s">
        <v>54</v>
      </c>
      <c r="E2676" s="39" t="s">
        <v>8371</v>
      </c>
    </row>
    <row r="2677" spans="1:5" ht="12.75">
      <c r="A2677" s="35" t="s">
        <v>56</v>
      </c>
      <c r="E2677" s="40" t="s">
        <v>5</v>
      </c>
    </row>
    <row r="2678" spans="1:5" ht="12.75">
      <c r="A2678" t="s">
        <v>58</v>
      </c>
      <c r="E2678" s="39" t="s">
        <v>5</v>
      </c>
    </row>
    <row r="2679" spans="1:13" ht="12.75">
      <c r="A2679" t="s">
        <v>46</v>
      </c>
      <c r="C2679" s="31" t="s">
        <v>8386</v>
      </c>
      <c r="E2679" s="33" t="s">
        <v>8387</v>
      </c>
      <c r="J2679" s="32">
        <f>0</f>
      </c>
      <c s="32">
        <f>0</f>
      </c>
      <c s="32">
        <f>0+L2680+L2684+L2688</f>
      </c>
      <c s="32">
        <f>0+M2680+M2684+M2688</f>
      </c>
    </row>
    <row r="2680" spans="1:16" ht="12.75">
      <c r="A2680" t="s">
        <v>48</v>
      </c>
      <c s="34" t="s">
        <v>1944</v>
      </c>
      <c s="34" t="s">
        <v>9213</v>
      </c>
      <c s="35" t="s">
        <v>5</v>
      </c>
      <c s="6" t="s">
        <v>8389</v>
      </c>
      <c s="36" t="s">
        <v>201</v>
      </c>
      <c s="37">
        <v>1</v>
      </c>
      <c s="36">
        <v>0</v>
      </c>
      <c s="36">
        <f>ROUND(G2680*H2680,6)</f>
      </c>
      <c r="L2680" s="38">
        <v>0</v>
      </c>
      <c s="32">
        <f>ROUND(ROUND(L2680,2)*ROUND(G2680,3),2)</f>
      </c>
      <c s="36" t="s">
        <v>8207</v>
      </c>
      <c>
        <f>(M2680*21)/100</f>
      </c>
      <c t="s">
        <v>27</v>
      </c>
    </row>
    <row r="2681" spans="1:5" ht="12.75">
      <c r="A2681" s="35" t="s">
        <v>54</v>
      </c>
      <c r="E2681" s="39" t="s">
        <v>8389</v>
      </c>
    </row>
    <row r="2682" spans="1:5" ht="12.75">
      <c r="A2682" s="35" t="s">
        <v>56</v>
      </c>
      <c r="E2682" s="40" t="s">
        <v>5</v>
      </c>
    </row>
    <row r="2683" spans="1:5" ht="12.75">
      <c r="A2683" t="s">
        <v>58</v>
      </c>
      <c r="E2683" s="39" t="s">
        <v>5</v>
      </c>
    </row>
    <row r="2684" spans="1:16" ht="12.75">
      <c r="A2684" t="s">
        <v>48</v>
      </c>
      <c s="34" t="s">
        <v>1948</v>
      </c>
      <c s="34" t="s">
        <v>9214</v>
      </c>
      <c s="35" t="s">
        <v>5</v>
      </c>
      <c s="6" t="s">
        <v>8391</v>
      </c>
      <c s="36" t="s">
        <v>52</v>
      </c>
      <c s="37">
        <v>1</v>
      </c>
      <c s="36">
        <v>0</v>
      </c>
      <c s="36">
        <f>ROUND(G2684*H2684,6)</f>
      </c>
      <c r="L2684" s="38">
        <v>0</v>
      </c>
      <c s="32">
        <f>ROUND(ROUND(L2684,2)*ROUND(G2684,3),2)</f>
      </c>
      <c s="36" t="s">
        <v>8207</v>
      </c>
      <c>
        <f>(M2684*21)/100</f>
      </c>
      <c t="s">
        <v>27</v>
      </c>
    </row>
    <row r="2685" spans="1:5" ht="12.75">
      <c r="A2685" s="35" t="s">
        <v>54</v>
      </c>
      <c r="E2685" s="39" t="s">
        <v>8391</v>
      </c>
    </row>
    <row r="2686" spans="1:5" ht="12.75">
      <c r="A2686" s="35" t="s">
        <v>56</v>
      </c>
      <c r="E2686" s="40" t="s">
        <v>5</v>
      </c>
    </row>
    <row r="2687" spans="1:5" ht="12.75">
      <c r="A2687" t="s">
        <v>58</v>
      </c>
      <c r="E2687" s="39" t="s">
        <v>5</v>
      </c>
    </row>
    <row r="2688" spans="1:16" ht="12.75">
      <c r="A2688" t="s">
        <v>48</v>
      </c>
      <c s="34" t="s">
        <v>1951</v>
      </c>
      <c s="34" t="s">
        <v>9215</v>
      </c>
      <c s="35" t="s">
        <v>5</v>
      </c>
      <c s="6" t="s">
        <v>8393</v>
      </c>
      <c s="36" t="s">
        <v>201</v>
      </c>
      <c s="37">
        <v>1</v>
      </c>
      <c s="36">
        <v>0</v>
      </c>
      <c s="36">
        <f>ROUND(G2688*H2688,6)</f>
      </c>
      <c r="L2688" s="38">
        <v>0</v>
      </c>
      <c s="32">
        <f>ROUND(ROUND(L2688,2)*ROUND(G2688,3),2)</f>
      </c>
      <c s="36" t="s">
        <v>8207</v>
      </c>
      <c>
        <f>(M2688*21)/100</f>
      </c>
      <c t="s">
        <v>27</v>
      </c>
    </row>
    <row r="2689" spans="1:5" ht="12.75">
      <c r="A2689" s="35" t="s">
        <v>54</v>
      </c>
      <c r="E2689" s="39" t="s">
        <v>8393</v>
      </c>
    </row>
    <row r="2690" spans="1:5" ht="12.75">
      <c r="A2690" s="35" t="s">
        <v>56</v>
      </c>
      <c r="E2690" s="40" t="s">
        <v>5</v>
      </c>
    </row>
    <row r="2691" spans="1:5" ht="12.75">
      <c r="A2691" t="s">
        <v>58</v>
      </c>
      <c r="E2691" s="39" t="s">
        <v>5</v>
      </c>
    </row>
    <row r="2692" spans="1:13" ht="12.75">
      <c r="A2692" t="s">
        <v>8197</v>
      </c>
      <c r="C2692" s="31" t="s">
        <v>9216</v>
      </c>
      <c r="E2692" s="33" t="s">
        <v>9217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8200</v>
      </c>
      <c r="E2693" s="33" t="s">
        <v>8201</v>
      </c>
      <c r="J2693" s="32">
        <f>0</f>
      </c>
      <c s="32">
        <f>0</f>
      </c>
      <c s="32">
        <f>0+L2694+L2698+L2702+L2706+L2710</f>
      </c>
      <c s="32">
        <f>0+M2694+M2698+M2702+M2706+M2710</f>
      </c>
    </row>
    <row r="2694" spans="1:16" ht="25.5">
      <c r="A2694" t="s">
        <v>48</v>
      </c>
      <c s="34" t="s">
        <v>1954</v>
      </c>
      <c s="34" t="s">
        <v>9218</v>
      </c>
      <c s="35" t="s">
        <v>5</v>
      </c>
      <c s="6" t="s">
        <v>9219</v>
      </c>
      <c s="36" t="s">
        <v>52</v>
      </c>
      <c s="37">
        <v>1</v>
      </c>
      <c s="36">
        <v>0</v>
      </c>
      <c s="36">
        <f>ROUND(G2694*H2694,6)</f>
      </c>
      <c r="L2694" s="38">
        <v>0</v>
      </c>
      <c s="32">
        <f>ROUND(ROUND(L2694,2)*ROUND(G2694,3),2)</f>
      </c>
      <c s="36" t="s">
        <v>8204</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1957</v>
      </c>
      <c s="34" t="s">
        <v>9220</v>
      </c>
      <c s="35" t="s">
        <v>5</v>
      </c>
      <c s="6" t="s">
        <v>9221</v>
      </c>
      <c s="36" t="s">
        <v>52</v>
      </c>
      <c s="37">
        <v>1</v>
      </c>
      <c s="36">
        <v>0</v>
      </c>
      <c s="36">
        <f>ROUND(G2698*H2698,6)</f>
      </c>
      <c r="L2698" s="38">
        <v>0</v>
      </c>
      <c s="32">
        <f>ROUND(ROUND(L2698,2)*ROUND(G2698,3),2)</f>
      </c>
      <c s="36" t="s">
        <v>8207</v>
      </c>
      <c>
        <f>(M2698*21)/100</f>
      </c>
      <c t="s">
        <v>27</v>
      </c>
    </row>
    <row r="2699" spans="1:5" ht="255">
      <c r="A2699" s="35" t="s">
        <v>54</v>
      </c>
      <c r="E2699" s="39" t="s">
        <v>9222</v>
      </c>
    </row>
    <row r="2700" spans="1:5" ht="12.75">
      <c r="A2700" s="35" t="s">
        <v>56</v>
      </c>
      <c r="E2700" s="40" t="s">
        <v>5</v>
      </c>
    </row>
    <row r="2701" spans="1:5" ht="12.75">
      <c r="A2701" t="s">
        <v>58</v>
      </c>
      <c r="E2701" s="39" t="s">
        <v>5</v>
      </c>
    </row>
    <row r="2702" spans="1:16" ht="12.75">
      <c r="A2702" t="s">
        <v>48</v>
      </c>
      <c s="34" t="s">
        <v>1960</v>
      </c>
      <c s="34" t="s">
        <v>9223</v>
      </c>
      <c s="35" t="s">
        <v>5</v>
      </c>
      <c s="6" t="s">
        <v>8210</v>
      </c>
      <c s="36" t="s">
        <v>52</v>
      </c>
      <c s="37">
        <v>1</v>
      </c>
      <c s="36">
        <v>0</v>
      </c>
      <c s="36">
        <f>ROUND(G2702*H2702,6)</f>
      </c>
      <c r="L2702" s="38">
        <v>0</v>
      </c>
      <c s="32">
        <f>ROUND(ROUND(L2702,2)*ROUND(G2702,3),2)</f>
      </c>
      <c s="36" t="s">
        <v>8207</v>
      </c>
      <c>
        <f>(M2702*21)/100</f>
      </c>
      <c t="s">
        <v>27</v>
      </c>
    </row>
    <row r="2703" spans="1:5" ht="12.75">
      <c r="A2703" s="35" t="s">
        <v>54</v>
      </c>
      <c r="E2703" s="39" t="s">
        <v>8210</v>
      </c>
    </row>
    <row r="2704" spans="1:5" ht="12.75">
      <c r="A2704" s="35" t="s">
        <v>56</v>
      </c>
      <c r="E2704" s="40" t="s">
        <v>5</v>
      </c>
    </row>
    <row r="2705" spans="1:5" ht="12.75">
      <c r="A2705" t="s">
        <v>58</v>
      </c>
      <c r="E2705" s="39" t="s">
        <v>5</v>
      </c>
    </row>
    <row r="2706" spans="1:16" ht="12.75">
      <c r="A2706" t="s">
        <v>48</v>
      </c>
      <c s="34" t="s">
        <v>1963</v>
      </c>
      <c s="34" t="s">
        <v>9224</v>
      </c>
      <c s="35" t="s">
        <v>5</v>
      </c>
      <c s="6" t="s">
        <v>8212</v>
      </c>
      <c s="36" t="s">
        <v>52</v>
      </c>
      <c s="37">
        <v>1</v>
      </c>
      <c s="36">
        <v>0</v>
      </c>
      <c s="36">
        <f>ROUND(G2706*H2706,6)</f>
      </c>
      <c r="L2706" s="38">
        <v>0</v>
      </c>
      <c s="32">
        <f>ROUND(ROUND(L2706,2)*ROUND(G2706,3),2)</f>
      </c>
      <c s="36" t="s">
        <v>8207</v>
      </c>
      <c>
        <f>(M2706*21)/100</f>
      </c>
      <c t="s">
        <v>27</v>
      </c>
    </row>
    <row r="2707" spans="1:5" ht="12.75">
      <c r="A2707" s="35" t="s">
        <v>54</v>
      </c>
      <c r="E2707" s="39" t="s">
        <v>8212</v>
      </c>
    </row>
    <row r="2708" spans="1:5" ht="12.75">
      <c r="A2708" s="35" t="s">
        <v>56</v>
      </c>
      <c r="E2708" s="40" t="s">
        <v>5</v>
      </c>
    </row>
    <row r="2709" spans="1:5" ht="12.75">
      <c r="A2709" t="s">
        <v>58</v>
      </c>
      <c r="E2709" s="39" t="s">
        <v>5</v>
      </c>
    </row>
    <row r="2710" spans="1:16" ht="25.5">
      <c r="A2710" t="s">
        <v>48</v>
      </c>
      <c s="34" t="s">
        <v>1967</v>
      </c>
      <c s="34" t="s">
        <v>9225</v>
      </c>
      <c s="35" t="s">
        <v>5</v>
      </c>
      <c s="6" t="s">
        <v>8419</v>
      </c>
      <c s="36" t="s">
        <v>52</v>
      </c>
      <c s="37">
        <v>1</v>
      </c>
      <c s="36">
        <v>0</v>
      </c>
      <c s="36">
        <f>ROUND(G2710*H2710,6)</f>
      </c>
      <c r="L2710" s="38">
        <v>0</v>
      </c>
      <c s="32">
        <f>ROUND(ROUND(L2710,2)*ROUND(G2710,3),2)</f>
      </c>
      <c s="36" t="s">
        <v>8207</v>
      </c>
      <c>
        <f>(M2710*21)/100</f>
      </c>
      <c t="s">
        <v>27</v>
      </c>
    </row>
    <row r="2711" spans="1:5" ht="38.25">
      <c r="A2711" s="35" t="s">
        <v>54</v>
      </c>
      <c r="E2711" s="39" t="s">
        <v>8215</v>
      </c>
    </row>
    <row r="2712" spans="1:5" ht="12.75">
      <c r="A2712" s="35" t="s">
        <v>56</v>
      </c>
      <c r="E2712" s="40" t="s">
        <v>5</v>
      </c>
    </row>
    <row r="2713" spans="1:5" ht="12.75">
      <c r="A2713" t="s">
        <v>58</v>
      </c>
      <c r="E2713" s="39" t="s">
        <v>5</v>
      </c>
    </row>
    <row r="2714" spans="1:13" ht="12.75">
      <c r="A2714" t="s">
        <v>46</v>
      </c>
      <c r="C2714" s="31" t="s">
        <v>8216</v>
      </c>
      <c r="E2714" s="33" t="s">
        <v>8217</v>
      </c>
      <c r="J2714" s="32">
        <f>0</f>
      </c>
      <c s="32">
        <f>0</f>
      </c>
      <c s="32">
        <f>0+L2715+L2719</f>
      </c>
      <c s="32">
        <f>0+M2715+M2719</f>
      </c>
    </row>
    <row r="2715" spans="1:16" ht="12.75">
      <c r="A2715" t="s">
        <v>48</v>
      </c>
      <c s="34" t="s">
        <v>1970</v>
      </c>
      <c s="34" t="s">
        <v>8860</v>
      </c>
      <c s="35" t="s">
        <v>7282</v>
      </c>
      <c s="6" t="s">
        <v>8861</v>
      </c>
      <c s="36" t="s">
        <v>52</v>
      </c>
      <c s="37">
        <v>4</v>
      </c>
      <c s="36">
        <v>0</v>
      </c>
      <c s="36">
        <f>ROUND(G2715*H2715,6)</f>
      </c>
      <c r="L2715" s="38">
        <v>0</v>
      </c>
      <c s="32">
        <f>ROUND(ROUND(L2715,2)*ROUND(G2715,3),2)</f>
      </c>
      <c s="36" t="s">
        <v>8204</v>
      </c>
      <c>
        <f>(M2715*21)/100</f>
      </c>
      <c t="s">
        <v>27</v>
      </c>
    </row>
    <row r="2716" spans="1:5" ht="12.75">
      <c r="A2716" s="35" t="s">
        <v>54</v>
      </c>
      <c r="E2716" s="39" t="s">
        <v>9226</v>
      </c>
    </row>
    <row r="2717" spans="1:5" ht="12.75">
      <c r="A2717" s="35" t="s">
        <v>56</v>
      </c>
      <c r="E2717" s="40" t="s">
        <v>5</v>
      </c>
    </row>
    <row r="2718" spans="1:5" ht="12.75">
      <c r="A2718" t="s">
        <v>58</v>
      </c>
      <c r="E2718" s="39" t="s">
        <v>5</v>
      </c>
    </row>
    <row r="2719" spans="1:16" ht="25.5">
      <c r="A2719" t="s">
        <v>48</v>
      </c>
      <c s="34" t="s">
        <v>1974</v>
      </c>
      <c s="34" t="s">
        <v>9227</v>
      </c>
      <c s="35" t="s">
        <v>5</v>
      </c>
      <c s="6" t="s">
        <v>8864</v>
      </c>
      <c s="36" t="s">
        <v>52</v>
      </c>
      <c s="37">
        <v>4</v>
      </c>
      <c s="36">
        <v>0</v>
      </c>
      <c s="36">
        <f>ROUND(G2719*H2719,6)</f>
      </c>
      <c r="L2719" s="38">
        <v>0</v>
      </c>
      <c s="32">
        <f>ROUND(ROUND(L2719,2)*ROUND(G2719,3),2)</f>
      </c>
      <c s="36" t="s">
        <v>8207</v>
      </c>
      <c>
        <f>(M2719*21)/100</f>
      </c>
      <c t="s">
        <v>27</v>
      </c>
    </row>
    <row r="2720" spans="1:5" ht="25.5">
      <c r="A2720" s="35" t="s">
        <v>54</v>
      </c>
      <c r="E2720" s="39" t="s">
        <v>8864</v>
      </c>
    </row>
    <row r="2721" spans="1:5" ht="12.75">
      <c r="A2721" s="35" t="s">
        <v>56</v>
      </c>
      <c r="E2721" s="40" t="s">
        <v>5</v>
      </c>
    </row>
    <row r="2722" spans="1:5" ht="12.75">
      <c r="A2722" t="s">
        <v>58</v>
      </c>
      <c r="E2722" s="39" t="s">
        <v>5</v>
      </c>
    </row>
    <row r="2723" spans="1:13" ht="12.75">
      <c r="A2723" t="s">
        <v>46</v>
      </c>
      <c r="C2723" s="31" t="s">
        <v>8248</v>
      </c>
      <c r="E2723" s="33" t="s">
        <v>8249</v>
      </c>
      <c r="J2723" s="32">
        <f>0</f>
      </c>
      <c s="32">
        <f>0</f>
      </c>
      <c s="32">
        <f>0+L2724+L2728+L2732+L2736+L2740+L2744+L2748+L2752+L2756+L2760+L2764+L2768</f>
      </c>
      <c s="32">
        <f>0+M2724+M2728+M2732+M2736+M2740+M2744+M2748+M2752+M2756+M2760+M2764+M2768</f>
      </c>
    </row>
    <row r="2724" spans="1:16" ht="12.75">
      <c r="A2724" t="s">
        <v>48</v>
      </c>
      <c s="34" t="s">
        <v>1977</v>
      </c>
      <c s="34" t="s">
        <v>9228</v>
      </c>
      <c s="35" t="s">
        <v>5</v>
      </c>
      <c s="6" t="s">
        <v>9229</v>
      </c>
      <c s="36" t="s">
        <v>52</v>
      </c>
      <c s="37">
        <v>1</v>
      </c>
      <c s="36">
        <v>0</v>
      </c>
      <c s="36">
        <f>ROUND(G2724*H2724,6)</f>
      </c>
      <c r="L2724" s="38">
        <v>0</v>
      </c>
      <c s="32">
        <f>ROUND(ROUND(L2724,2)*ROUND(G2724,3),2)</f>
      </c>
      <c s="36" t="s">
        <v>8207</v>
      </c>
      <c>
        <f>(M2724*21)/100</f>
      </c>
      <c t="s">
        <v>27</v>
      </c>
    </row>
    <row r="2725" spans="1:5" ht="38.25">
      <c r="A2725" s="35" t="s">
        <v>54</v>
      </c>
      <c r="E2725" s="39" t="s">
        <v>8252</v>
      </c>
    </row>
    <row r="2726" spans="1:5" ht="12.75">
      <c r="A2726" s="35" t="s">
        <v>56</v>
      </c>
      <c r="E2726" s="40" t="s">
        <v>5</v>
      </c>
    </row>
    <row r="2727" spans="1:5" ht="12.75">
      <c r="A2727" t="s">
        <v>58</v>
      </c>
      <c r="E2727" s="39" t="s">
        <v>5</v>
      </c>
    </row>
    <row r="2728" spans="1:16" ht="12.75">
      <c r="A2728" t="s">
        <v>48</v>
      </c>
      <c s="34" t="s">
        <v>1979</v>
      </c>
      <c s="34" t="s">
        <v>9230</v>
      </c>
      <c s="35" t="s">
        <v>5</v>
      </c>
      <c s="6" t="s">
        <v>9231</v>
      </c>
      <c s="36" t="s">
        <v>52</v>
      </c>
      <c s="37">
        <v>1</v>
      </c>
      <c s="36">
        <v>0</v>
      </c>
      <c s="36">
        <f>ROUND(G2728*H2728,6)</f>
      </c>
      <c r="L2728" s="38">
        <v>0</v>
      </c>
      <c s="32">
        <f>ROUND(ROUND(L2728,2)*ROUND(G2728,3),2)</f>
      </c>
      <c s="36" t="s">
        <v>8207</v>
      </c>
      <c>
        <f>(M2728*21)/100</f>
      </c>
      <c t="s">
        <v>27</v>
      </c>
    </row>
    <row r="2729" spans="1:5" ht="38.25">
      <c r="A2729" s="35" t="s">
        <v>54</v>
      </c>
      <c r="E2729" s="39" t="s">
        <v>8252</v>
      </c>
    </row>
    <row r="2730" spans="1:5" ht="12.75">
      <c r="A2730" s="35" t="s">
        <v>56</v>
      </c>
      <c r="E2730" s="40" t="s">
        <v>5</v>
      </c>
    </row>
    <row r="2731" spans="1:5" ht="12.75">
      <c r="A2731" t="s">
        <v>58</v>
      </c>
      <c r="E2731" s="39" t="s">
        <v>5</v>
      </c>
    </row>
    <row r="2732" spans="1:16" ht="12.75">
      <c r="A2732" t="s">
        <v>48</v>
      </c>
      <c s="34" t="s">
        <v>1983</v>
      </c>
      <c s="34" t="s">
        <v>9232</v>
      </c>
      <c s="35" t="s">
        <v>5</v>
      </c>
      <c s="6" t="s">
        <v>9233</v>
      </c>
      <c s="36" t="s">
        <v>52</v>
      </c>
      <c s="37">
        <v>2</v>
      </c>
      <c s="36">
        <v>0</v>
      </c>
      <c s="36">
        <f>ROUND(G2732*H2732,6)</f>
      </c>
      <c r="L2732" s="38">
        <v>0</v>
      </c>
      <c s="32">
        <f>ROUND(ROUND(L2732,2)*ROUND(G2732,3),2)</f>
      </c>
      <c s="36" t="s">
        <v>8207</v>
      </c>
      <c>
        <f>(M2732*21)/100</f>
      </c>
      <c t="s">
        <v>27</v>
      </c>
    </row>
    <row r="2733" spans="1:5" ht="38.25">
      <c r="A2733" s="35" t="s">
        <v>54</v>
      </c>
      <c r="E2733" s="39" t="s">
        <v>8252</v>
      </c>
    </row>
    <row r="2734" spans="1:5" ht="12.75">
      <c r="A2734" s="35" t="s">
        <v>56</v>
      </c>
      <c r="E2734" s="40" t="s">
        <v>5</v>
      </c>
    </row>
    <row r="2735" spans="1:5" ht="12.75">
      <c r="A2735" t="s">
        <v>58</v>
      </c>
      <c r="E2735" s="39" t="s">
        <v>5</v>
      </c>
    </row>
    <row r="2736" spans="1:16" ht="12.75">
      <c r="A2736" t="s">
        <v>48</v>
      </c>
      <c s="34" t="s">
        <v>1986</v>
      </c>
      <c s="34" t="s">
        <v>9234</v>
      </c>
      <c s="35" t="s">
        <v>5</v>
      </c>
      <c s="6" t="s">
        <v>9235</v>
      </c>
      <c s="36" t="s">
        <v>52</v>
      </c>
      <c s="37">
        <v>1</v>
      </c>
      <c s="36">
        <v>0</v>
      </c>
      <c s="36">
        <f>ROUND(G2736*H2736,6)</f>
      </c>
      <c r="L2736" s="38">
        <v>0</v>
      </c>
      <c s="32">
        <f>ROUND(ROUND(L2736,2)*ROUND(G2736,3),2)</f>
      </c>
      <c s="36" t="s">
        <v>8207</v>
      </c>
      <c>
        <f>(M2736*21)/100</f>
      </c>
      <c t="s">
        <v>27</v>
      </c>
    </row>
    <row r="2737" spans="1:5" ht="38.25">
      <c r="A2737" s="35" t="s">
        <v>54</v>
      </c>
      <c r="E2737" s="39" t="s">
        <v>8252</v>
      </c>
    </row>
    <row r="2738" spans="1:5" ht="12.75">
      <c r="A2738" s="35" t="s">
        <v>56</v>
      </c>
      <c r="E2738" s="40" t="s">
        <v>5</v>
      </c>
    </row>
    <row r="2739" spans="1:5" ht="12.75">
      <c r="A2739" t="s">
        <v>58</v>
      </c>
      <c r="E2739" s="39" t="s">
        <v>5</v>
      </c>
    </row>
    <row r="2740" spans="1:16" ht="12.75">
      <c r="A2740" t="s">
        <v>48</v>
      </c>
      <c s="34" t="s">
        <v>1990</v>
      </c>
      <c s="34" t="s">
        <v>9236</v>
      </c>
      <c s="35" t="s">
        <v>5</v>
      </c>
      <c s="6" t="s">
        <v>9237</v>
      </c>
      <c s="36" t="s">
        <v>52</v>
      </c>
      <c s="37">
        <v>1</v>
      </c>
      <c s="36">
        <v>0</v>
      </c>
      <c s="36">
        <f>ROUND(G2740*H2740,6)</f>
      </c>
      <c r="L2740" s="38">
        <v>0</v>
      </c>
      <c s="32">
        <f>ROUND(ROUND(L2740,2)*ROUND(G2740,3),2)</f>
      </c>
      <c s="36" t="s">
        <v>8207</v>
      </c>
      <c>
        <f>(M2740*21)/100</f>
      </c>
      <c t="s">
        <v>27</v>
      </c>
    </row>
    <row r="2741" spans="1:5" ht="38.25">
      <c r="A2741" s="35" t="s">
        <v>54</v>
      </c>
      <c r="E2741" s="39" t="s">
        <v>8252</v>
      </c>
    </row>
    <row r="2742" spans="1:5" ht="12.75">
      <c r="A2742" s="35" t="s">
        <v>56</v>
      </c>
      <c r="E2742" s="40" t="s">
        <v>5</v>
      </c>
    </row>
    <row r="2743" spans="1:5" ht="12.75">
      <c r="A2743" t="s">
        <v>58</v>
      </c>
      <c r="E2743" s="39" t="s">
        <v>5</v>
      </c>
    </row>
    <row r="2744" spans="1:16" ht="12.75">
      <c r="A2744" t="s">
        <v>48</v>
      </c>
      <c s="34" t="s">
        <v>1993</v>
      </c>
      <c s="34" t="s">
        <v>9238</v>
      </c>
      <c s="35" t="s">
        <v>5</v>
      </c>
      <c s="6" t="s">
        <v>9239</v>
      </c>
      <c s="36" t="s">
        <v>52</v>
      </c>
      <c s="37">
        <v>2</v>
      </c>
      <c s="36">
        <v>0</v>
      </c>
      <c s="36">
        <f>ROUND(G2744*H2744,6)</f>
      </c>
      <c r="L2744" s="38">
        <v>0</v>
      </c>
      <c s="32">
        <f>ROUND(ROUND(L2744,2)*ROUND(G2744,3),2)</f>
      </c>
      <c s="36" t="s">
        <v>8207</v>
      </c>
      <c>
        <f>(M2744*21)/100</f>
      </c>
      <c t="s">
        <v>27</v>
      </c>
    </row>
    <row r="2745" spans="1:5" ht="38.25">
      <c r="A2745" s="35" t="s">
        <v>54</v>
      </c>
      <c r="E2745" s="39" t="s">
        <v>8252</v>
      </c>
    </row>
    <row r="2746" spans="1:5" ht="12.75">
      <c r="A2746" s="35" t="s">
        <v>56</v>
      </c>
      <c r="E2746" s="40" t="s">
        <v>5</v>
      </c>
    </row>
    <row r="2747" spans="1:5" ht="12.75">
      <c r="A2747" t="s">
        <v>58</v>
      </c>
      <c r="E2747" s="39" t="s">
        <v>5</v>
      </c>
    </row>
    <row r="2748" spans="1:16" ht="12.75">
      <c r="A2748" t="s">
        <v>48</v>
      </c>
      <c s="34" t="s">
        <v>1996</v>
      </c>
      <c s="34" t="s">
        <v>9240</v>
      </c>
      <c s="35" t="s">
        <v>5</v>
      </c>
      <c s="6" t="s">
        <v>9241</v>
      </c>
      <c s="36" t="s">
        <v>52</v>
      </c>
      <c s="37">
        <v>1</v>
      </c>
      <c s="36">
        <v>0</v>
      </c>
      <c s="36">
        <f>ROUND(G2748*H2748,6)</f>
      </c>
      <c r="L2748" s="38">
        <v>0</v>
      </c>
      <c s="32">
        <f>ROUND(ROUND(L2748,2)*ROUND(G2748,3),2)</f>
      </c>
      <c s="36" t="s">
        <v>8207</v>
      </c>
      <c>
        <f>(M2748*21)/100</f>
      </c>
      <c t="s">
        <v>27</v>
      </c>
    </row>
    <row r="2749" spans="1:5" ht="38.25">
      <c r="A2749" s="35" t="s">
        <v>54</v>
      </c>
      <c r="E2749" s="39" t="s">
        <v>8252</v>
      </c>
    </row>
    <row r="2750" spans="1:5" ht="12.75">
      <c r="A2750" s="35" t="s">
        <v>56</v>
      </c>
      <c r="E2750" s="40" t="s">
        <v>5</v>
      </c>
    </row>
    <row r="2751" spans="1:5" ht="12.75">
      <c r="A2751" t="s">
        <v>58</v>
      </c>
      <c r="E2751" s="39" t="s">
        <v>5</v>
      </c>
    </row>
    <row r="2752" spans="1:16" ht="12.75">
      <c r="A2752" t="s">
        <v>48</v>
      </c>
      <c s="34" t="s">
        <v>1999</v>
      </c>
      <c s="34" t="s">
        <v>9242</v>
      </c>
      <c s="35" t="s">
        <v>5</v>
      </c>
      <c s="6" t="s">
        <v>9243</v>
      </c>
      <c s="36" t="s">
        <v>52</v>
      </c>
      <c s="37">
        <v>1</v>
      </c>
      <c s="36">
        <v>0</v>
      </c>
      <c s="36">
        <f>ROUND(G2752*H2752,6)</f>
      </c>
      <c r="L2752" s="38">
        <v>0</v>
      </c>
      <c s="32">
        <f>ROUND(ROUND(L2752,2)*ROUND(G2752,3),2)</f>
      </c>
      <c s="36" t="s">
        <v>8207</v>
      </c>
      <c>
        <f>(M2752*21)/100</f>
      </c>
      <c t="s">
        <v>27</v>
      </c>
    </row>
    <row r="2753" spans="1:5" ht="38.25">
      <c r="A2753" s="35" t="s">
        <v>54</v>
      </c>
      <c r="E2753" s="39" t="s">
        <v>8252</v>
      </c>
    </row>
    <row r="2754" spans="1:5" ht="12.75">
      <c r="A2754" s="35" t="s">
        <v>56</v>
      </c>
      <c r="E2754" s="40" t="s">
        <v>5</v>
      </c>
    </row>
    <row r="2755" spans="1:5" ht="12.75">
      <c r="A2755" t="s">
        <v>58</v>
      </c>
      <c r="E2755" s="39" t="s">
        <v>5</v>
      </c>
    </row>
    <row r="2756" spans="1:16" ht="12.75">
      <c r="A2756" t="s">
        <v>48</v>
      </c>
      <c s="34" t="s">
        <v>2001</v>
      </c>
      <c s="34" t="s">
        <v>9244</v>
      </c>
      <c s="35" t="s">
        <v>5</v>
      </c>
      <c s="6" t="s">
        <v>9245</v>
      </c>
      <c s="36" t="s">
        <v>52</v>
      </c>
      <c s="37">
        <v>1</v>
      </c>
      <c s="36">
        <v>0</v>
      </c>
      <c s="36">
        <f>ROUND(G2756*H2756,6)</f>
      </c>
      <c r="L2756" s="38">
        <v>0</v>
      </c>
      <c s="32">
        <f>ROUND(ROUND(L2756,2)*ROUND(G2756,3),2)</f>
      </c>
      <c s="36" t="s">
        <v>8207</v>
      </c>
      <c>
        <f>(M2756*21)/100</f>
      </c>
      <c t="s">
        <v>27</v>
      </c>
    </row>
    <row r="2757" spans="1:5" ht="38.25">
      <c r="A2757" s="35" t="s">
        <v>54</v>
      </c>
      <c r="E2757" s="39" t="s">
        <v>8252</v>
      </c>
    </row>
    <row r="2758" spans="1:5" ht="12.75">
      <c r="A2758" s="35" t="s">
        <v>56</v>
      </c>
      <c r="E2758" s="40" t="s">
        <v>5</v>
      </c>
    </row>
    <row r="2759" spans="1:5" ht="12.75">
      <c r="A2759" t="s">
        <v>58</v>
      </c>
      <c r="E2759" s="39" t="s">
        <v>5</v>
      </c>
    </row>
    <row r="2760" spans="1:16" ht="12.75">
      <c r="A2760" t="s">
        <v>48</v>
      </c>
      <c s="34" t="s">
        <v>2005</v>
      </c>
      <c s="34" t="s">
        <v>9246</v>
      </c>
      <c s="35" t="s">
        <v>5</v>
      </c>
      <c s="6" t="s">
        <v>8585</v>
      </c>
      <c s="36" t="s">
        <v>52</v>
      </c>
      <c s="37">
        <v>3</v>
      </c>
      <c s="36">
        <v>0</v>
      </c>
      <c s="36">
        <f>ROUND(G2760*H2760,6)</f>
      </c>
      <c r="L2760" s="38">
        <v>0</v>
      </c>
      <c s="32">
        <f>ROUND(ROUND(L2760,2)*ROUND(G2760,3),2)</f>
      </c>
      <c s="36" t="s">
        <v>8207</v>
      </c>
      <c>
        <f>(M2760*21)/100</f>
      </c>
      <c t="s">
        <v>27</v>
      </c>
    </row>
    <row r="2761" spans="1:5" ht="38.25">
      <c r="A2761" s="35" t="s">
        <v>54</v>
      </c>
      <c r="E2761" s="39" t="s">
        <v>8252</v>
      </c>
    </row>
    <row r="2762" spans="1:5" ht="12.75">
      <c r="A2762" s="35" t="s">
        <v>56</v>
      </c>
      <c r="E2762" s="40" t="s">
        <v>5</v>
      </c>
    </row>
    <row r="2763" spans="1:5" ht="12.75">
      <c r="A2763" t="s">
        <v>58</v>
      </c>
      <c r="E2763" s="39" t="s">
        <v>5</v>
      </c>
    </row>
    <row r="2764" spans="1:16" ht="12.75">
      <c r="A2764" t="s">
        <v>48</v>
      </c>
      <c s="34" t="s">
        <v>2009</v>
      </c>
      <c s="34" t="s">
        <v>9247</v>
      </c>
      <c s="35" t="s">
        <v>5</v>
      </c>
      <c s="6" t="s">
        <v>9248</v>
      </c>
      <c s="36" t="s">
        <v>52</v>
      </c>
      <c s="37">
        <v>2</v>
      </c>
      <c s="36">
        <v>0</v>
      </c>
      <c s="36">
        <f>ROUND(G2764*H2764,6)</f>
      </c>
      <c r="L2764" s="38">
        <v>0</v>
      </c>
      <c s="32">
        <f>ROUND(ROUND(L2764,2)*ROUND(G2764,3),2)</f>
      </c>
      <c s="36" t="s">
        <v>8207</v>
      </c>
      <c>
        <f>(M2764*21)/100</f>
      </c>
      <c t="s">
        <v>27</v>
      </c>
    </row>
    <row r="2765" spans="1:5" ht="38.25">
      <c r="A2765" s="35" t="s">
        <v>54</v>
      </c>
      <c r="E2765" s="39" t="s">
        <v>8252</v>
      </c>
    </row>
    <row r="2766" spans="1:5" ht="12.75">
      <c r="A2766" s="35" t="s">
        <v>56</v>
      </c>
      <c r="E2766" s="40" t="s">
        <v>5</v>
      </c>
    </row>
    <row r="2767" spans="1:5" ht="12.75">
      <c r="A2767" t="s">
        <v>58</v>
      </c>
      <c r="E2767" s="39" t="s">
        <v>5</v>
      </c>
    </row>
    <row r="2768" spans="1:16" ht="12.75">
      <c r="A2768" t="s">
        <v>48</v>
      </c>
      <c s="34" t="s">
        <v>2013</v>
      </c>
      <c s="34" t="s">
        <v>9249</v>
      </c>
      <c s="35" t="s">
        <v>5</v>
      </c>
      <c s="6" t="s">
        <v>9250</v>
      </c>
      <c s="36" t="s">
        <v>52</v>
      </c>
      <c s="37">
        <v>1</v>
      </c>
      <c s="36">
        <v>0</v>
      </c>
      <c s="36">
        <f>ROUND(G2768*H2768,6)</f>
      </c>
      <c r="L2768" s="38">
        <v>0</v>
      </c>
      <c s="32">
        <f>ROUND(ROUND(L2768,2)*ROUND(G2768,3),2)</f>
      </c>
      <c s="36" t="s">
        <v>8207</v>
      </c>
      <c>
        <f>(M2768*21)/100</f>
      </c>
      <c t="s">
        <v>27</v>
      </c>
    </row>
    <row r="2769" spans="1:5" ht="38.25">
      <c r="A2769" s="35" t="s">
        <v>54</v>
      </c>
      <c r="E2769" s="39" t="s">
        <v>8252</v>
      </c>
    </row>
    <row r="2770" spans="1:5" ht="12.75">
      <c r="A2770" s="35" t="s">
        <v>56</v>
      </c>
      <c r="E2770" s="40" t="s">
        <v>5</v>
      </c>
    </row>
    <row r="2771" spans="1:5" ht="12.75">
      <c r="A2771" t="s">
        <v>58</v>
      </c>
      <c r="E2771" s="39" t="s">
        <v>5</v>
      </c>
    </row>
    <row r="2772" spans="1:13" ht="12.75">
      <c r="A2772" t="s">
        <v>46</v>
      </c>
      <c r="C2772" s="31" t="s">
        <v>8259</v>
      </c>
      <c r="E2772" s="33" t="s">
        <v>8260</v>
      </c>
      <c r="J2772" s="32">
        <f>0</f>
      </c>
      <c s="32">
        <f>0</f>
      </c>
      <c s="32">
        <f>0+L2773+L2777+L2781+L2785+L2789+L2793+L2797+L2801</f>
      </c>
      <c s="32">
        <f>0+M2773+M2777+M2781+M2785+M2789+M2793+M2797+M2801</f>
      </c>
    </row>
    <row r="2773" spans="1:16" ht="12.75">
      <c r="A2773" t="s">
        <v>48</v>
      </c>
      <c s="34" t="s">
        <v>2015</v>
      </c>
      <c s="34" t="s">
        <v>9251</v>
      </c>
      <c s="35" t="s">
        <v>5</v>
      </c>
      <c s="6" t="s">
        <v>9252</v>
      </c>
      <c s="36" t="s">
        <v>52</v>
      </c>
      <c s="37">
        <v>1</v>
      </c>
      <c s="36">
        <v>0</v>
      </c>
      <c s="36">
        <f>ROUND(G2773*H2773,6)</f>
      </c>
      <c r="L2773" s="38">
        <v>0</v>
      </c>
      <c s="32">
        <f>ROUND(ROUND(L2773,2)*ROUND(G2773,3),2)</f>
      </c>
      <c s="36" t="s">
        <v>8207</v>
      </c>
      <c>
        <f>(M2773*21)/100</f>
      </c>
      <c t="s">
        <v>27</v>
      </c>
    </row>
    <row r="2774" spans="1:5" ht="63.75">
      <c r="A2774" s="35" t="s">
        <v>54</v>
      </c>
      <c r="E2774" s="39" t="s">
        <v>8263</v>
      </c>
    </row>
    <row r="2775" spans="1:5" ht="12.75">
      <c r="A2775" s="35" t="s">
        <v>56</v>
      </c>
      <c r="E2775" s="40" t="s">
        <v>5</v>
      </c>
    </row>
    <row r="2776" spans="1:5" ht="12.75">
      <c r="A2776" t="s">
        <v>58</v>
      </c>
      <c r="E2776" s="39" t="s">
        <v>5</v>
      </c>
    </row>
    <row r="2777" spans="1:16" ht="12.75">
      <c r="A2777" t="s">
        <v>48</v>
      </c>
      <c s="34" t="s">
        <v>2017</v>
      </c>
      <c s="34" t="s">
        <v>9253</v>
      </c>
      <c s="35" t="s">
        <v>5</v>
      </c>
      <c s="6" t="s">
        <v>8879</v>
      </c>
      <c s="36" t="s">
        <v>52</v>
      </c>
      <c s="37">
        <v>2</v>
      </c>
      <c s="36">
        <v>0</v>
      </c>
      <c s="36">
        <f>ROUND(G2777*H2777,6)</f>
      </c>
      <c r="L2777" s="38">
        <v>0</v>
      </c>
      <c s="32">
        <f>ROUND(ROUND(L2777,2)*ROUND(G2777,3),2)</f>
      </c>
      <c s="36" t="s">
        <v>8207</v>
      </c>
      <c>
        <f>(M2777*21)/100</f>
      </c>
      <c t="s">
        <v>27</v>
      </c>
    </row>
    <row r="2778" spans="1:5" ht="63.75">
      <c r="A2778" s="35" t="s">
        <v>54</v>
      </c>
      <c r="E2778" s="39" t="s">
        <v>8263</v>
      </c>
    </row>
    <row r="2779" spans="1:5" ht="12.75">
      <c r="A2779" s="35" t="s">
        <v>56</v>
      </c>
      <c r="E2779" s="40" t="s">
        <v>5</v>
      </c>
    </row>
    <row r="2780" spans="1:5" ht="12.75">
      <c r="A2780" t="s">
        <v>58</v>
      </c>
      <c r="E2780" s="39" t="s">
        <v>5</v>
      </c>
    </row>
    <row r="2781" spans="1:16" ht="12.75">
      <c r="A2781" t="s">
        <v>48</v>
      </c>
      <c s="34" t="s">
        <v>2020</v>
      </c>
      <c s="34" t="s">
        <v>8268</v>
      </c>
      <c s="35" t="s">
        <v>7828</v>
      </c>
      <c s="6" t="s">
        <v>8269</v>
      </c>
      <c s="36" t="s">
        <v>52</v>
      </c>
      <c s="37">
        <v>2</v>
      </c>
      <c s="36">
        <v>0</v>
      </c>
      <c s="36">
        <f>ROUND(G2781*H2781,6)</f>
      </c>
      <c r="L2781" s="38">
        <v>0</v>
      </c>
      <c s="32">
        <f>ROUND(ROUND(L2781,2)*ROUND(G2781,3),2)</f>
      </c>
      <c s="36" t="s">
        <v>8204</v>
      </c>
      <c>
        <f>(M2781*21)/100</f>
      </c>
      <c t="s">
        <v>27</v>
      </c>
    </row>
    <row r="2782" spans="1:5" ht="12.75">
      <c r="A2782" s="35" t="s">
        <v>54</v>
      </c>
      <c r="E2782" s="39" t="s">
        <v>8270</v>
      </c>
    </row>
    <row r="2783" spans="1:5" ht="12.75">
      <c r="A2783" s="35" t="s">
        <v>56</v>
      </c>
      <c r="E2783" s="40" t="s">
        <v>5</v>
      </c>
    </row>
    <row r="2784" spans="1:5" ht="12.75">
      <c r="A2784" t="s">
        <v>58</v>
      </c>
      <c r="E2784" s="39" t="s">
        <v>5</v>
      </c>
    </row>
    <row r="2785" spans="1:16" ht="12.75">
      <c r="A2785" t="s">
        <v>48</v>
      </c>
      <c s="34" t="s">
        <v>2058</v>
      </c>
      <c s="34" t="s">
        <v>9254</v>
      </c>
      <c s="35" t="s">
        <v>5</v>
      </c>
      <c s="6" t="s">
        <v>8272</v>
      </c>
      <c s="36" t="s">
        <v>52</v>
      </c>
      <c s="37">
        <v>2</v>
      </c>
      <c s="36">
        <v>0</v>
      </c>
      <c s="36">
        <f>ROUND(G2785*H2785,6)</f>
      </c>
      <c r="L2785" s="38">
        <v>0</v>
      </c>
      <c s="32">
        <f>ROUND(ROUND(L2785,2)*ROUND(G2785,3),2)</f>
      </c>
      <c s="36" t="s">
        <v>8207</v>
      </c>
      <c>
        <f>(M2785*21)/100</f>
      </c>
      <c t="s">
        <v>27</v>
      </c>
    </row>
    <row r="2786" spans="1:5" ht="38.25">
      <c r="A2786" s="35" t="s">
        <v>54</v>
      </c>
      <c r="E2786" s="39" t="s">
        <v>8273</v>
      </c>
    </row>
    <row r="2787" spans="1:5" ht="12.75">
      <c r="A2787" s="35" t="s">
        <v>56</v>
      </c>
      <c r="E2787" s="40" t="s">
        <v>5</v>
      </c>
    </row>
    <row r="2788" spans="1:5" ht="12.75">
      <c r="A2788" t="s">
        <v>58</v>
      </c>
      <c r="E2788" s="39" t="s">
        <v>5</v>
      </c>
    </row>
    <row r="2789" spans="1:16" ht="12.75">
      <c r="A2789" t="s">
        <v>48</v>
      </c>
      <c s="34" t="s">
        <v>2062</v>
      </c>
      <c s="34" t="s">
        <v>8274</v>
      </c>
      <c s="35" t="s">
        <v>8760</v>
      </c>
      <c s="6" t="s">
        <v>8275</v>
      </c>
      <c s="36" t="s">
        <v>52</v>
      </c>
      <c s="37">
        <v>18</v>
      </c>
      <c s="36">
        <v>0</v>
      </c>
      <c s="36">
        <f>ROUND(G2789*H2789,6)</f>
      </c>
      <c r="L2789" s="38">
        <v>0</v>
      </c>
      <c s="32">
        <f>ROUND(ROUND(L2789,2)*ROUND(G2789,3),2)</f>
      </c>
      <c s="36" t="s">
        <v>8204</v>
      </c>
      <c>
        <f>(M2789*21)/100</f>
      </c>
      <c t="s">
        <v>27</v>
      </c>
    </row>
    <row r="2790" spans="1:5" ht="38.25">
      <c r="A2790" s="35" t="s">
        <v>54</v>
      </c>
      <c r="E2790" s="39" t="s">
        <v>9255</v>
      </c>
    </row>
    <row r="2791" spans="1:5" ht="12.75">
      <c r="A2791" s="35" t="s">
        <v>56</v>
      </c>
      <c r="E2791" s="40" t="s">
        <v>5</v>
      </c>
    </row>
    <row r="2792" spans="1:5" ht="12.75">
      <c r="A2792" t="s">
        <v>58</v>
      </c>
      <c r="E2792" s="39" t="s">
        <v>5</v>
      </c>
    </row>
    <row r="2793" spans="1:16" ht="12.75">
      <c r="A2793" t="s">
        <v>48</v>
      </c>
      <c s="34" t="s">
        <v>2066</v>
      </c>
      <c s="34" t="s">
        <v>9256</v>
      </c>
      <c s="35" t="s">
        <v>5</v>
      </c>
      <c s="6" t="s">
        <v>8278</v>
      </c>
      <c s="36" t="s">
        <v>52</v>
      </c>
      <c s="37">
        <v>10</v>
      </c>
      <c s="36">
        <v>0</v>
      </c>
      <c s="36">
        <f>ROUND(G2793*H2793,6)</f>
      </c>
      <c r="L2793" s="38">
        <v>0</v>
      </c>
      <c s="32">
        <f>ROUND(ROUND(L2793,2)*ROUND(G2793,3),2)</f>
      </c>
      <c s="36" t="s">
        <v>8207</v>
      </c>
      <c>
        <f>(M2793*21)/100</f>
      </c>
      <c t="s">
        <v>27</v>
      </c>
    </row>
    <row r="2794" spans="1:5" ht="38.25">
      <c r="A2794" s="35" t="s">
        <v>54</v>
      </c>
      <c r="E2794" s="39" t="s">
        <v>8273</v>
      </c>
    </row>
    <row r="2795" spans="1:5" ht="12.75">
      <c r="A2795" s="35" t="s">
        <v>56</v>
      </c>
      <c r="E2795" s="40" t="s">
        <v>5</v>
      </c>
    </row>
    <row r="2796" spans="1:5" ht="12.75">
      <c r="A2796" t="s">
        <v>58</v>
      </c>
      <c r="E2796" s="39" t="s">
        <v>5</v>
      </c>
    </row>
    <row r="2797" spans="1:16" ht="12.75">
      <c r="A2797" t="s">
        <v>48</v>
      </c>
      <c s="34" t="s">
        <v>2069</v>
      </c>
      <c s="34" t="s">
        <v>9257</v>
      </c>
      <c s="35" t="s">
        <v>5</v>
      </c>
      <c s="6" t="s">
        <v>8280</v>
      </c>
      <c s="36" t="s">
        <v>52</v>
      </c>
      <c s="37">
        <v>7</v>
      </c>
      <c s="36">
        <v>0</v>
      </c>
      <c s="36">
        <f>ROUND(G2797*H2797,6)</f>
      </c>
      <c r="L2797" s="38">
        <v>0</v>
      </c>
      <c s="32">
        <f>ROUND(ROUND(L2797,2)*ROUND(G2797,3),2)</f>
      </c>
      <c s="36" t="s">
        <v>8207</v>
      </c>
      <c>
        <f>(M2797*21)/100</f>
      </c>
      <c t="s">
        <v>27</v>
      </c>
    </row>
    <row r="2798" spans="1:5" ht="38.25">
      <c r="A2798" s="35" t="s">
        <v>54</v>
      </c>
      <c r="E2798" s="39" t="s">
        <v>8273</v>
      </c>
    </row>
    <row r="2799" spans="1:5" ht="12.75">
      <c r="A2799" s="35" t="s">
        <v>56</v>
      </c>
      <c r="E2799" s="40" t="s">
        <v>5</v>
      </c>
    </row>
    <row r="2800" spans="1:5" ht="12.75">
      <c r="A2800" t="s">
        <v>58</v>
      </c>
      <c r="E2800" s="39" t="s">
        <v>5</v>
      </c>
    </row>
    <row r="2801" spans="1:16" ht="12.75">
      <c r="A2801" t="s">
        <v>48</v>
      </c>
      <c s="34" t="s">
        <v>2072</v>
      </c>
      <c s="34" t="s">
        <v>9258</v>
      </c>
      <c s="35" t="s">
        <v>5</v>
      </c>
      <c s="6" t="s">
        <v>8444</v>
      </c>
      <c s="36" t="s">
        <v>52</v>
      </c>
      <c s="37">
        <v>1</v>
      </c>
      <c s="36">
        <v>0</v>
      </c>
      <c s="36">
        <f>ROUND(G2801*H2801,6)</f>
      </c>
      <c r="L2801" s="38">
        <v>0</v>
      </c>
      <c s="32">
        <f>ROUND(ROUND(L2801,2)*ROUND(G2801,3),2)</f>
      </c>
      <c s="36" t="s">
        <v>8207</v>
      </c>
      <c>
        <f>(M2801*21)/100</f>
      </c>
      <c t="s">
        <v>27</v>
      </c>
    </row>
    <row r="2802" spans="1:5" ht="38.25">
      <c r="A2802" s="35" t="s">
        <v>54</v>
      </c>
      <c r="E2802" s="39" t="s">
        <v>8273</v>
      </c>
    </row>
    <row r="2803" spans="1:5" ht="12.75">
      <c r="A2803" s="35" t="s">
        <v>56</v>
      </c>
      <c r="E2803" s="40" t="s">
        <v>5</v>
      </c>
    </row>
    <row r="2804" spans="1:5" ht="12.75">
      <c r="A2804" t="s">
        <v>58</v>
      </c>
      <c r="E2804" s="39" t="s">
        <v>5</v>
      </c>
    </row>
    <row r="2805" spans="1:13" ht="12.75">
      <c r="A2805" t="s">
        <v>46</v>
      </c>
      <c r="C2805" s="31" t="s">
        <v>8283</v>
      </c>
      <c r="E2805" s="33" t="s">
        <v>8284</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2076</v>
      </c>
      <c s="34" t="s">
        <v>9259</v>
      </c>
      <c s="35" t="s">
        <v>7113</v>
      </c>
      <c s="6" t="s">
        <v>9260</v>
      </c>
      <c s="36" t="s">
        <v>163</v>
      </c>
      <c s="37">
        <v>5</v>
      </c>
      <c s="36">
        <v>0</v>
      </c>
      <c s="36">
        <f>ROUND(G2806*H2806,6)</f>
      </c>
      <c r="L2806" s="38">
        <v>0</v>
      </c>
      <c s="32">
        <f>ROUND(ROUND(L2806,2)*ROUND(G2806,3),2)</f>
      </c>
      <c s="36" t="s">
        <v>8204</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2079</v>
      </c>
      <c s="34" t="s">
        <v>9261</v>
      </c>
      <c s="35" t="s">
        <v>7113</v>
      </c>
      <c s="6" t="s">
        <v>9262</v>
      </c>
      <c s="36" t="s">
        <v>163</v>
      </c>
      <c s="37">
        <v>5</v>
      </c>
      <c s="36">
        <v>0</v>
      </c>
      <c s="36">
        <f>ROUND(G2810*H2810,6)</f>
      </c>
      <c r="L2810" s="38">
        <v>0</v>
      </c>
      <c s="32">
        <f>ROUND(ROUND(L2810,2)*ROUND(G2810,3),2)</f>
      </c>
      <c s="36" t="s">
        <v>8204</v>
      </c>
      <c>
        <f>(M2810*21)/100</f>
      </c>
      <c t="s">
        <v>27</v>
      </c>
    </row>
    <row r="2811" spans="1:5" ht="102">
      <c r="A2811" s="35" t="s">
        <v>54</v>
      </c>
      <c r="E2811" s="39" t="s">
        <v>9263</v>
      </c>
    </row>
    <row r="2812" spans="1:5" ht="25.5">
      <c r="A2812" s="35" t="s">
        <v>56</v>
      </c>
      <c r="E2812" s="40" t="s">
        <v>9264</v>
      </c>
    </row>
    <row r="2813" spans="1:5" ht="12.75">
      <c r="A2813" t="s">
        <v>58</v>
      </c>
      <c r="E2813" s="39" t="s">
        <v>5</v>
      </c>
    </row>
    <row r="2814" spans="1:16" ht="12.75">
      <c r="A2814" t="s">
        <v>48</v>
      </c>
      <c s="34" t="s">
        <v>2083</v>
      </c>
      <c s="34" t="s">
        <v>8285</v>
      </c>
      <c s="35" t="s">
        <v>8935</v>
      </c>
      <c s="6" t="s">
        <v>8286</v>
      </c>
      <c s="36" t="s">
        <v>163</v>
      </c>
      <c s="37">
        <v>315</v>
      </c>
      <c s="36">
        <v>0</v>
      </c>
      <c s="36">
        <f>ROUND(G2814*H2814,6)</f>
      </c>
      <c r="L2814" s="38">
        <v>0</v>
      </c>
      <c s="32">
        <f>ROUND(ROUND(L2814,2)*ROUND(G2814,3),2)</f>
      </c>
      <c s="36" t="s">
        <v>8204</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2087</v>
      </c>
      <c s="34" t="s">
        <v>8287</v>
      </c>
      <c s="35" t="s">
        <v>8935</v>
      </c>
      <c s="6" t="s">
        <v>8288</v>
      </c>
      <c s="36" t="s">
        <v>163</v>
      </c>
      <c s="37">
        <v>315</v>
      </c>
      <c s="36">
        <v>0</v>
      </c>
      <c s="36">
        <f>ROUND(G2818*H2818,6)</f>
      </c>
      <c r="L2818" s="38">
        <v>0</v>
      </c>
      <c s="32">
        <f>ROUND(ROUND(L2818,2)*ROUND(G2818,3),2)</f>
      </c>
      <c s="36" t="s">
        <v>8204</v>
      </c>
      <c>
        <f>(M2818*21)/100</f>
      </c>
      <c t="s">
        <v>27</v>
      </c>
    </row>
    <row r="2819" spans="1:5" ht="165.75">
      <c r="A2819" s="35" t="s">
        <v>54</v>
      </c>
      <c r="E2819" s="39" t="s">
        <v>9265</v>
      </c>
    </row>
    <row r="2820" spans="1:5" ht="38.25">
      <c r="A2820" s="35" t="s">
        <v>56</v>
      </c>
      <c r="E2820" s="40" t="s">
        <v>9266</v>
      </c>
    </row>
    <row r="2821" spans="1:5" ht="12.75">
      <c r="A2821" t="s">
        <v>58</v>
      </c>
      <c r="E2821" s="39" t="s">
        <v>5</v>
      </c>
    </row>
    <row r="2822" spans="1:16" ht="12.75">
      <c r="A2822" t="s">
        <v>48</v>
      </c>
      <c s="34" t="s">
        <v>2091</v>
      </c>
      <c s="34" t="s">
        <v>8291</v>
      </c>
      <c s="35" t="s">
        <v>8760</v>
      </c>
      <c s="6" t="s">
        <v>8292</v>
      </c>
      <c s="36" t="s">
        <v>163</v>
      </c>
      <c s="37">
        <v>13</v>
      </c>
      <c s="36">
        <v>0</v>
      </c>
      <c s="36">
        <f>ROUND(G2822*H2822,6)</f>
      </c>
      <c r="L2822" s="38">
        <v>0</v>
      </c>
      <c s="32">
        <f>ROUND(ROUND(L2822,2)*ROUND(G2822,3),2)</f>
      </c>
      <c s="36" t="s">
        <v>8204</v>
      </c>
      <c>
        <f>(M2822*21)/100</f>
      </c>
      <c t="s">
        <v>27</v>
      </c>
    </row>
    <row r="2823" spans="1:5" ht="12.75">
      <c r="A2823" s="35" t="s">
        <v>54</v>
      </c>
      <c r="E2823" s="39" t="s">
        <v>9267</v>
      </c>
    </row>
    <row r="2824" spans="1:5" ht="12.75">
      <c r="A2824" s="35" t="s">
        <v>56</v>
      </c>
      <c r="E2824" s="40" t="s">
        <v>5</v>
      </c>
    </row>
    <row r="2825" spans="1:5" ht="12.75">
      <c r="A2825" t="s">
        <v>58</v>
      </c>
      <c r="E2825" s="39" t="s">
        <v>5</v>
      </c>
    </row>
    <row r="2826" spans="1:16" ht="12.75">
      <c r="A2826" t="s">
        <v>48</v>
      </c>
      <c s="34" t="s">
        <v>2095</v>
      </c>
      <c s="34" t="s">
        <v>9268</v>
      </c>
      <c s="35" t="s">
        <v>5</v>
      </c>
      <c s="6" t="s">
        <v>9269</v>
      </c>
      <c s="36" t="s">
        <v>163</v>
      </c>
      <c s="37">
        <v>13</v>
      </c>
      <c s="36">
        <v>0</v>
      </c>
      <c s="36">
        <f>ROUND(G2826*H2826,6)</f>
      </c>
      <c r="L2826" s="38">
        <v>0</v>
      </c>
      <c s="32">
        <f>ROUND(ROUND(L2826,2)*ROUND(G2826,3),2)</f>
      </c>
      <c s="36" t="s">
        <v>8207</v>
      </c>
      <c>
        <f>(M2826*21)/100</f>
      </c>
      <c t="s">
        <v>27</v>
      </c>
    </row>
    <row r="2827" spans="1:5" ht="127.5">
      <c r="A2827" s="35" t="s">
        <v>54</v>
      </c>
      <c r="E2827" s="39" t="s">
        <v>8296</v>
      </c>
    </row>
    <row r="2828" spans="1:5" ht="25.5">
      <c r="A2828" s="35" t="s">
        <v>56</v>
      </c>
      <c r="E2828" s="40" t="s">
        <v>9270</v>
      </c>
    </row>
    <row r="2829" spans="1:5" ht="12.75">
      <c r="A2829" t="s">
        <v>58</v>
      </c>
      <c r="E2829" s="39" t="s">
        <v>5</v>
      </c>
    </row>
    <row r="2830" spans="1:16" ht="12.75">
      <c r="A2830" t="s">
        <v>48</v>
      </c>
      <c s="34" t="s">
        <v>2099</v>
      </c>
      <c s="34" t="s">
        <v>8298</v>
      </c>
      <c s="35" t="s">
        <v>9114</v>
      </c>
      <c s="6" t="s">
        <v>8299</v>
      </c>
      <c s="36" t="s">
        <v>163</v>
      </c>
      <c s="37">
        <v>31</v>
      </c>
      <c s="36">
        <v>0</v>
      </c>
      <c s="36">
        <f>ROUND(G2830*H2830,6)</f>
      </c>
      <c r="L2830" s="38">
        <v>0</v>
      </c>
      <c s="32">
        <f>ROUND(ROUND(L2830,2)*ROUND(G2830,3),2)</f>
      </c>
      <c s="36" t="s">
        <v>8204</v>
      </c>
      <c>
        <f>(M2830*21)/100</f>
      </c>
      <c t="s">
        <v>27</v>
      </c>
    </row>
    <row r="2831" spans="1:5" ht="38.25">
      <c r="A2831" s="35" t="s">
        <v>54</v>
      </c>
      <c r="E2831" s="39" t="s">
        <v>9271</v>
      </c>
    </row>
    <row r="2832" spans="1:5" ht="12.75">
      <c r="A2832" s="35" t="s">
        <v>56</v>
      </c>
      <c r="E2832" s="40" t="s">
        <v>5</v>
      </c>
    </row>
    <row r="2833" spans="1:5" ht="12.75">
      <c r="A2833" t="s">
        <v>58</v>
      </c>
      <c r="E2833" s="39" t="s">
        <v>5</v>
      </c>
    </row>
    <row r="2834" spans="1:16" ht="12.75">
      <c r="A2834" t="s">
        <v>48</v>
      </c>
      <c s="34" t="s">
        <v>2103</v>
      </c>
      <c s="34" t="s">
        <v>9272</v>
      </c>
      <c s="35" t="s">
        <v>5</v>
      </c>
      <c s="6" t="s">
        <v>9273</v>
      </c>
      <c s="36" t="s">
        <v>163</v>
      </c>
      <c s="37">
        <v>3</v>
      </c>
      <c s="36">
        <v>0</v>
      </c>
      <c s="36">
        <f>ROUND(G2834*H2834,6)</f>
      </c>
      <c r="L2834" s="38">
        <v>0</v>
      </c>
      <c s="32">
        <f>ROUND(ROUND(L2834,2)*ROUND(G2834,3),2)</f>
      </c>
      <c s="36" t="s">
        <v>8207</v>
      </c>
      <c>
        <f>(M2834*21)/100</f>
      </c>
      <c t="s">
        <v>27</v>
      </c>
    </row>
    <row r="2835" spans="1:5" ht="127.5">
      <c r="A2835" s="35" t="s">
        <v>54</v>
      </c>
      <c r="E2835" s="39" t="s">
        <v>8296</v>
      </c>
    </row>
    <row r="2836" spans="1:5" ht="25.5">
      <c r="A2836" s="35" t="s">
        <v>56</v>
      </c>
      <c r="E2836" s="40" t="s">
        <v>8971</v>
      </c>
    </row>
    <row r="2837" spans="1:5" ht="12.75">
      <c r="A2837" t="s">
        <v>58</v>
      </c>
      <c r="E2837" s="39" t="s">
        <v>5</v>
      </c>
    </row>
    <row r="2838" spans="1:16" ht="12.75">
      <c r="A2838" t="s">
        <v>48</v>
      </c>
      <c s="34" t="s">
        <v>2107</v>
      </c>
      <c s="34" t="s">
        <v>9274</v>
      </c>
      <c s="35" t="s">
        <v>5</v>
      </c>
      <c s="6" t="s">
        <v>9275</v>
      </c>
      <c s="36" t="s">
        <v>163</v>
      </c>
      <c s="37">
        <v>21</v>
      </c>
      <c s="36">
        <v>0</v>
      </c>
      <c s="36">
        <f>ROUND(G2838*H2838,6)</f>
      </c>
      <c r="L2838" s="38">
        <v>0</v>
      </c>
      <c s="32">
        <f>ROUND(ROUND(L2838,2)*ROUND(G2838,3),2)</f>
      </c>
      <c s="36" t="s">
        <v>8207</v>
      </c>
      <c>
        <f>(M2838*21)/100</f>
      </c>
      <c t="s">
        <v>27</v>
      </c>
    </row>
    <row r="2839" spans="1:5" ht="127.5">
      <c r="A2839" s="35" t="s">
        <v>54</v>
      </c>
      <c r="E2839" s="39" t="s">
        <v>8296</v>
      </c>
    </row>
    <row r="2840" spans="1:5" ht="25.5">
      <c r="A2840" s="35" t="s">
        <v>56</v>
      </c>
      <c r="E2840" s="40" t="s">
        <v>9276</v>
      </c>
    </row>
    <row r="2841" spans="1:5" ht="12.75">
      <c r="A2841" t="s">
        <v>58</v>
      </c>
      <c r="E2841" s="39" t="s">
        <v>5</v>
      </c>
    </row>
    <row r="2842" spans="1:16" ht="12.75">
      <c r="A2842" t="s">
        <v>48</v>
      </c>
      <c s="34" t="s">
        <v>2111</v>
      </c>
      <c s="34" t="s">
        <v>9277</v>
      </c>
      <c s="35" t="s">
        <v>5</v>
      </c>
      <c s="6" t="s">
        <v>9278</v>
      </c>
      <c s="36" t="s">
        <v>163</v>
      </c>
      <c s="37">
        <v>7</v>
      </c>
      <c s="36">
        <v>0</v>
      </c>
      <c s="36">
        <f>ROUND(G2842*H2842,6)</f>
      </c>
      <c r="L2842" s="38">
        <v>0</v>
      </c>
      <c s="32">
        <f>ROUND(ROUND(L2842,2)*ROUND(G2842,3),2)</f>
      </c>
      <c s="36" t="s">
        <v>8207</v>
      </c>
      <c>
        <f>(M2842*21)/100</f>
      </c>
      <c t="s">
        <v>27</v>
      </c>
    </row>
    <row r="2843" spans="1:5" ht="127.5">
      <c r="A2843" s="35" t="s">
        <v>54</v>
      </c>
      <c r="E2843" s="39" t="s">
        <v>8296</v>
      </c>
    </row>
    <row r="2844" spans="1:5" ht="25.5">
      <c r="A2844" s="35" t="s">
        <v>56</v>
      </c>
      <c r="E2844" s="40" t="s">
        <v>8463</v>
      </c>
    </row>
    <row r="2845" spans="1:5" ht="12.75">
      <c r="A2845" t="s">
        <v>58</v>
      </c>
      <c r="E2845" s="39" t="s">
        <v>5</v>
      </c>
    </row>
    <row r="2846" spans="1:16" ht="12.75">
      <c r="A2846" t="s">
        <v>48</v>
      </c>
      <c s="34" t="s">
        <v>2114</v>
      </c>
      <c s="34" t="s">
        <v>8307</v>
      </c>
      <c s="35" t="s">
        <v>9279</v>
      </c>
      <c s="6" t="s">
        <v>8308</v>
      </c>
      <c s="36" t="s">
        <v>163</v>
      </c>
      <c s="37">
        <v>259</v>
      </c>
      <c s="36">
        <v>0</v>
      </c>
      <c s="36">
        <f>ROUND(G2846*H2846,6)</f>
      </c>
      <c r="L2846" s="38">
        <v>0</v>
      </c>
      <c s="32">
        <f>ROUND(ROUND(L2846,2)*ROUND(G2846,3),2)</f>
      </c>
      <c s="36" t="s">
        <v>8204</v>
      </c>
      <c>
        <f>(M2846*21)/100</f>
      </c>
      <c t="s">
        <v>27</v>
      </c>
    </row>
    <row r="2847" spans="1:5" ht="63.75">
      <c r="A2847" s="35" t="s">
        <v>54</v>
      </c>
      <c r="E2847" s="39" t="s">
        <v>9280</v>
      </c>
    </row>
    <row r="2848" spans="1:5" ht="12.75">
      <c r="A2848" s="35" t="s">
        <v>56</v>
      </c>
      <c r="E2848" s="40" t="s">
        <v>5</v>
      </c>
    </row>
    <row r="2849" spans="1:5" ht="12.75">
      <c r="A2849" t="s">
        <v>58</v>
      </c>
      <c r="E2849" s="39" t="s">
        <v>5</v>
      </c>
    </row>
    <row r="2850" spans="1:16" ht="12.75">
      <c r="A2850" t="s">
        <v>48</v>
      </c>
      <c s="34" t="s">
        <v>2118</v>
      </c>
      <c s="34" t="s">
        <v>9281</v>
      </c>
      <c s="35" t="s">
        <v>5</v>
      </c>
      <c s="6" t="s">
        <v>9282</v>
      </c>
      <c s="36" t="s">
        <v>163</v>
      </c>
      <c s="37">
        <v>65</v>
      </c>
      <c s="36">
        <v>0</v>
      </c>
      <c s="36">
        <f>ROUND(G2850*H2850,6)</f>
      </c>
      <c r="L2850" s="38">
        <v>0</v>
      </c>
      <c s="32">
        <f>ROUND(ROUND(L2850,2)*ROUND(G2850,3),2)</f>
      </c>
      <c s="36" t="s">
        <v>8207</v>
      </c>
      <c>
        <f>(M2850*21)/100</f>
      </c>
      <c t="s">
        <v>27</v>
      </c>
    </row>
    <row r="2851" spans="1:5" ht="127.5">
      <c r="A2851" s="35" t="s">
        <v>54</v>
      </c>
      <c r="E2851" s="39" t="s">
        <v>8296</v>
      </c>
    </row>
    <row r="2852" spans="1:5" ht="25.5">
      <c r="A2852" s="35" t="s">
        <v>56</v>
      </c>
      <c r="E2852" s="40" t="s">
        <v>9283</v>
      </c>
    </row>
    <row r="2853" spans="1:5" ht="12.75">
      <c r="A2853" t="s">
        <v>58</v>
      </c>
      <c r="E2853" s="39" t="s">
        <v>5</v>
      </c>
    </row>
    <row r="2854" spans="1:16" ht="12.75">
      <c r="A2854" t="s">
        <v>48</v>
      </c>
      <c s="34" t="s">
        <v>2122</v>
      </c>
      <c s="34" t="s">
        <v>9284</v>
      </c>
      <c s="35" t="s">
        <v>5</v>
      </c>
      <c s="6" t="s">
        <v>9285</v>
      </c>
      <c s="36" t="s">
        <v>163</v>
      </c>
      <c s="37">
        <v>22</v>
      </c>
      <c s="36">
        <v>0</v>
      </c>
      <c s="36">
        <f>ROUND(G2854*H2854,6)</f>
      </c>
      <c r="L2854" s="38">
        <v>0</v>
      </c>
      <c s="32">
        <f>ROUND(ROUND(L2854,2)*ROUND(G2854,3),2)</f>
      </c>
      <c s="36" t="s">
        <v>8207</v>
      </c>
      <c>
        <f>(M2854*21)/100</f>
      </c>
      <c t="s">
        <v>27</v>
      </c>
    </row>
    <row r="2855" spans="1:5" ht="127.5">
      <c r="A2855" s="35" t="s">
        <v>54</v>
      </c>
      <c r="E2855" s="39" t="s">
        <v>8296</v>
      </c>
    </row>
    <row r="2856" spans="1:5" ht="25.5">
      <c r="A2856" s="35" t="s">
        <v>56</v>
      </c>
      <c r="E2856" s="40" t="s">
        <v>9286</v>
      </c>
    </row>
    <row r="2857" spans="1:5" ht="12.75">
      <c r="A2857" t="s">
        <v>58</v>
      </c>
      <c r="E2857" s="39" t="s">
        <v>5</v>
      </c>
    </row>
    <row r="2858" spans="1:16" ht="12.75">
      <c r="A2858" t="s">
        <v>48</v>
      </c>
      <c s="34" t="s">
        <v>2125</v>
      </c>
      <c s="34" t="s">
        <v>9287</v>
      </c>
      <c s="35" t="s">
        <v>5</v>
      </c>
      <c s="6" t="s">
        <v>8475</v>
      </c>
      <c s="36" t="s">
        <v>163</v>
      </c>
      <c s="37">
        <v>115</v>
      </c>
      <c s="36">
        <v>0</v>
      </c>
      <c s="36">
        <f>ROUND(G2858*H2858,6)</f>
      </c>
      <c r="L2858" s="38">
        <v>0</v>
      </c>
      <c s="32">
        <f>ROUND(ROUND(L2858,2)*ROUND(G2858,3),2)</f>
      </c>
      <c s="36" t="s">
        <v>8207</v>
      </c>
      <c>
        <f>(M2858*21)/100</f>
      </c>
      <c t="s">
        <v>27</v>
      </c>
    </row>
    <row r="2859" spans="1:5" ht="127.5">
      <c r="A2859" s="35" t="s">
        <v>54</v>
      </c>
      <c r="E2859" s="39" t="s">
        <v>8296</v>
      </c>
    </row>
    <row r="2860" spans="1:5" ht="25.5">
      <c r="A2860" s="35" t="s">
        <v>56</v>
      </c>
      <c r="E2860" s="40" t="s">
        <v>9288</v>
      </c>
    </row>
    <row r="2861" spans="1:5" ht="12.75">
      <c r="A2861" t="s">
        <v>58</v>
      </c>
      <c r="E2861" s="39" t="s">
        <v>5</v>
      </c>
    </row>
    <row r="2862" spans="1:16" ht="12.75">
      <c r="A2862" t="s">
        <v>48</v>
      </c>
      <c s="34" t="s">
        <v>2128</v>
      </c>
      <c s="34" t="s">
        <v>9289</v>
      </c>
      <c s="35" t="s">
        <v>5</v>
      </c>
      <c s="6" t="s">
        <v>9290</v>
      </c>
      <c s="36" t="s">
        <v>163</v>
      </c>
      <c s="37">
        <v>23</v>
      </c>
      <c s="36">
        <v>0</v>
      </c>
      <c s="36">
        <f>ROUND(G2862*H2862,6)</f>
      </c>
      <c r="L2862" s="38">
        <v>0</v>
      </c>
      <c s="32">
        <f>ROUND(ROUND(L2862,2)*ROUND(G2862,3),2)</f>
      </c>
      <c s="36" t="s">
        <v>8207</v>
      </c>
      <c>
        <f>(M2862*21)/100</f>
      </c>
      <c t="s">
        <v>27</v>
      </c>
    </row>
    <row r="2863" spans="1:5" ht="127.5">
      <c r="A2863" s="35" t="s">
        <v>54</v>
      </c>
      <c r="E2863" s="39" t="s">
        <v>8296</v>
      </c>
    </row>
    <row r="2864" spans="1:5" ht="25.5">
      <c r="A2864" s="35" t="s">
        <v>56</v>
      </c>
      <c r="E2864" s="40" t="s">
        <v>9291</v>
      </c>
    </row>
    <row r="2865" spans="1:5" ht="12.75">
      <c r="A2865" t="s">
        <v>58</v>
      </c>
      <c r="E2865" s="39" t="s">
        <v>5</v>
      </c>
    </row>
    <row r="2866" spans="1:16" ht="12.75">
      <c r="A2866" t="s">
        <v>48</v>
      </c>
      <c s="34" t="s">
        <v>2131</v>
      </c>
      <c s="34" t="s">
        <v>9292</v>
      </c>
      <c s="35" t="s">
        <v>5</v>
      </c>
      <c s="6" t="s">
        <v>9044</v>
      </c>
      <c s="36" t="s">
        <v>163</v>
      </c>
      <c s="37">
        <v>34</v>
      </c>
      <c s="36">
        <v>0</v>
      </c>
      <c s="36">
        <f>ROUND(G2866*H2866,6)</f>
      </c>
      <c r="L2866" s="38">
        <v>0</v>
      </c>
      <c s="32">
        <f>ROUND(ROUND(L2866,2)*ROUND(G2866,3),2)</f>
      </c>
      <c s="36" t="s">
        <v>8207</v>
      </c>
      <c>
        <f>(M2866*21)/100</f>
      </c>
      <c t="s">
        <v>27</v>
      </c>
    </row>
    <row r="2867" spans="1:5" ht="127.5">
      <c r="A2867" s="35" t="s">
        <v>54</v>
      </c>
      <c r="E2867" s="39" t="s">
        <v>8296</v>
      </c>
    </row>
    <row r="2868" spans="1:5" ht="25.5">
      <c r="A2868" s="35" t="s">
        <v>56</v>
      </c>
      <c r="E2868" s="40" t="s">
        <v>9293</v>
      </c>
    </row>
    <row r="2869" spans="1:5" ht="12.75">
      <c r="A2869" t="s">
        <v>58</v>
      </c>
      <c r="E2869" s="39" t="s">
        <v>5</v>
      </c>
    </row>
    <row r="2870" spans="1:16" ht="12.75">
      <c r="A2870" t="s">
        <v>48</v>
      </c>
      <c s="34" t="s">
        <v>2134</v>
      </c>
      <c s="34" t="s">
        <v>9294</v>
      </c>
      <c s="35" t="s">
        <v>7113</v>
      </c>
      <c s="6" t="s">
        <v>9295</v>
      </c>
      <c s="36" t="s">
        <v>163</v>
      </c>
      <c s="37">
        <v>4</v>
      </c>
      <c s="36">
        <v>0</v>
      </c>
      <c s="36">
        <f>ROUND(G2870*H2870,6)</f>
      </c>
      <c r="L2870" s="38">
        <v>0</v>
      </c>
      <c s="32">
        <f>ROUND(ROUND(L2870,2)*ROUND(G2870,3),2)</f>
      </c>
      <c s="36" t="s">
        <v>8204</v>
      </c>
      <c>
        <f>(M2870*21)/100</f>
      </c>
      <c t="s">
        <v>27</v>
      </c>
    </row>
    <row r="2871" spans="1:5" ht="12.75">
      <c r="A2871" s="35" t="s">
        <v>54</v>
      </c>
      <c r="E2871" s="39" t="s">
        <v>9296</v>
      </c>
    </row>
    <row r="2872" spans="1:5" ht="12.75">
      <c r="A2872" s="35" t="s">
        <v>56</v>
      </c>
      <c r="E2872" s="40" t="s">
        <v>5</v>
      </c>
    </row>
    <row r="2873" spans="1:5" ht="12.75">
      <c r="A2873" t="s">
        <v>58</v>
      </c>
      <c r="E2873" s="39" t="s">
        <v>5</v>
      </c>
    </row>
    <row r="2874" spans="1:16" ht="12.75">
      <c r="A2874" t="s">
        <v>48</v>
      </c>
      <c s="34" t="s">
        <v>2138</v>
      </c>
      <c s="34" t="s">
        <v>9297</v>
      </c>
      <c s="35" t="s">
        <v>5</v>
      </c>
      <c s="6" t="s">
        <v>9298</v>
      </c>
      <c s="36" t="s">
        <v>163</v>
      </c>
      <c s="37">
        <v>4</v>
      </c>
      <c s="36">
        <v>0</v>
      </c>
      <c s="36">
        <f>ROUND(G2874*H2874,6)</f>
      </c>
      <c r="L2874" s="38">
        <v>0</v>
      </c>
      <c s="32">
        <f>ROUND(ROUND(L2874,2)*ROUND(G2874,3),2)</f>
      </c>
      <c s="36" t="s">
        <v>8207</v>
      </c>
      <c>
        <f>(M2874*21)/100</f>
      </c>
      <c t="s">
        <v>27</v>
      </c>
    </row>
    <row r="2875" spans="1:5" ht="12.75">
      <c r="A2875" s="35" t="s">
        <v>54</v>
      </c>
      <c r="E2875" s="39" t="s">
        <v>8330</v>
      </c>
    </row>
    <row r="2876" spans="1:5" ht="12.75">
      <c r="A2876" s="35" t="s">
        <v>56</v>
      </c>
      <c r="E2876" s="40" t="s">
        <v>5</v>
      </c>
    </row>
    <row r="2877" spans="1:5" ht="12.75">
      <c r="A2877" t="s">
        <v>58</v>
      </c>
      <c r="E2877" s="39" t="s">
        <v>5</v>
      </c>
    </row>
    <row r="2878" spans="1:16" ht="12.75">
      <c r="A2878" t="s">
        <v>48</v>
      </c>
      <c s="34" t="s">
        <v>2142</v>
      </c>
      <c s="34" t="s">
        <v>8325</v>
      </c>
      <c s="35" t="s">
        <v>8843</v>
      </c>
      <c s="6" t="s">
        <v>8326</v>
      </c>
      <c s="36" t="s">
        <v>163</v>
      </c>
      <c s="37">
        <v>54</v>
      </c>
      <c s="36">
        <v>0</v>
      </c>
      <c s="36">
        <f>ROUND(G2878*H2878,6)</f>
      </c>
      <c r="L2878" s="38">
        <v>0</v>
      </c>
      <c s="32">
        <f>ROUND(ROUND(L2878,2)*ROUND(G2878,3),2)</f>
      </c>
      <c s="36" t="s">
        <v>8204</v>
      </c>
      <c>
        <f>(M2878*21)/100</f>
      </c>
      <c t="s">
        <v>27</v>
      </c>
    </row>
    <row r="2879" spans="1:5" ht="25.5">
      <c r="A2879" s="35" t="s">
        <v>54</v>
      </c>
      <c r="E2879" s="39" t="s">
        <v>9299</v>
      </c>
    </row>
    <row r="2880" spans="1:5" ht="12.75">
      <c r="A2880" s="35" t="s">
        <v>56</v>
      </c>
      <c r="E2880" s="40" t="s">
        <v>5</v>
      </c>
    </row>
    <row r="2881" spans="1:5" ht="12.75">
      <c r="A2881" t="s">
        <v>58</v>
      </c>
      <c r="E2881" s="39" t="s">
        <v>5</v>
      </c>
    </row>
    <row r="2882" spans="1:16" ht="12.75">
      <c r="A2882" t="s">
        <v>48</v>
      </c>
      <c s="34" t="s">
        <v>2146</v>
      </c>
      <c s="34" t="s">
        <v>9300</v>
      </c>
      <c s="35" t="s">
        <v>5</v>
      </c>
      <c s="6" t="s">
        <v>8334</v>
      </c>
      <c s="36" t="s">
        <v>163</v>
      </c>
      <c s="37">
        <v>47</v>
      </c>
      <c s="36">
        <v>0</v>
      </c>
      <c s="36">
        <f>ROUND(G2882*H2882,6)</f>
      </c>
      <c r="L2882" s="38">
        <v>0</v>
      </c>
      <c s="32">
        <f>ROUND(ROUND(L2882,2)*ROUND(G2882,3),2)</f>
      </c>
      <c s="36" t="s">
        <v>8207</v>
      </c>
      <c>
        <f>(M2882*21)/100</f>
      </c>
      <c t="s">
        <v>27</v>
      </c>
    </row>
    <row r="2883" spans="1:5" ht="12.75">
      <c r="A2883" s="35" t="s">
        <v>54</v>
      </c>
      <c r="E2883" s="39" t="s">
        <v>8330</v>
      </c>
    </row>
    <row r="2884" spans="1:5" ht="12.75">
      <c r="A2884" s="35" t="s">
        <v>56</v>
      </c>
      <c r="E2884" s="40" t="s">
        <v>5</v>
      </c>
    </row>
    <row r="2885" spans="1:5" ht="12.75">
      <c r="A2885" t="s">
        <v>58</v>
      </c>
      <c r="E2885" s="39" t="s">
        <v>5</v>
      </c>
    </row>
    <row r="2886" spans="1:16" ht="12.75">
      <c r="A2886" t="s">
        <v>48</v>
      </c>
      <c s="34" t="s">
        <v>2150</v>
      </c>
      <c s="34" t="s">
        <v>9301</v>
      </c>
      <c s="35" t="s">
        <v>5</v>
      </c>
      <c s="6" t="s">
        <v>8329</v>
      </c>
      <c s="36" t="s">
        <v>163</v>
      </c>
      <c s="37">
        <v>7</v>
      </c>
      <c s="36">
        <v>0</v>
      </c>
      <c s="36">
        <f>ROUND(G2886*H2886,6)</f>
      </c>
      <c r="L2886" s="38">
        <v>0</v>
      </c>
      <c s="32">
        <f>ROUND(ROUND(L2886,2)*ROUND(G2886,3),2)</f>
      </c>
      <c s="36" t="s">
        <v>8207</v>
      </c>
      <c>
        <f>(M2886*21)/100</f>
      </c>
      <c t="s">
        <v>27</v>
      </c>
    </row>
    <row r="2887" spans="1:5" ht="12.75">
      <c r="A2887" s="35" t="s">
        <v>54</v>
      </c>
      <c r="E2887" s="39" t="s">
        <v>8330</v>
      </c>
    </row>
    <row r="2888" spans="1:5" ht="12.75">
      <c r="A2888" s="35" t="s">
        <v>56</v>
      </c>
      <c r="E2888" s="40" t="s">
        <v>5</v>
      </c>
    </row>
    <row r="2889" spans="1:5" ht="12.75">
      <c r="A2889" t="s">
        <v>58</v>
      </c>
      <c r="E2889" s="39" t="s">
        <v>5</v>
      </c>
    </row>
    <row r="2890" spans="1:13" ht="12.75">
      <c r="A2890" t="s">
        <v>46</v>
      </c>
      <c r="C2890" s="31" t="s">
        <v>8335</v>
      </c>
      <c r="E2890" s="33" t="s">
        <v>8336</v>
      </c>
      <c r="J2890" s="32">
        <f>0</f>
      </c>
      <c s="32">
        <f>0</f>
      </c>
      <c s="32">
        <f>0+L2891+L2895+L2899+L2903+L2907+L2911+L2915+L2919</f>
      </c>
      <c s="32">
        <f>0+M2891+M2895+M2899+M2903+M2907+M2911+M2915+M2919</f>
      </c>
    </row>
    <row r="2891" spans="1:16" ht="25.5">
      <c r="A2891" t="s">
        <v>48</v>
      </c>
      <c s="34" t="s">
        <v>2154</v>
      </c>
      <c s="34" t="s">
        <v>9302</v>
      </c>
      <c s="35" t="s">
        <v>5</v>
      </c>
      <c s="6" t="s">
        <v>9303</v>
      </c>
      <c s="36" t="s">
        <v>52</v>
      </c>
      <c s="37">
        <v>4</v>
      </c>
      <c s="36">
        <v>0</v>
      </c>
      <c s="36">
        <f>ROUND(G2891*H2891,6)</f>
      </c>
      <c r="L2891" s="38">
        <v>0</v>
      </c>
      <c s="32">
        <f>ROUND(ROUND(L2891,2)*ROUND(G2891,3),2)</f>
      </c>
      <c s="36" t="s">
        <v>8207</v>
      </c>
      <c>
        <f>(M2891*21)/100</f>
      </c>
      <c t="s">
        <v>27</v>
      </c>
    </row>
    <row r="2892" spans="1:5" ht="25.5">
      <c r="A2892" s="35" t="s">
        <v>54</v>
      </c>
      <c r="E2892" s="39" t="s">
        <v>9303</v>
      </c>
    </row>
    <row r="2893" spans="1:5" ht="12.75">
      <c r="A2893" s="35" t="s">
        <v>56</v>
      </c>
      <c r="E2893" s="40" t="s">
        <v>5</v>
      </c>
    </row>
    <row r="2894" spans="1:5" ht="12.75">
      <c r="A2894" t="s">
        <v>58</v>
      </c>
      <c r="E2894" s="39" t="s">
        <v>5</v>
      </c>
    </row>
    <row r="2895" spans="1:16" ht="25.5">
      <c r="A2895" t="s">
        <v>48</v>
      </c>
      <c s="34" t="s">
        <v>2158</v>
      </c>
      <c s="34" t="s">
        <v>9304</v>
      </c>
      <c s="35" t="s">
        <v>5</v>
      </c>
      <c s="6" t="s">
        <v>8731</v>
      </c>
      <c s="36" t="s">
        <v>52</v>
      </c>
      <c s="37">
        <v>24</v>
      </c>
      <c s="36">
        <v>0</v>
      </c>
      <c s="36">
        <f>ROUND(G2895*H2895,6)</f>
      </c>
      <c r="L2895" s="38">
        <v>0</v>
      </c>
      <c s="32">
        <f>ROUND(ROUND(L2895,2)*ROUND(G2895,3),2)</f>
      </c>
      <c s="36" t="s">
        <v>8207</v>
      </c>
      <c>
        <f>(M2895*21)/100</f>
      </c>
      <c t="s">
        <v>27</v>
      </c>
    </row>
    <row r="2896" spans="1:5" ht="25.5">
      <c r="A2896" s="35" t="s">
        <v>54</v>
      </c>
      <c r="E2896" s="39" t="s">
        <v>8731</v>
      </c>
    </row>
    <row r="2897" spans="1:5" ht="12.75">
      <c r="A2897" s="35" t="s">
        <v>56</v>
      </c>
      <c r="E2897" s="40" t="s">
        <v>5</v>
      </c>
    </row>
    <row r="2898" spans="1:5" ht="12.75">
      <c r="A2898" t="s">
        <v>58</v>
      </c>
      <c r="E2898" s="39" t="s">
        <v>5</v>
      </c>
    </row>
    <row r="2899" spans="1:16" ht="12.75">
      <c r="A2899" t="s">
        <v>48</v>
      </c>
      <c s="34" t="s">
        <v>2162</v>
      </c>
      <c s="34" t="s">
        <v>8984</v>
      </c>
      <c s="35" t="s">
        <v>7282</v>
      </c>
      <c s="6" t="s">
        <v>8985</v>
      </c>
      <c s="36" t="s">
        <v>52</v>
      </c>
      <c s="37">
        <v>1</v>
      </c>
      <c s="36">
        <v>0</v>
      </c>
      <c s="36">
        <f>ROUND(G2899*H2899,6)</f>
      </c>
      <c r="L2899" s="38">
        <v>0</v>
      </c>
      <c s="32">
        <f>ROUND(ROUND(L2899,2)*ROUND(G2899,3),2)</f>
      </c>
      <c s="36" t="s">
        <v>8204</v>
      </c>
      <c>
        <f>(M2899*21)/100</f>
      </c>
      <c t="s">
        <v>27</v>
      </c>
    </row>
    <row r="2900" spans="1:5" ht="12.75">
      <c r="A2900" s="35" t="s">
        <v>54</v>
      </c>
      <c r="E2900" s="39" t="s">
        <v>9305</v>
      </c>
    </row>
    <row r="2901" spans="1:5" ht="12.75">
      <c r="A2901" s="35" t="s">
        <v>56</v>
      </c>
      <c r="E2901" s="40" t="s">
        <v>5</v>
      </c>
    </row>
    <row r="2902" spans="1:5" ht="12.75">
      <c r="A2902" t="s">
        <v>58</v>
      </c>
      <c r="E2902" s="39" t="s">
        <v>5</v>
      </c>
    </row>
    <row r="2903" spans="1:16" ht="12.75">
      <c r="A2903" t="s">
        <v>48</v>
      </c>
      <c s="34" t="s">
        <v>2166</v>
      </c>
      <c s="34" t="s">
        <v>9306</v>
      </c>
      <c s="35" t="s">
        <v>5</v>
      </c>
      <c s="6" t="s">
        <v>9054</v>
      </c>
      <c s="36" t="s">
        <v>52</v>
      </c>
      <c s="37">
        <v>1</v>
      </c>
      <c s="36">
        <v>0</v>
      </c>
      <c s="36">
        <f>ROUND(G2903*H2903,6)</f>
      </c>
      <c r="L2903" s="38">
        <v>0</v>
      </c>
      <c s="32">
        <f>ROUND(ROUND(L2903,2)*ROUND(G2903,3),2)</f>
      </c>
      <c s="36" t="s">
        <v>8207</v>
      </c>
      <c>
        <f>(M2903*21)/100</f>
      </c>
      <c t="s">
        <v>27</v>
      </c>
    </row>
    <row r="2904" spans="1:5" ht="12.75">
      <c r="A2904" s="35" t="s">
        <v>54</v>
      </c>
      <c r="E2904" s="39" t="s">
        <v>9054</v>
      </c>
    </row>
    <row r="2905" spans="1:5" ht="12.75">
      <c r="A2905" s="35" t="s">
        <v>56</v>
      </c>
      <c r="E2905" s="40" t="s">
        <v>5</v>
      </c>
    </row>
    <row r="2906" spans="1:5" ht="12.75">
      <c r="A2906" t="s">
        <v>58</v>
      </c>
      <c r="E2906" s="39" t="s">
        <v>5</v>
      </c>
    </row>
    <row r="2907" spans="1:16" ht="25.5">
      <c r="A2907" t="s">
        <v>48</v>
      </c>
      <c s="34" t="s">
        <v>2170</v>
      </c>
      <c s="34" t="s">
        <v>9307</v>
      </c>
      <c s="35" t="s">
        <v>5</v>
      </c>
      <c s="6" t="s">
        <v>8922</v>
      </c>
      <c s="36" t="s">
        <v>52</v>
      </c>
      <c s="37">
        <v>21</v>
      </c>
      <c s="36">
        <v>0</v>
      </c>
      <c s="36">
        <f>ROUND(G2907*H2907,6)</f>
      </c>
      <c r="L2907" s="38">
        <v>0</v>
      </c>
      <c s="32">
        <f>ROUND(ROUND(L2907,2)*ROUND(G2907,3),2)</f>
      </c>
      <c s="36" t="s">
        <v>8207</v>
      </c>
      <c>
        <f>(M2907*21)/100</f>
      </c>
      <c t="s">
        <v>27</v>
      </c>
    </row>
    <row r="2908" spans="1:5" ht="25.5">
      <c r="A2908" s="35" t="s">
        <v>54</v>
      </c>
      <c r="E2908" s="39" t="s">
        <v>8922</v>
      </c>
    </row>
    <row r="2909" spans="1:5" ht="12.75">
      <c r="A2909" s="35" t="s">
        <v>56</v>
      </c>
      <c r="E2909" s="40" t="s">
        <v>5</v>
      </c>
    </row>
    <row r="2910" spans="1:5" ht="12.75">
      <c r="A2910" t="s">
        <v>58</v>
      </c>
      <c r="E2910" s="39" t="s">
        <v>5</v>
      </c>
    </row>
    <row r="2911" spans="1:16" ht="12.75">
      <c r="A2911" t="s">
        <v>48</v>
      </c>
      <c s="34" t="s">
        <v>2174</v>
      </c>
      <c s="34" t="s">
        <v>8355</v>
      </c>
      <c s="35" t="s">
        <v>8760</v>
      </c>
      <c s="6" t="s">
        <v>8356</v>
      </c>
      <c s="36" t="s">
        <v>52</v>
      </c>
      <c s="37">
        <v>8</v>
      </c>
      <c s="36">
        <v>0</v>
      </c>
      <c s="36">
        <f>ROUND(G2911*H2911,6)</f>
      </c>
      <c r="L2911" s="38">
        <v>0</v>
      </c>
      <c s="32">
        <f>ROUND(ROUND(L2911,2)*ROUND(G2911,3),2)</f>
      </c>
      <c s="36" t="s">
        <v>8204</v>
      </c>
      <c>
        <f>(M2911*21)/100</f>
      </c>
      <c t="s">
        <v>27</v>
      </c>
    </row>
    <row r="2912" spans="1:5" ht="25.5">
      <c r="A2912" s="35" t="s">
        <v>54</v>
      </c>
      <c r="E2912" s="39" t="s">
        <v>9308</v>
      </c>
    </row>
    <row r="2913" spans="1:5" ht="12.75">
      <c r="A2913" s="35" t="s">
        <v>56</v>
      </c>
      <c r="E2913" s="40" t="s">
        <v>5</v>
      </c>
    </row>
    <row r="2914" spans="1:5" ht="12.75">
      <c r="A2914" t="s">
        <v>58</v>
      </c>
      <c r="E2914" s="39" t="s">
        <v>5</v>
      </c>
    </row>
    <row r="2915" spans="1:16" ht="12.75">
      <c r="A2915" t="s">
        <v>48</v>
      </c>
      <c s="34" t="s">
        <v>2178</v>
      </c>
      <c s="34" t="s">
        <v>9309</v>
      </c>
      <c s="35" t="s">
        <v>5</v>
      </c>
      <c s="6" t="s">
        <v>8504</v>
      </c>
      <c s="36" t="s">
        <v>52</v>
      </c>
      <c s="37">
        <v>2</v>
      </c>
      <c s="36">
        <v>0</v>
      </c>
      <c s="36">
        <f>ROUND(G2915*H2915,6)</f>
      </c>
      <c r="L2915" s="38">
        <v>0</v>
      </c>
      <c s="32">
        <f>ROUND(ROUND(L2915,2)*ROUND(G2915,3),2)</f>
      </c>
      <c s="36" t="s">
        <v>8207</v>
      </c>
      <c>
        <f>(M2915*21)/100</f>
      </c>
      <c t="s">
        <v>27</v>
      </c>
    </row>
    <row r="2916" spans="1:5" ht="12.75">
      <c r="A2916" s="35" t="s">
        <v>54</v>
      </c>
      <c r="E2916" s="39" t="s">
        <v>8504</v>
      </c>
    </row>
    <row r="2917" spans="1:5" ht="12.75">
      <c r="A2917" s="35" t="s">
        <v>56</v>
      </c>
      <c r="E2917" s="40" t="s">
        <v>5</v>
      </c>
    </row>
    <row r="2918" spans="1:5" ht="12.75">
      <c r="A2918" t="s">
        <v>58</v>
      </c>
      <c r="E2918" s="39" t="s">
        <v>5</v>
      </c>
    </row>
    <row r="2919" spans="1:16" ht="12.75">
      <c r="A2919" t="s">
        <v>48</v>
      </c>
      <c s="34" t="s">
        <v>2182</v>
      </c>
      <c s="34" t="s">
        <v>9310</v>
      </c>
      <c s="35" t="s">
        <v>5</v>
      </c>
      <c s="6" t="s">
        <v>8506</v>
      </c>
      <c s="36" t="s">
        <v>52</v>
      </c>
      <c s="37">
        <v>6</v>
      </c>
      <c s="36">
        <v>0</v>
      </c>
      <c s="36">
        <f>ROUND(G2919*H2919,6)</f>
      </c>
      <c r="L2919" s="38">
        <v>0</v>
      </c>
      <c s="32">
        <f>ROUND(ROUND(L2919,2)*ROUND(G2919,3),2)</f>
      </c>
      <c s="36" t="s">
        <v>8207</v>
      </c>
      <c>
        <f>(M2919*21)/100</f>
      </c>
      <c t="s">
        <v>27</v>
      </c>
    </row>
    <row r="2920" spans="1:5" ht="12.75">
      <c r="A2920" s="35" t="s">
        <v>54</v>
      </c>
      <c r="E2920" s="39" t="s">
        <v>8506</v>
      </c>
    </row>
    <row r="2921" spans="1:5" ht="12.75">
      <c r="A2921" s="35" t="s">
        <v>56</v>
      </c>
      <c r="E2921" s="40" t="s">
        <v>5</v>
      </c>
    </row>
    <row r="2922" spans="1:5" ht="12.75">
      <c r="A2922" t="s">
        <v>58</v>
      </c>
      <c r="E2922" s="39" t="s">
        <v>5</v>
      </c>
    </row>
    <row r="2923" spans="1:13" ht="12.75">
      <c r="A2923" t="s">
        <v>46</v>
      </c>
      <c r="C2923" s="31" t="s">
        <v>8364</v>
      </c>
      <c r="E2923" s="33" t="s">
        <v>8365</v>
      </c>
      <c r="J2923" s="32">
        <f>0</f>
      </c>
      <c s="32">
        <f>0</f>
      </c>
      <c s="32">
        <f>0+L2924+L2928+L2932+L2936</f>
      </c>
      <c s="32">
        <f>0+M2924+M2928+M2932+M2936</f>
      </c>
    </row>
    <row r="2924" spans="1:16" ht="12.75">
      <c r="A2924" t="s">
        <v>48</v>
      </c>
      <c s="34" t="s">
        <v>2184</v>
      </c>
      <c s="34" t="s">
        <v>9311</v>
      </c>
      <c s="35" t="s">
        <v>5</v>
      </c>
      <c s="6" t="s">
        <v>8367</v>
      </c>
      <c s="36" t="s">
        <v>1401</v>
      </c>
      <c s="37">
        <v>300</v>
      </c>
      <c s="36">
        <v>0</v>
      </c>
      <c s="36">
        <f>ROUND(G2924*H2924,6)</f>
      </c>
      <c r="L2924" s="38">
        <v>0</v>
      </c>
      <c s="32">
        <f>ROUND(ROUND(L2924,2)*ROUND(G2924,3),2)</f>
      </c>
      <c s="36" t="s">
        <v>8207</v>
      </c>
      <c>
        <f>(M2924*21)/100</f>
      </c>
      <c t="s">
        <v>27</v>
      </c>
    </row>
    <row r="2925" spans="1:5" ht="12.75">
      <c r="A2925" s="35" t="s">
        <v>54</v>
      </c>
      <c r="E2925" s="39" t="s">
        <v>8367</v>
      </c>
    </row>
    <row r="2926" spans="1:5" ht="12.75">
      <c r="A2926" s="35" t="s">
        <v>56</v>
      </c>
      <c r="E2926" s="40" t="s">
        <v>5</v>
      </c>
    </row>
    <row r="2927" spans="1:5" ht="12.75">
      <c r="A2927" t="s">
        <v>58</v>
      </c>
      <c r="E2927" s="39" t="s">
        <v>5</v>
      </c>
    </row>
    <row r="2928" spans="1:16" ht="12.75">
      <c r="A2928" t="s">
        <v>48</v>
      </c>
      <c s="34" t="s">
        <v>2187</v>
      </c>
      <c s="34" t="s">
        <v>9312</v>
      </c>
      <c s="35" t="s">
        <v>5</v>
      </c>
      <c s="6" t="s">
        <v>8369</v>
      </c>
      <c s="36" t="s">
        <v>52</v>
      </c>
      <c s="37">
        <v>30</v>
      </c>
      <c s="36">
        <v>0</v>
      </c>
      <c s="36">
        <f>ROUND(G2928*H2928,6)</f>
      </c>
      <c r="L2928" s="38">
        <v>0</v>
      </c>
      <c s="32">
        <f>ROUND(ROUND(L2928,2)*ROUND(G2928,3),2)</f>
      </c>
      <c s="36" t="s">
        <v>8207</v>
      </c>
      <c>
        <f>(M2928*21)/100</f>
      </c>
      <c t="s">
        <v>27</v>
      </c>
    </row>
    <row r="2929" spans="1:5" ht="12.75">
      <c r="A2929" s="35" t="s">
        <v>54</v>
      </c>
      <c r="E2929" s="39" t="s">
        <v>8369</v>
      </c>
    </row>
    <row r="2930" spans="1:5" ht="12.75">
      <c r="A2930" s="35" t="s">
        <v>56</v>
      </c>
      <c r="E2930" s="40" t="s">
        <v>5</v>
      </c>
    </row>
    <row r="2931" spans="1:5" ht="12.75">
      <c r="A2931" t="s">
        <v>58</v>
      </c>
      <c r="E2931" s="39" t="s">
        <v>5</v>
      </c>
    </row>
    <row r="2932" spans="1:16" ht="12.75">
      <c r="A2932" t="s">
        <v>48</v>
      </c>
      <c s="34" t="s">
        <v>2191</v>
      </c>
      <c s="34" t="s">
        <v>9313</v>
      </c>
      <c s="35" t="s">
        <v>5</v>
      </c>
      <c s="6" t="s">
        <v>8371</v>
      </c>
      <c s="36" t="s">
        <v>52</v>
      </c>
      <c s="37">
        <v>17</v>
      </c>
      <c s="36">
        <v>0</v>
      </c>
      <c s="36">
        <f>ROUND(G2932*H2932,6)</f>
      </c>
      <c r="L2932" s="38">
        <v>0</v>
      </c>
      <c s="32">
        <f>ROUND(ROUND(L2932,2)*ROUND(G2932,3),2)</f>
      </c>
      <c s="36" t="s">
        <v>8207</v>
      </c>
      <c>
        <f>(M2932*21)/100</f>
      </c>
      <c t="s">
        <v>27</v>
      </c>
    </row>
    <row r="2933" spans="1:5" ht="12.75">
      <c r="A2933" s="35" t="s">
        <v>54</v>
      </c>
      <c r="E2933" s="39" t="s">
        <v>8371</v>
      </c>
    </row>
    <row r="2934" spans="1:5" ht="12.75">
      <c r="A2934" s="35" t="s">
        <v>56</v>
      </c>
      <c r="E2934" s="40" t="s">
        <v>5</v>
      </c>
    </row>
    <row r="2935" spans="1:5" ht="12.75">
      <c r="A2935" t="s">
        <v>58</v>
      </c>
      <c r="E2935" s="39" t="s">
        <v>5</v>
      </c>
    </row>
    <row r="2936" spans="1:16" ht="25.5">
      <c r="A2936" t="s">
        <v>48</v>
      </c>
      <c s="34" t="s">
        <v>2195</v>
      </c>
      <c s="34" t="s">
        <v>9314</v>
      </c>
      <c s="35" t="s">
        <v>5</v>
      </c>
      <c s="6" t="s">
        <v>8373</v>
      </c>
      <c s="36" t="s">
        <v>52</v>
      </c>
      <c s="37">
        <v>13</v>
      </c>
      <c s="36">
        <v>0</v>
      </c>
      <c s="36">
        <f>ROUND(G2936*H2936,6)</f>
      </c>
      <c r="L2936" s="38">
        <v>0</v>
      </c>
      <c s="32">
        <f>ROUND(ROUND(L2936,2)*ROUND(G2936,3),2)</f>
      </c>
      <c s="36" t="s">
        <v>8207</v>
      </c>
      <c>
        <f>(M2936*21)/100</f>
      </c>
      <c t="s">
        <v>27</v>
      </c>
    </row>
    <row r="2937" spans="1:5" ht="25.5">
      <c r="A2937" s="35" t="s">
        <v>54</v>
      </c>
      <c r="E2937" s="39" t="s">
        <v>8373</v>
      </c>
    </row>
    <row r="2938" spans="1:5" ht="12.75">
      <c r="A2938" s="35" t="s">
        <v>56</v>
      </c>
      <c r="E2938" s="40" t="s">
        <v>5</v>
      </c>
    </row>
    <row r="2939" spans="1:5" ht="12.75">
      <c r="A2939" t="s">
        <v>58</v>
      </c>
      <c r="E2939" s="39" t="s">
        <v>5</v>
      </c>
    </row>
    <row r="2940" spans="1:13" ht="12.75">
      <c r="A2940" t="s">
        <v>46</v>
      </c>
      <c r="C2940" s="31" t="s">
        <v>8374</v>
      </c>
      <c r="E2940" s="33" t="s">
        <v>8375</v>
      </c>
      <c r="J2940" s="32">
        <f>0</f>
      </c>
      <c s="32">
        <f>0</f>
      </c>
      <c s="32">
        <f>0+L2941+L2945+L2949</f>
      </c>
      <c s="32">
        <f>0+M2941+M2945+M2949</f>
      </c>
    </row>
    <row r="2941" spans="1:16" ht="25.5">
      <c r="A2941" t="s">
        <v>48</v>
      </c>
      <c s="34" t="s">
        <v>2199</v>
      </c>
      <c s="34" t="s">
        <v>8376</v>
      </c>
      <c s="35" t="s">
        <v>9279</v>
      </c>
      <c s="6" t="s">
        <v>8377</v>
      </c>
      <c s="36" t="s">
        <v>1354</v>
      </c>
      <c s="37">
        <v>682</v>
      </c>
      <c s="36">
        <v>0</v>
      </c>
      <c s="36">
        <f>ROUND(G2941*H2941,6)</f>
      </c>
      <c r="L2941" s="38">
        <v>0</v>
      </c>
      <c s="32">
        <f>ROUND(ROUND(L2941,2)*ROUND(G2941,3),2)</f>
      </c>
      <c s="36" t="s">
        <v>8204</v>
      </c>
      <c>
        <f>(M2941*21)/100</f>
      </c>
      <c t="s">
        <v>27</v>
      </c>
    </row>
    <row r="2942" spans="1:5" ht="38.25">
      <c r="A2942" s="35" t="s">
        <v>54</v>
      </c>
      <c r="E2942" s="39" t="s">
        <v>9315</v>
      </c>
    </row>
    <row r="2943" spans="1:5" ht="12.75">
      <c r="A2943" s="35" t="s">
        <v>56</v>
      </c>
      <c r="E2943" s="40" t="s">
        <v>5</v>
      </c>
    </row>
    <row r="2944" spans="1:5" ht="12.75">
      <c r="A2944" t="s">
        <v>58</v>
      </c>
      <c r="E2944" s="39" t="s">
        <v>5</v>
      </c>
    </row>
    <row r="2945" spans="1:16" ht="12.75">
      <c r="A2945" t="s">
        <v>48</v>
      </c>
      <c s="34" t="s">
        <v>2203</v>
      </c>
      <c s="34" t="s">
        <v>9316</v>
      </c>
      <c s="35" t="s">
        <v>5</v>
      </c>
      <c s="6" t="s">
        <v>8380</v>
      </c>
      <c s="36" t="s">
        <v>1354</v>
      </c>
      <c s="37">
        <v>260</v>
      </c>
      <c s="36">
        <v>0</v>
      </c>
      <c s="36">
        <f>ROUND(G2945*H2945,6)</f>
      </c>
      <c r="L2945" s="38">
        <v>0</v>
      </c>
      <c s="32">
        <f>ROUND(ROUND(L2945,2)*ROUND(G2945,3),2)</f>
      </c>
      <c s="36" t="s">
        <v>8207</v>
      </c>
      <c>
        <f>(M2945*21)/100</f>
      </c>
      <c t="s">
        <v>27</v>
      </c>
    </row>
    <row r="2946" spans="1:5" ht="63.75">
      <c r="A2946" s="35" t="s">
        <v>54</v>
      </c>
      <c r="E2946" s="39" t="s">
        <v>8381</v>
      </c>
    </row>
    <row r="2947" spans="1:5" ht="12.75">
      <c r="A2947" s="35" t="s">
        <v>56</v>
      </c>
      <c r="E2947" s="40" t="s">
        <v>5</v>
      </c>
    </row>
    <row r="2948" spans="1:5" ht="12.75">
      <c r="A2948" t="s">
        <v>58</v>
      </c>
      <c r="E2948" s="39" t="s">
        <v>5</v>
      </c>
    </row>
    <row r="2949" spans="1:16" ht="12.75">
      <c r="A2949" t="s">
        <v>48</v>
      </c>
      <c s="34" t="s">
        <v>2207</v>
      </c>
      <c s="34" t="s">
        <v>9317</v>
      </c>
      <c s="35" t="s">
        <v>5</v>
      </c>
      <c s="6" t="s">
        <v>9318</v>
      </c>
      <c s="36" t="s">
        <v>1354</v>
      </c>
      <c s="37">
        <v>422</v>
      </c>
      <c s="36">
        <v>0</v>
      </c>
      <c s="36">
        <f>ROUND(G2949*H2949,6)</f>
      </c>
      <c r="L2949" s="38">
        <v>0</v>
      </c>
      <c s="32">
        <f>ROUND(ROUND(L2949,2)*ROUND(G2949,3),2)</f>
      </c>
      <c s="36" t="s">
        <v>8207</v>
      </c>
      <c>
        <f>(M2949*21)/100</f>
      </c>
      <c t="s">
        <v>27</v>
      </c>
    </row>
    <row r="2950" spans="1:5" ht="63.75">
      <c r="A2950" s="35" t="s">
        <v>54</v>
      </c>
      <c r="E2950" s="39" t="s">
        <v>8381</v>
      </c>
    </row>
    <row r="2951" spans="1:5" ht="12.75">
      <c r="A2951" s="35" t="s">
        <v>56</v>
      </c>
      <c r="E2951" s="40" t="s">
        <v>5</v>
      </c>
    </row>
    <row r="2952" spans="1:5" ht="12.75">
      <c r="A2952" t="s">
        <v>58</v>
      </c>
      <c r="E2952" s="39" t="s">
        <v>5</v>
      </c>
    </row>
    <row r="2953" spans="1:13" ht="12.75">
      <c r="A2953" t="s">
        <v>46</v>
      </c>
      <c r="C2953" s="31" t="s">
        <v>8386</v>
      </c>
      <c r="E2953" s="33" t="s">
        <v>8387</v>
      </c>
      <c r="J2953" s="32">
        <f>0</f>
      </c>
      <c s="32">
        <f>0</f>
      </c>
      <c s="32">
        <f>0+L2954+L2958+L2962+L2966+L2970</f>
      </c>
      <c s="32">
        <f>0+M2954+M2958+M2962+M2966+M2970</f>
      </c>
    </row>
    <row r="2954" spans="1:16" ht="12.75">
      <c r="A2954" t="s">
        <v>48</v>
      </c>
      <c s="34" t="s">
        <v>1496</v>
      </c>
      <c s="34" t="s">
        <v>9319</v>
      </c>
      <c s="35" t="s">
        <v>5</v>
      </c>
      <c s="6" t="s">
        <v>8389</v>
      </c>
      <c s="36" t="s">
        <v>201</v>
      </c>
      <c s="37">
        <v>1</v>
      </c>
      <c s="36">
        <v>0</v>
      </c>
      <c s="36">
        <f>ROUND(G2954*H2954,6)</f>
      </c>
      <c r="L2954" s="38">
        <v>0</v>
      </c>
      <c s="32">
        <f>ROUND(ROUND(L2954,2)*ROUND(G2954,3),2)</f>
      </c>
      <c s="36" t="s">
        <v>8207</v>
      </c>
      <c>
        <f>(M2954*21)/100</f>
      </c>
      <c t="s">
        <v>27</v>
      </c>
    </row>
    <row r="2955" spans="1:5" ht="12.75">
      <c r="A2955" s="35" t="s">
        <v>54</v>
      </c>
      <c r="E2955" s="39" t="s">
        <v>8389</v>
      </c>
    </row>
    <row r="2956" spans="1:5" ht="12.75">
      <c r="A2956" s="35" t="s">
        <v>56</v>
      </c>
      <c r="E2956" s="40" t="s">
        <v>5</v>
      </c>
    </row>
    <row r="2957" spans="1:5" ht="12.75">
      <c r="A2957" t="s">
        <v>58</v>
      </c>
      <c r="E2957" s="39" t="s">
        <v>5</v>
      </c>
    </row>
    <row r="2958" spans="1:16" ht="12.75">
      <c r="A2958" t="s">
        <v>48</v>
      </c>
      <c s="34" t="s">
        <v>2214</v>
      </c>
      <c s="34" t="s">
        <v>9320</v>
      </c>
      <c s="35" t="s">
        <v>5</v>
      </c>
      <c s="6" t="s">
        <v>8391</v>
      </c>
      <c s="36" t="s">
        <v>52</v>
      </c>
      <c s="37">
        <v>10</v>
      </c>
      <c s="36">
        <v>0</v>
      </c>
      <c s="36">
        <f>ROUND(G2958*H2958,6)</f>
      </c>
      <c r="L2958" s="38">
        <v>0</v>
      </c>
      <c s="32">
        <f>ROUND(ROUND(L2958,2)*ROUND(G2958,3),2)</f>
      </c>
      <c s="36" t="s">
        <v>8207</v>
      </c>
      <c>
        <f>(M2958*21)/100</f>
      </c>
      <c t="s">
        <v>27</v>
      </c>
    </row>
    <row r="2959" spans="1:5" ht="12.75">
      <c r="A2959" s="35" t="s">
        <v>54</v>
      </c>
      <c r="E2959" s="39" t="s">
        <v>8391</v>
      </c>
    </row>
    <row r="2960" spans="1:5" ht="12.75">
      <c r="A2960" s="35" t="s">
        <v>56</v>
      </c>
      <c r="E2960" s="40" t="s">
        <v>5</v>
      </c>
    </row>
    <row r="2961" spans="1:5" ht="12.75">
      <c r="A2961" t="s">
        <v>58</v>
      </c>
      <c r="E2961" s="39" t="s">
        <v>5</v>
      </c>
    </row>
    <row r="2962" spans="1:16" ht="12.75">
      <c r="A2962" t="s">
        <v>48</v>
      </c>
      <c s="34" t="s">
        <v>2218</v>
      </c>
      <c s="34" t="s">
        <v>9321</v>
      </c>
      <c s="35" t="s">
        <v>5</v>
      </c>
      <c s="6" t="s">
        <v>8393</v>
      </c>
      <c s="36" t="s">
        <v>201</v>
      </c>
      <c s="37">
        <v>1</v>
      </c>
      <c s="36">
        <v>0</v>
      </c>
      <c s="36">
        <f>ROUND(G2962*H2962,6)</f>
      </c>
      <c r="L2962" s="38">
        <v>0</v>
      </c>
      <c s="32">
        <f>ROUND(ROUND(L2962,2)*ROUND(G2962,3),2)</f>
      </c>
      <c s="36" t="s">
        <v>8207</v>
      </c>
      <c>
        <f>(M2962*21)/100</f>
      </c>
      <c t="s">
        <v>27</v>
      </c>
    </row>
    <row r="2963" spans="1:5" ht="12.75">
      <c r="A2963" s="35" t="s">
        <v>54</v>
      </c>
      <c r="E2963" s="39" t="s">
        <v>8393</v>
      </c>
    </row>
    <row r="2964" spans="1:5" ht="12.75">
      <c r="A2964" s="35" t="s">
        <v>56</v>
      </c>
      <c r="E2964" s="40" t="s">
        <v>5</v>
      </c>
    </row>
    <row r="2965" spans="1:5" ht="12.75">
      <c r="A2965" t="s">
        <v>58</v>
      </c>
      <c r="E2965" s="39" t="s">
        <v>5</v>
      </c>
    </row>
    <row r="2966" spans="1:16" ht="12.75">
      <c r="A2966" t="s">
        <v>48</v>
      </c>
      <c s="34" t="s">
        <v>2220</v>
      </c>
      <c s="34" t="s">
        <v>9322</v>
      </c>
      <c s="35" t="s">
        <v>5</v>
      </c>
      <c s="6" t="s">
        <v>8395</v>
      </c>
      <c s="36" t="s">
        <v>52</v>
      </c>
      <c s="37">
        <v>1</v>
      </c>
      <c s="36">
        <v>0</v>
      </c>
      <c s="36">
        <f>ROUND(G2966*H2966,6)</f>
      </c>
      <c r="L2966" s="38">
        <v>0</v>
      </c>
      <c s="32">
        <f>ROUND(ROUND(L2966,2)*ROUND(G2966,3),2)</f>
      </c>
      <c s="36" t="s">
        <v>8207</v>
      </c>
      <c>
        <f>(M2966*21)/100</f>
      </c>
      <c t="s">
        <v>27</v>
      </c>
    </row>
    <row r="2967" spans="1:5" ht="12.75">
      <c r="A2967" s="35" t="s">
        <v>54</v>
      </c>
      <c r="E2967" s="39" t="s">
        <v>8395</v>
      </c>
    </row>
    <row r="2968" spans="1:5" ht="12.75">
      <c r="A2968" s="35" t="s">
        <v>56</v>
      </c>
      <c r="E2968" s="40" t="s">
        <v>5</v>
      </c>
    </row>
    <row r="2969" spans="1:5" ht="12.75">
      <c r="A2969" t="s">
        <v>58</v>
      </c>
      <c r="E2969" s="39" t="s">
        <v>5</v>
      </c>
    </row>
    <row r="2970" spans="1:16" ht="12.75">
      <c r="A2970" t="s">
        <v>48</v>
      </c>
      <c s="34" t="s">
        <v>2224</v>
      </c>
      <c s="34" t="s">
        <v>9323</v>
      </c>
      <c s="35" t="s">
        <v>5</v>
      </c>
      <c s="6" t="s">
        <v>8397</v>
      </c>
      <c s="36" t="s">
        <v>52</v>
      </c>
      <c s="37">
        <v>1</v>
      </c>
      <c s="36">
        <v>0</v>
      </c>
      <c s="36">
        <f>ROUND(G2970*H2970,6)</f>
      </c>
      <c r="L2970" s="38">
        <v>0</v>
      </c>
      <c s="32">
        <f>ROUND(ROUND(L2970,2)*ROUND(G2970,3),2)</f>
      </c>
      <c s="36" t="s">
        <v>8207</v>
      </c>
      <c>
        <f>(M2970*21)/100</f>
      </c>
      <c t="s">
        <v>27</v>
      </c>
    </row>
    <row r="2971" spans="1:5" ht="12.75">
      <c r="A2971" s="35" t="s">
        <v>54</v>
      </c>
      <c r="E2971" s="39" t="s">
        <v>8397</v>
      </c>
    </row>
    <row r="2972" spans="1:5" ht="12.75">
      <c r="A2972" s="35" t="s">
        <v>56</v>
      </c>
      <c r="E2972" s="40" t="s">
        <v>5</v>
      </c>
    </row>
    <row r="2973" spans="1:5" ht="12.75">
      <c r="A2973" t="s">
        <v>58</v>
      </c>
      <c r="E2973" s="39" t="s">
        <v>5</v>
      </c>
    </row>
    <row r="2974" spans="1:13" ht="12.75">
      <c r="A2974" t="s">
        <v>46</v>
      </c>
      <c r="C2974" s="31" t="s">
        <v>8398</v>
      </c>
      <c r="E2974" s="33" t="s">
        <v>8399</v>
      </c>
      <c r="J2974" s="32">
        <f>0</f>
      </c>
      <c s="32">
        <f>0</f>
      </c>
      <c s="32">
        <f>0+L2975+L2979+L2983+L2987</f>
      </c>
      <c s="32">
        <f>0+M2975+M2979+M2983+M2987</f>
      </c>
    </row>
    <row r="2975" spans="1:16" ht="12.75">
      <c r="A2975" t="s">
        <v>48</v>
      </c>
      <c s="34" t="s">
        <v>2228</v>
      </c>
      <c s="34" t="s">
        <v>9324</v>
      </c>
      <c s="35" t="s">
        <v>5</v>
      </c>
      <c s="6" t="s">
        <v>8401</v>
      </c>
      <c s="36" t="s">
        <v>201</v>
      </c>
      <c s="37">
        <v>1</v>
      </c>
      <c s="36">
        <v>0</v>
      </c>
      <c s="36">
        <f>ROUND(G2975*H2975,6)</f>
      </c>
      <c r="L2975" s="38">
        <v>0</v>
      </c>
      <c s="32">
        <f>ROUND(ROUND(L2975,2)*ROUND(G2975,3),2)</f>
      </c>
      <c s="36" t="s">
        <v>8207</v>
      </c>
      <c>
        <f>(M2975*21)/100</f>
      </c>
      <c t="s">
        <v>27</v>
      </c>
    </row>
    <row r="2976" spans="1:5" ht="12.75">
      <c r="A2976" s="35" t="s">
        <v>54</v>
      </c>
      <c r="E2976" s="39" t="s">
        <v>8401</v>
      </c>
    </row>
    <row r="2977" spans="1:5" ht="12.75">
      <c r="A2977" s="35" t="s">
        <v>56</v>
      </c>
      <c r="E2977" s="40" t="s">
        <v>5</v>
      </c>
    </row>
    <row r="2978" spans="1:5" ht="12.75">
      <c r="A2978" t="s">
        <v>58</v>
      </c>
      <c r="E2978" s="39" t="s">
        <v>5</v>
      </c>
    </row>
    <row r="2979" spans="1:16" ht="12.75">
      <c r="A2979" t="s">
        <v>48</v>
      </c>
      <c s="34" t="s">
        <v>2232</v>
      </c>
      <c s="34" t="s">
        <v>9325</v>
      </c>
      <c s="35" t="s">
        <v>5</v>
      </c>
      <c s="6" t="s">
        <v>8403</v>
      </c>
      <c s="36" t="s">
        <v>201</v>
      </c>
      <c s="37">
        <v>1</v>
      </c>
      <c s="36">
        <v>0</v>
      </c>
      <c s="36">
        <f>ROUND(G2979*H2979,6)</f>
      </c>
      <c r="L2979" s="38">
        <v>0</v>
      </c>
      <c s="32">
        <f>ROUND(ROUND(L2979,2)*ROUND(G2979,3),2)</f>
      </c>
      <c s="36" t="s">
        <v>8207</v>
      </c>
      <c>
        <f>(M2979*21)/100</f>
      </c>
      <c t="s">
        <v>27</v>
      </c>
    </row>
    <row r="2980" spans="1:5" ht="12.75">
      <c r="A2980" s="35" t="s">
        <v>54</v>
      </c>
      <c r="E2980" s="39" t="s">
        <v>8403</v>
      </c>
    </row>
    <row r="2981" spans="1:5" ht="12.75">
      <c r="A2981" s="35" t="s">
        <v>56</v>
      </c>
      <c r="E2981" s="40" t="s">
        <v>5</v>
      </c>
    </row>
    <row r="2982" spans="1:5" ht="12.75">
      <c r="A2982" t="s">
        <v>58</v>
      </c>
      <c r="E2982" s="39" t="s">
        <v>5</v>
      </c>
    </row>
    <row r="2983" spans="1:16" ht="12.75">
      <c r="A2983" t="s">
        <v>48</v>
      </c>
      <c s="34" t="s">
        <v>2236</v>
      </c>
      <c s="34" t="s">
        <v>9326</v>
      </c>
      <c s="35" t="s">
        <v>5</v>
      </c>
      <c s="6" t="s">
        <v>8405</v>
      </c>
      <c s="36" t="s">
        <v>215</v>
      </c>
      <c s="37">
        <v>50</v>
      </c>
      <c s="36">
        <v>0</v>
      </c>
      <c s="36">
        <f>ROUND(G2983*H2983,6)</f>
      </c>
      <c r="L2983" s="38">
        <v>0</v>
      </c>
      <c s="32">
        <f>ROUND(ROUND(L2983,2)*ROUND(G2983,3),2)</f>
      </c>
      <c s="36" t="s">
        <v>8207</v>
      </c>
      <c>
        <f>(M2983*21)/100</f>
      </c>
      <c t="s">
        <v>27</v>
      </c>
    </row>
    <row r="2984" spans="1:5" ht="12.75">
      <c r="A2984" s="35" t="s">
        <v>54</v>
      </c>
      <c r="E2984" s="39" t="s">
        <v>8405</v>
      </c>
    </row>
    <row r="2985" spans="1:5" ht="12.75">
      <c r="A2985" s="35" t="s">
        <v>56</v>
      </c>
      <c r="E2985" s="40" t="s">
        <v>5</v>
      </c>
    </row>
    <row r="2986" spans="1:5" ht="12.75">
      <c r="A2986" t="s">
        <v>58</v>
      </c>
      <c r="E2986" s="39" t="s">
        <v>5</v>
      </c>
    </row>
    <row r="2987" spans="1:16" ht="12.75">
      <c r="A2987" t="s">
        <v>48</v>
      </c>
      <c s="34" t="s">
        <v>2240</v>
      </c>
      <c s="34" t="s">
        <v>9327</v>
      </c>
      <c s="35" t="s">
        <v>5</v>
      </c>
      <c s="6" t="s">
        <v>8407</v>
      </c>
      <c s="36" t="s">
        <v>52</v>
      </c>
      <c s="37">
        <v>1</v>
      </c>
      <c s="36">
        <v>0</v>
      </c>
      <c s="36">
        <f>ROUND(G2987*H2987,6)</f>
      </c>
      <c r="L2987" s="38">
        <v>0</v>
      </c>
      <c s="32">
        <f>ROUND(ROUND(L2987,2)*ROUND(G2987,3),2)</f>
      </c>
      <c s="36" t="s">
        <v>8207</v>
      </c>
      <c>
        <f>(M2987*21)/100</f>
      </c>
      <c t="s">
        <v>27</v>
      </c>
    </row>
    <row r="2988" spans="1:5" ht="12.75">
      <c r="A2988" s="35" t="s">
        <v>54</v>
      </c>
      <c r="E2988" s="39" t="s">
        <v>8549</v>
      </c>
    </row>
    <row r="2989" spans="1:5" ht="12.75">
      <c r="A2989" s="35" t="s">
        <v>56</v>
      </c>
      <c r="E2989" s="40" t="s">
        <v>5</v>
      </c>
    </row>
    <row r="2990" spans="1:5" ht="12.75">
      <c r="A2990" t="s">
        <v>58</v>
      </c>
      <c r="E2990" s="39" t="s">
        <v>5</v>
      </c>
    </row>
    <row r="2991" spans="1:13" ht="12.75">
      <c r="A2991" t="s">
        <v>8197</v>
      </c>
      <c r="C2991" s="31" t="s">
        <v>9328</v>
      </c>
      <c r="E2991" s="33" t="s">
        <v>9329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8200</v>
      </c>
      <c r="E2992" s="33" t="s">
        <v>8201</v>
      </c>
      <c r="J2992" s="32">
        <f>0</f>
      </c>
      <c s="32">
        <f>0</f>
      </c>
      <c s="32">
        <f>0+L2993+L2997+L3001+L3005</f>
      </c>
      <c s="32">
        <f>0+M2993+M2997+M3001+M3005</f>
      </c>
    </row>
    <row r="2993" spans="1:16" ht="12.75">
      <c r="A2993" t="s">
        <v>48</v>
      </c>
      <c s="34" t="s">
        <v>2244</v>
      </c>
      <c s="34" t="s">
        <v>9330</v>
      </c>
      <c s="35" t="s">
        <v>5</v>
      </c>
      <c s="6" t="s">
        <v>9331</v>
      </c>
      <c s="36" t="s">
        <v>52</v>
      </c>
      <c s="37">
        <v>1</v>
      </c>
      <c s="36">
        <v>0</v>
      </c>
      <c s="36">
        <f>ROUND(G2993*H2993,6)</f>
      </c>
      <c r="L2993" s="38">
        <v>0</v>
      </c>
      <c s="32">
        <f>ROUND(ROUND(L2993,2)*ROUND(G2993,3),2)</f>
      </c>
      <c s="36" t="s">
        <v>8204</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2248</v>
      </c>
      <c s="34" t="s">
        <v>9332</v>
      </c>
      <c s="35" t="s">
        <v>5</v>
      </c>
      <c s="6" t="s">
        <v>9333</v>
      </c>
      <c s="36" t="s">
        <v>52</v>
      </c>
      <c s="37">
        <v>1</v>
      </c>
      <c s="36">
        <v>0</v>
      </c>
      <c s="36">
        <f>ROUND(G2997*H2997,6)</f>
      </c>
      <c r="L2997" s="38">
        <v>0</v>
      </c>
      <c s="32">
        <f>ROUND(ROUND(L2997,2)*ROUND(G2997,3),2)</f>
      </c>
      <c s="36" t="s">
        <v>8207</v>
      </c>
      <c>
        <f>(M2997*21)/100</f>
      </c>
      <c t="s">
        <v>27</v>
      </c>
    </row>
    <row r="2998" spans="1:5" ht="25.5">
      <c r="A2998" s="35" t="s">
        <v>54</v>
      </c>
      <c r="E2998" s="39" t="s">
        <v>9334</v>
      </c>
    </row>
    <row r="2999" spans="1:5" ht="12.75">
      <c r="A2999" s="35" t="s">
        <v>56</v>
      </c>
      <c r="E2999" s="40" t="s">
        <v>5</v>
      </c>
    </row>
    <row r="3000" spans="1:5" ht="12.75">
      <c r="A3000" t="s">
        <v>58</v>
      </c>
      <c r="E3000" s="39" t="s">
        <v>5</v>
      </c>
    </row>
    <row r="3001" spans="1:16" ht="12.75">
      <c r="A3001" t="s">
        <v>48</v>
      </c>
      <c s="34" t="s">
        <v>2252</v>
      </c>
      <c s="34" t="s">
        <v>9335</v>
      </c>
      <c s="35" t="s">
        <v>5</v>
      </c>
      <c s="6" t="s">
        <v>8558</v>
      </c>
      <c s="36" t="s">
        <v>52</v>
      </c>
      <c s="37">
        <v>1</v>
      </c>
      <c s="36">
        <v>0</v>
      </c>
      <c s="36">
        <f>ROUND(G3001*H3001,6)</f>
      </c>
      <c r="L3001" s="38">
        <v>0</v>
      </c>
      <c s="32">
        <f>ROUND(ROUND(L3001,2)*ROUND(G3001,3),2)</f>
      </c>
      <c s="36" t="s">
        <v>8207</v>
      </c>
      <c>
        <f>(M3001*21)/100</f>
      </c>
      <c t="s">
        <v>27</v>
      </c>
    </row>
    <row r="3002" spans="1:5" ht="12.75">
      <c r="A3002" s="35" t="s">
        <v>54</v>
      </c>
      <c r="E3002" s="39" t="s">
        <v>8558</v>
      </c>
    </row>
    <row r="3003" spans="1:5" ht="12.75">
      <c r="A3003" s="35" t="s">
        <v>56</v>
      </c>
      <c r="E3003" s="40" t="s">
        <v>5</v>
      </c>
    </row>
    <row r="3004" spans="1:5" ht="12.75">
      <c r="A3004" t="s">
        <v>58</v>
      </c>
      <c r="E3004" s="39" t="s">
        <v>5</v>
      </c>
    </row>
    <row r="3005" spans="1:16" ht="12.75">
      <c r="A3005" t="s">
        <v>48</v>
      </c>
      <c s="34" t="s">
        <v>2256</v>
      </c>
      <c s="34" t="s">
        <v>9336</v>
      </c>
      <c s="35" t="s">
        <v>5</v>
      </c>
      <c s="6" t="s">
        <v>8212</v>
      </c>
      <c s="36" t="s">
        <v>52</v>
      </c>
      <c s="37">
        <v>1</v>
      </c>
      <c s="36">
        <v>0</v>
      </c>
      <c s="36">
        <f>ROUND(G3005*H3005,6)</f>
      </c>
      <c r="L3005" s="38">
        <v>0</v>
      </c>
      <c s="32">
        <f>ROUND(ROUND(L3005,2)*ROUND(G3005,3),2)</f>
      </c>
      <c s="36" t="s">
        <v>8207</v>
      </c>
      <c>
        <f>(M3005*21)/100</f>
      </c>
      <c t="s">
        <v>27</v>
      </c>
    </row>
    <row r="3006" spans="1:5" ht="12.75">
      <c r="A3006" s="35" t="s">
        <v>54</v>
      </c>
      <c r="E3006" s="39" t="s">
        <v>8212</v>
      </c>
    </row>
    <row r="3007" spans="1:5" ht="12.75">
      <c r="A3007" s="35" t="s">
        <v>56</v>
      </c>
      <c r="E3007" s="40" t="s">
        <v>5</v>
      </c>
    </row>
    <row r="3008" spans="1:5" ht="12.75">
      <c r="A3008" t="s">
        <v>58</v>
      </c>
      <c r="E3008" s="39" t="s">
        <v>5</v>
      </c>
    </row>
    <row r="3009" spans="1:13" ht="12.75">
      <c r="A3009" t="s">
        <v>46</v>
      </c>
      <c r="C3009" s="31" t="s">
        <v>8216</v>
      </c>
      <c r="E3009" s="33" t="s">
        <v>8217</v>
      </c>
      <c r="J3009" s="32">
        <f>0</f>
      </c>
      <c s="32">
        <f>0</f>
      </c>
      <c s="32">
        <f>0+L3010+L3014+L3018+L3022</f>
      </c>
      <c s="32">
        <f>0+M3010+M3014+M3018+M3022</f>
      </c>
    </row>
    <row r="3010" spans="1:16" ht="12.75">
      <c r="A3010" t="s">
        <v>48</v>
      </c>
      <c s="34" t="s">
        <v>2260</v>
      </c>
      <c s="34" t="s">
        <v>8228</v>
      </c>
      <c s="35" t="s">
        <v>7787</v>
      </c>
      <c s="6" t="s">
        <v>8229</v>
      </c>
      <c s="36" t="s">
        <v>52</v>
      </c>
      <c s="37">
        <v>2</v>
      </c>
      <c s="36">
        <v>0</v>
      </c>
      <c s="36">
        <f>ROUND(G3010*H3010,6)</f>
      </c>
      <c r="L3010" s="38">
        <v>0</v>
      </c>
      <c s="32">
        <f>ROUND(ROUND(L3010,2)*ROUND(G3010,3),2)</f>
      </c>
      <c s="36" t="s">
        <v>8204</v>
      </c>
      <c>
        <f>(M3010*21)/100</f>
      </c>
      <c t="s">
        <v>27</v>
      </c>
    </row>
    <row r="3011" spans="1:5" ht="12.75">
      <c r="A3011" s="35" t="s">
        <v>54</v>
      </c>
      <c r="E3011" s="39" t="s">
        <v>9337</v>
      </c>
    </row>
    <row r="3012" spans="1:5" ht="12.75">
      <c r="A3012" s="35" t="s">
        <v>56</v>
      </c>
      <c r="E3012" s="40" t="s">
        <v>5</v>
      </c>
    </row>
    <row r="3013" spans="1:5" ht="12.75">
      <c r="A3013" t="s">
        <v>58</v>
      </c>
      <c r="E3013" s="39" t="s">
        <v>5</v>
      </c>
    </row>
    <row r="3014" spans="1:16" ht="12.75">
      <c r="A3014" t="s">
        <v>48</v>
      </c>
      <c s="34" t="s">
        <v>2264</v>
      </c>
      <c s="34" t="s">
        <v>9338</v>
      </c>
      <c s="35" t="s">
        <v>5</v>
      </c>
      <c s="6" t="s">
        <v>9339</v>
      </c>
      <c s="36" t="s">
        <v>52</v>
      </c>
      <c s="37">
        <v>2</v>
      </c>
      <c s="36">
        <v>0</v>
      </c>
      <c s="36">
        <f>ROUND(G3014*H3014,6)</f>
      </c>
      <c r="L3014" s="38">
        <v>0</v>
      </c>
      <c s="32">
        <f>ROUND(ROUND(L3014,2)*ROUND(G3014,3),2)</f>
      </c>
      <c s="36" t="s">
        <v>8207</v>
      </c>
      <c>
        <f>(M3014*21)/100</f>
      </c>
      <c t="s">
        <v>27</v>
      </c>
    </row>
    <row r="3015" spans="1:5" ht="12.75">
      <c r="A3015" s="35" t="s">
        <v>54</v>
      </c>
      <c r="E3015" s="39" t="s">
        <v>9339</v>
      </c>
    </row>
    <row r="3016" spans="1:5" ht="12.75">
      <c r="A3016" s="35" t="s">
        <v>56</v>
      </c>
      <c r="E3016" s="40" t="s">
        <v>5</v>
      </c>
    </row>
    <row r="3017" spans="1:5" ht="12.75">
      <c r="A3017" t="s">
        <v>58</v>
      </c>
      <c r="E3017" s="39" t="s">
        <v>5</v>
      </c>
    </row>
    <row r="3018" spans="1:16" ht="12.75">
      <c r="A3018" t="s">
        <v>48</v>
      </c>
      <c s="34" t="s">
        <v>2266</v>
      </c>
      <c s="34" t="s">
        <v>9340</v>
      </c>
      <c s="35" t="s">
        <v>7113</v>
      </c>
      <c s="6" t="s">
        <v>9341</v>
      </c>
      <c s="36" t="s">
        <v>52</v>
      </c>
      <c s="37">
        <v>3</v>
      </c>
      <c s="36">
        <v>0</v>
      </c>
      <c s="36">
        <f>ROUND(G3018*H3018,6)</f>
      </c>
      <c r="L3018" s="38">
        <v>0</v>
      </c>
      <c s="32">
        <f>ROUND(ROUND(L3018,2)*ROUND(G3018,3),2)</f>
      </c>
      <c s="36" t="s">
        <v>8204</v>
      </c>
      <c>
        <f>(M3018*21)/100</f>
      </c>
      <c t="s">
        <v>27</v>
      </c>
    </row>
    <row r="3019" spans="1:5" ht="12.75">
      <c r="A3019" s="35" t="s">
        <v>54</v>
      </c>
      <c r="E3019" s="39" t="s">
        <v>9342</v>
      </c>
    </row>
    <row r="3020" spans="1:5" ht="12.75">
      <c r="A3020" s="35" t="s">
        <v>56</v>
      </c>
      <c r="E3020" s="40" t="s">
        <v>5</v>
      </c>
    </row>
    <row r="3021" spans="1:5" ht="12.75">
      <c r="A3021" t="s">
        <v>58</v>
      </c>
      <c r="E3021" s="39" t="s">
        <v>5</v>
      </c>
    </row>
    <row r="3022" spans="1:16" ht="12.75">
      <c r="A3022" t="s">
        <v>48</v>
      </c>
      <c s="34" t="s">
        <v>2270</v>
      </c>
      <c s="34" t="s">
        <v>9343</v>
      </c>
      <c s="35" t="s">
        <v>5</v>
      </c>
      <c s="6" t="s">
        <v>9344</v>
      </c>
      <c s="36" t="s">
        <v>52</v>
      </c>
      <c s="37">
        <v>3</v>
      </c>
      <c s="36">
        <v>0</v>
      </c>
      <c s="36">
        <f>ROUND(G3022*H3022,6)</f>
      </c>
      <c r="L3022" s="38">
        <v>0</v>
      </c>
      <c s="32">
        <f>ROUND(ROUND(L3022,2)*ROUND(G3022,3),2)</f>
      </c>
      <c s="36" t="s">
        <v>8207</v>
      </c>
      <c>
        <f>(M3022*21)/100</f>
      </c>
      <c t="s">
        <v>27</v>
      </c>
    </row>
    <row r="3023" spans="1:5" ht="12.75">
      <c r="A3023" s="35" t="s">
        <v>54</v>
      </c>
      <c r="E3023" s="39" t="s">
        <v>9344</v>
      </c>
    </row>
    <row r="3024" spans="1:5" ht="12.75">
      <c r="A3024" s="35" t="s">
        <v>56</v>
      </c>
      <c r="E3024" s="40" t="s">
        <v>5</v>
      </c>
    </row>
    <row r="3025" spans="1:5" ht="12.75">
      <c r="A3025" t="s">
        <v>58</v>
      </c>
      <c r="E3025" s="39" t="s">
        <v>5</v>
      </c>
    </row>
    <row r="3026" spans="1:13" ht="12.75">
      <c r="A3026" t="s">
        <v>46</v>
      </c>
      <c r="C3026" s="31" t="s">
        <v>8248</v>
      </c>
      <c r="E3026" s="33" t="s">
        <v>8249</v>
      </c>
      <c r="J3026" s="32">
        <f>0</f>
      </c>
      <c s="32">
        <f>0</f>
      </c>
      <c s="32">
        <f>0+L3027</f>
      </c>
      <c s="32">
        <f>0+M3027</f>
      </c>
    </row>
    <row r="3027" spans="1:16" ht="12.75">
      <c r="A3027" t="s">
        <v>48</v>
      </c>
      <c s="34" t="s">
        <v>2274</v>
      </c>
      <c s="34" t="s">
        <v>9345</v>
      </c>
      <c s="35" t="s">
        <v>5</v>
      </c>
      <c s="6" t="s">
        <v>9346</v>
      </c>
      <c s="36" t="s">
        <v>52</v>
      </c>
      <c s="37">
        <v>1</v>
      </c>
      <c s="36">
        <v>0</v>
      </c>
      <c s="36">
        <f>ROUND(G3027*H3027,6)</f>
      </c>
      <c r="L3027" s="38">
        <v>0</v>
      </c>
      <c s="32">
        <f>ROUND(ROUND(L3027,2)*ROUND(G3027,3),2)</f>
      </c>
      <c s="36" t="s">
        <v>8207</v>
      </c>
      <c>
        <f>(M3027*21)/100</f>
      </c>
      <c t="s">
        <v>27</v>
      </c>
    </row>
    <row r="3028" spans="1:5" ht="38.25">
      <c r="A3028" s="35" t="s">
        <v>54</v>
      </c>
      <c r="E3028" s="39" t="s">
        <v>8252</v>
      </c>
    </row>
    <row r="3029" spans="1:5" ht="12.75">
      <c r="A3029" s="35" t="s">
        <v>56</v>
      </c>
      <c r="E3029" s="40" t="s">
        <v>5</v>
      </c>
    </row>
    <row r="3030" spans="1:5" ht="12.75">
      <c r="A3030" t="s">
        <v>58</v>
      </c>
      <c r="E3030" s="39" t="s">
        <v>5</v>
      </c>
    </row>
    <row r="3031" spans="1:13" ht="12.75">
      <c r="A3031" t="s">
        <v>46</v>
      </c>
      <c r="C3031" s="31" t="s">
        <v>8259</v>
      </c>
      <c r="E3031" s="33" t="s">
        <v>8260</v>
      </c>
      <c r="J3031" s="32">
        <f>0</f>
      </c>
      <c s="32">
        <f>0</f>
      </c>
      <c s="32">
        <f>0+L3032+L3036+L3040+L3044+L3048</f>
      </c>
      <c s="32">
        <f>0+M3032+M3036+M3040+M3044+M3048</f>
      </c>
    </row>
    <row r="3032" spans="1:16" ht="12.75">
      <c r="A3032" t="s">
        <v>48</v>
      </c>
      <c s="34" t="s">
        <v>2278</v>
      </c>
      <c s="34" t="s">
        <v>8268</v>
      </c>
      <c s="35" t="s">
        <v>7836</v>
      </c>
      <c s="6" t="s">
        <v>8269</v>
      </c>
      <c s="36" t="s">
        <v>52</v>
      </c>
      <c s="37">
        <v>2</v>
      </c>
      <c s="36">
        <v>0</v>
      </c>
      <c s="36">
        <f>ROUND(G3032*H3032,6)</f>
      </c>
      <c r="L3032" s="38">
        <v>0</v>
      </c>
      <c s="32">
        <f>ROUND(ROUND(L3032,2)*ROUND(G3032,3),2)</f>
      </c>
      <c s="36" t="s">
        <v>8204</v>
      </c>
      <c>
        <f>(M3032*21)/100</f>
      </c>
      <c t="s">
        <v>27</v>
      </c>
    </row>
    <row r="3033" spans="1:5" ht="12.75">
      <c r="A3033" s="35" t="s">
        <v>54</v>
      </c>
      <c r="E3033" s="39" t="s">
        <v>8270</v>
      </c>
    </row>
    <row r="3034" spans="1:5" ht="12.75">
      <c r="A3034" s="35" t="s">
        <v>56</v>
      </c>
      <c r="E3034" s="40" t="s">
        <v>5</v>
      </c>
    </row>
    <row r="3035" spans="1:5" ht="12.75">
      <c r="A3035" t="s">
        <v>58</v>
      </c>
      <c r="E3035" s="39" t="s">
        <v>5</v>
      </c>
    </row>
    <row r="3036" spans="1:16" ht="12.75">
      <c r="A3036" t="s">
        <v>48</v>
      </c>
      <c s="34" t="s">
        <v>2282</v>
      </c>
      <c s="34" t="s">
        <v>9347</v>
      </c>
      <c s="35" t="s">
        <v>5</v>
      </c>
      <c s="6" t="s">
        <v>8272</v>
      </c>
      <c s="36" t="s">
        <v>52</v>
      </c>
      <c s="37">
        <v>2</v>
      </c>
      <c s="36">
        <v>0</v>
      </c>
      <c s="36">
        <f>ROUND(G3036*H3036,6)</f>
      </c>
      <c r="L3036" s="38">
        <v>0</v>
      </c>
      <c s="32">
        <f>ROUND(ROUND(L3036,2)*ROUND(G3036,3),2)</f>
      </c>
      <c s="36" t="s">
        <v>8207</v>
      </c>
      <c>
        <f>(M3036*21)/100</f>
      </c>
      <c t="s">
        <v>27</v>
      </c>
    </row>
    <row r="3037" spans="1:5" ht="38.25">
      <c r="A3037" s="35" t="s">
        <v>54</v>
      </c>
      <c r="E3037" s="39" t="s">
        <v>8273</v>
      </c>
    </row>
    <row r="3038" spans="1:5" ht="12.75">
      <c r="A3038" s="35" t="s">
        <v>56</v>
      </c>
      <c r="E3038" s="40" t="s">
        <v>5</v>
      </c>
    </row>
    <row r="3039" spans="1:5" ht="12.75">
      <c r="A3039" t="s">
        <v>58</v>
      </c>
      <c r="E3039" s="39" t="s">
        <v>5</v>
      </c>
    </row>
    <row r="3040" spans="1:16" ht="12.75">
      <c r="A3040" t="s">
        <v>48</v>
      </c>
      <c s="34" t="s">
        <v>2284</v>
      </c>
      <c s="34" t="s">
        <v>8274</v>
      </c>
      <c s="35" t="s">
        <v>8822</v>
      </c>
      <c s="6" t="s">
        <v>8275</v>
      </c>
      <c s="36" t="s">
        <v>52</v>
      </c>
      <c s="37">
        <v>2</v>
      </c>
      <c s="36">
        <v>0</v>
      </c>
      <c s="36">
        <f>ROUND(G3040*H3040,6)</f>
      </c>
      <c r="L3040" s="38">
        <v>0</v>
      </c>
      <c s="32">
        <f>ROUND(ROUND(L3040,2)*ROUND(G3040,3),2)</f>
      </c>
      <c s="36" t="s">
        <v>8204</v>
      </c>
      <c>
        <f>(M3040*21)/100</f>
      </c>
      <c t="s">
        <v>27</v>
      </c>
    </row>
    <row r="3041" spans="1:5" ht="25.5">
      <c r="A3041" s="35" t="s">
        <v>54</v>
      </c>
      <c r="E3041" s="39" t="s">
        <v>9348</v>
      </c>
    </row>
    <row r="3042" spans="1:5" ht="12.75">
      <c r="A3042" s="35" t="s">
        <v>56</v>
      </c>
      <c r="E3042" s="40" t="s">
        <v>5</v>
      </c>
    </row>
    <row r="3043" spans="1:5" ht="12.75">
      <c r="A3043" t="s">
        <v>58</v>
      </c>
      <c r="E3043" s="39" t="s">
        <v>5</v>
      </c>
    </row>
    <row r="3044" spans="1:16" ht="12.75">
      <c r="A3044" t="s">
        <v>48</v>
      </c>
      <c s="34" t="s">
        <v>2286</v>
      </c>
      <c s="34" t="s">
        <v>9349</v>
      </c>
      <c s="35" t="s">
        <v>5</v>
      </c>
      <c s="6" t="s">
        <v>8282</v>
      </c>
      <c s="36" t="s">
        <v>52</v>
      </c>
      <c s="37">
        <v>1</v>
      </c>
      <c s="36">
        <v>0</v>
      </c>
      <c s="36">
        <f>ROUND(G3044*H3044,6)</f>
      </c>
      <c r="L3044" s="38">
        <v>0</v>
      </c>
      <c s="32">
        <f>ROUND(ROUND(L3044,2)*ROUND(G3044,3),2)</f>
      </c>
      <c s="36" t="s">
        <v>8207</v>
      </c>
      <c>
        <f>(M3044*21)/100</f>
      </c>
      <c t="s">
        <v>27</v>
      </c>
    </row>
    <row r="3045" spans="1:5" ht="38.25">
      <c r="A3045" s="35" t="s">
        <v>54</v>
      </c>
      <c r="E3045" s="39" t="s">
        <v>8273</v>
      </c>
    </row>
    <row r="3046" spans="1:5" ht="12.75">
      <c r="A3046" s="35" t="s">
        <v>56</v>
      </c>
      <c r="E3046" s="40" t="s">
        <v>5</v>
      </c>
    </row>
    <row r="3047" spans="1:5" ht="12.75">
      <c r="A3047" t="s">
        <v>58</v>
      </c>
      <c r="E3047" s="39" t="s">
        <v>5</v>
      </c>
    </row>
    <row r="3048" spans="1:16" ht="12.75">
      <c r="A3048" t="s">
        <v>48</v>
      </c>
      <c s="34" t="s">
        <v>2290</v>
      </c>
      <c s="34" t="s">
        <v>9350</v>
      </c>
      <c s="35" t="s">
        <v>5</v>
      </c>
      <c s="6" t="s">
        <v>8444</v>
      </c>
      <c s="36" t="s">
        <v>52</v>
      </c>
      <c s="37">
        <v>1</v>
      </c>
      <c s="36">
        <v>0</v>
      </c>
      <c s="36">
        <f>ROUND(G3048*H3048,6)</f>
      </c>
      <c r="L3048" s="38">
        <v>0</v>
      </c>
      <c s="32">
        <f>ROUND(ROUND(L3048,2)*ROUND(G3048,3),2)</f>
      </c>
      <c s="36" t="s">
        <v>8207</v>
      </c>
      <c>
        <f>(M3048*21)/100</f>
      </c>
      <c t="s">
        <v>27</v>
      </c>
    </row>
    <row r="3049" spans="1:5" ht="38.25">
      <c r="A3049" s="35" t="s">
        <v>54</v>
      </c>
      <c r="E3049" s="39" t="s">
        <v>8273</v>
      </c>
    </row>
    <row r="3050" spans="1:5" ht="12.75">
      <c r="A3050" s="35" t="s">
        <v>56</v>
      </c>
      <c r="E3050" s="40" t="s">
        <v>5</v>
      </c>
    </row>
    <row r="3051" spans="1:5" ht="12.75">
      <c r="A3051" t="s">
        <v>58</v>
      </c>
      <c r="E3051" s="39" t="s">
        <v>5</v>
      </c>
    </row>
    <row r="3052" spans="1:13" ht="12.75">
      <c r="A3052" t="s">
        <v>46</v>
      </c>
      <c r="C3052" s="31" t="s">
        <v>8283</v>
      </c>
      <c r="E3052" s="33" t="s">
        <v>8284</v>
      </c>
      <c r="J3052" s="32">
        <f>0</f>
      </c>
      <c s="32">
        <f>0</f>
      </c>
      <c s="32">
        <f>0+L3053+L3057+L3061+L3065+L3069+L3073+L3077+L3081+L3085+L3089+L3093+L3097+L3101+L3105+L3109</f>
      </c>
      <c s="32">
        <f>0+M3053+M3057+M3061+M3065+M3069+M3073+M3077+M3081+M3085+M3089+M3093+M3097+M3101+M3105+M3109</f>
      </c>
    </row>
    <row r="3053" spans="1:16" ht="12.75">
      <c r="A3053" t="s">
        <v>48</v>
      </c>
      <c s="34" t="s">
        <v>2292</v>
      </c>
      <c s="34" t="s">
        <v>8291</v>
      </c>
      <c s="35" t="s">
        <v>8822</v>
      </c>
      <c s="6" t="s">
        <v>8292</v>
      </c>
      <c s="36" t="s">
        <v>163</v>
      </c>
      <c s="37">
        <v>26</v>
      </c>
      <c s="36">
        <v>0</v>
      </c>
      <c s="36">
        <f>ROUND(G3053*H3053,6)</f>
      </c>
      <c r="L3053" s="38">
        <v>0</v>
      </c>
      <c s="32">
        <f>ROUND(ROUND(L3053,2)*ROUND(G3053,3),2)</f>
      </c>
      <c s="36" t="s">
        <v>8204</v>
      </c>
      <c>
        <f>(M3053*21)/100</f>
      </c>
      <c t="s">
        <v>27</v>
      </c>
    </row>
    <row r="3054" spans="1:5" ht="12.75">
      <c r="A3054" s="35" t="s">
        <v>54</v>
      </c>
      <c r="E3054" s="39" t="s">
        <v>9351</v>
      </c>
    </row>
    <row r="3055" spans="1:5" ht="12.75">
      <c r="A3055" s="35" t="s">
        <v>56</v>
      </c>
      <c r="E3055" s="40" t="s">
        <v>5</v>
      </c>
    </row>
    <row r="3056" spans="1:5" ht="12.75">
      <c r="A3056" t="s">
        <v>58</v>
      </c>
      <c r="E3056" s="39" t="s">
        <v>5</v>
      </c>
    </row>
    <row r="3057" spans="1:16" ht="12.75">
      <c r="A3057" t="s">
        <v>48</v>
      </c>
      <c s="34" t="s">
        <v>2296</v>
      </c>
      <c s="34" t="s">
        <v>9352</v>
      </c>
      <c s="35" t="s">
        <v>5</v>
      </c>
      <c s="6" t="s">
        <v>9353</v>
      </c>
      <c s="36" t="s">
        <v>163</v>
      </c>
      <c s="37">
        <v>26</v>
      </c>
      <c s="36">
        <v>0</v>
      </c>
      <c s="36">
        <f>ROUND(G3057*H3057,6)</f>
      </c>
      <c r="L3057" s="38">
        <v>0</v>
      </c>
      <c s="32">
        <f>ROUND(ROUND(L3057,2)*ROUND(G3057,3),2)</f>
      </c>
      <c s="36" t="s">
        <v>8207</v>
      </c>
      <c>
        <f>(M3057*21)/100</f>
      </c>
      <c t="s">
        <v>27</v>
      </c>
    </row>
    <row r="3058" spans="1:5" ht="127.5">
      <c r="A3058" s="35" t="s">
        <v>54</v>
      </c>
      <c r="E3058" s="39" t="s">
        <v>8296</v>
      </c>
    </row>
    <row r="3059" spans="1:5" ht="25.5">
      <c r="A3059" s="35" t="s">
        <v>56</v>
      </c>
      <c r="E3059" s="40" t="s">
        <v>9354</v>
      </c>
    </row>
    <row r="3060" spans="1:5" ht="12.75">
      <c r="A3060" t="s">
        <v>58</v>
      </c>
      <c r="E3060" s="39" t="s">
        <v>5</v>
      </c>
    </row>
    <row r="3061" spans="1:16" ht="12.75">
      <c r="A3061" t="s">
        <v>48</v>
      </c>
      <c s="34" t="s">
        <v>2300</v>
      </c>
      <c s="34" t="s">
        <v>8298</v>
      </c>
      <c s="35" t="s">
        <v>9189</v>
      </c>
      <c s="6" t="s">
        <v>8299</v>
      </c>
      <c s="36" t="s">
        <v>163</v>
      </c>
      <c s="37">
        <v>30</v>
      </c>
      <c s="36">
        <v>0</v>
      </c>
      <c s="36">
        <f>ROUND(G3061*H3061,6)</f>
      </c>
      <c r="L3061" s="38">
        <v>0</v>
      </c>
      <c s="32">
        <f>ROUND(ROUND(L3061,2)*ROUND(G3061,3),2)</f>
      </c>
      <c s="36" t="s">
        <v>8204</v>
      </c>
      <c>
        <f>(M3061*21)/100</f>
      </c>
      <c t="s">
        <v>27</v>
      </c>
    </row>
    <row r="3062" spans="1:5" ht="38.25">
      <c r="A3062" s="35" t="s">
        <v>54</v>
      </c>
      <c r="E3062" s="39" t="s">
        <v>9355</v>
      </c>
    </row>
    <row r="3063" spans="1:5" ht="12.75">
      <c r="A3063" s="35" t="s">
        <v>56</v>
      </c>
      <c r="E3063" s="40" t="s">
        <v>5</v>
      </c>
    </row>
    <row r="3064" spans="1:5" ht="12.75">
      <c r="A3064" t="s">
        <v>58</v>
      </c>
      <c r="E3064" s="39" t="s">
        <v>5</v>
      </c>
    </row>
    <row r="3065" spans="1:16" ht="12.75">
      <c r="A3065" t="s">
        <v>48</v>
      </c>
      <c s="34" t="s">
        <v>2302</v>
      </c>
      <c s="34" t="s">
        <v>9356</v>
      </c>
      <c s="35" t="s">
        <v>5</v>
      </c>
      <c s="6" t="s">
        <v>9357</v>
      </c>
      <c s="36" t="s">
        <v>163</v>
      </c>
      <c s="37">
        <v>10</v>
      </c>
      <c s="36">
        <v>0</v>
      </c>
      <c s="36">
        <f>ROUND(G3065*H3065,6)</f>
      </c>
      <c r="L3065" s="38">
        <v>0</v>
      </c>
      <c s="32">
        <f>ROUND(ROUND(L3065,2)*ROUND(G3065,3),2)</f>
      </c>
      <c s="36" t="s">
        <v>8207</v>
      </c>
      <c>
        <f>(M3065*21)/100</f>
      </c>
      <c t="s">
        <v>27</v>
      </c>
    </row>
    <row r="3066" spans="1:5" ht="127.5">
      <c r="A3066" s="35" t="s">
        <v>54</v>
      </c>
      <c r="E3066" s="39" t="s">
        <v>8296</v>
      </c>
    </row>
    <row r="3067" spans="1:5" ht="25.5">
      <c r="A3067" s="35" t="s">
        <v>56</v>
      </c>
      <c r="E3067" s="40" t="s">
        <v>9358</v>
      </c>
    </row>
    <row r="3068" spans="1:5" ht="12.75">
      <c r="A3068" t="s">
        <v>58</v>
      </c>
      <c r="E3068" s="39" t="s">
        <v>5</v>
      </c>
    </row>
    <row r="3069" spans="1:16" ht="12.75">
      <c r="A3069" t="s">
        <v>48</v>
      </c>
      <c s="34" t="s">
        <v>2306</v>
      </c>
      <c s="34" t="s">
        <v>9359</v>
      </c>
      <c s="35" t="s">
        <v>5</v>
      </c>
      <c s="6" t="s">
        <v>8897</v>
      </c>
      <c s="36" t="s">
        <v>163</v>
      </c>
      <c s="37">
        <v>12</v>
      </c>
      <c s="36">
        <v>0</v>
      </c>
      <c s="36">
        <f>ROUND(G3069*H3069,6)</f>
      </c>
      <c r="L3069" s="38">
        <v>0</v>
      </c>
      <c s="32">
        <f>ROUND(ROUND(L3069,2)*ROUND(G3069,3),2)</f>
      </c>
      <c s="36" t="s">
        <v>8207</v>
      </c>
      <c>
        <f>(M3069*21)/100</f>
      </c>
      <c t="s">
        <v>27</v>
      </c>
    </row>
    <row r="3070" spans="1:5" ht="127.5">
      <c r="A3070" s="35" t="s">
        <v>54</v>
      </c>
      <c r="E3070" s="39" t="s">
        <v>8296</v>
      </c>
    </row>
    <row r="3071" spans="1:5" ht="25.5">
      <c r="A3071" s="35" t="s">
        <v>56</v>
      </c>
      <c r="E3071" s="40" t="s">
        <v>8321</v>
      </c>
    </row>
    <row r="3072" spans="1:5" ht="12.75">
      <c r="A3072" t="s">
        <v>58</v>
      </c>
      <c r="E3072" s="39" t="s">
        <v>5</v>
      </c>
    </row>
    <row r="3073" spans="1:16" ht="12.75">
      <c r="A3073" t="s">
        <v>48</v>
      </c>
      <c s="34" t="s">
        <v>2310</v>
      </c>
      <c s="34" t="s">
        <v>9360</v>
      </c>
      <c s="35" t="s">
        <v>5</v>
      </c>
      <c s="6" t="s">
        <v>9361</v>
      </c>
      <c s="36" t="s">
        <v>163</v>
      </c>
      <c s="37">
        <v>8</v>
      </c>
      <c s="36">
        <v>0</v>
      </c>
      <c s="36">
        <f>ROUND(G3073*H3073,6)</f>
      </c>
      <c r="L3073" s="38">
        <v>0</v>
      </c>
      <c s="32">
        <f>ROUND(ROUND(L3073,2)*ROUND(G3073,3),2)</f>
      </c>
      <c s="36" t="s">
        <v>8207</v>
      </c>
      <c>
        <f>(M3073*21)/100</f>
      </c>
      <c t="s">
        <v>27</v>
      </c>
    </row>
    <row r="3074" spans="1:5" ht="127.5">
      <c r="A3074" s="35" t="s">
        <v>54</v>
      </c>
      <c r="E3074" s="39" t="s">
        <v>8296</v>
      </c>
    </row>
    <row r="3075" spans="1:5" ht="25.5">
      <c r="A3075" s="35" t="s">
        <v>56</v>
      </c>
      <c r="E3075" s="40" t="s">
        <v>8589</v>
      </c>
    </row>
    <row r="3076" spans="1:5" ht="12.75">
      <c r="A3076" t="s">
        <v>58</v>
      </c>
      <c r="E3076" s="39" t="s">
        <v>5</v>
      </c>
    </row>
    <row r="3077" spans="1:16" ht="12.75">
      <c r="A3077" t="s">
        <v>48</v>
      </c>
      <c s="34" t="s">
        <v>2314</v>
      </c>
      <c s="34" t="s">
        <v>8307</v>
      </c>
      <c s="35" t="s">
        <v>9362</v>
      </c>
      <c s="6" t="s">
        <v>8308</v>
      </c>
      <c s="36" t="s">
        <v>163</v>
      </c>
      <c s="37">
        <v>92</v>
      </c>
      <c s="36">
        <v>0</v>
      </c>
      <c s="36">
        <f>ROUND(G3077*H3077,6)</f>
      </c>
      <c r="L3077" s="38">
        <v>0</v>
      </c>
      <c s="32">
        <f>ROUND(ROUND(L3077,2)*ROUND(G3077,3),2)</f>
      </c>
      <c s="36" t="s">
        <v>8204</v>
      </c>
      <c>
        <f>(M3077*21)/100</f>
      </c>
      <c t="s">
        <v>27</v>
      </c>
    </row>
    <row r="3078" spans="1:5" ht="63.75">
      <c r="A3078" s="35" t="s">
        <v>54</v>
      </c>
      <c r="E3078" s="39" t="s">
        <v>9363</v>
      </c>
    </row>
    <row r="3079" spans="1:5" ht="12.75">
      <c r="A3079" s="35" t="s">
        <v>56</v>
      </c>
      <c r="E3079" s="40" t="s">
        <v>5</v>
      </c>
    </row>
    <row r="3080" spans="1:5" ht="12.75">
      <c r="A3080" t="s">
        <v>58</v>
      </c>
      <c r="E3080" s="39" t="s">
        <v>5</v>
      </c>
    </row>
    <row r="3081" spans="1:16" ht="12.75">
      <c r="A3081" t="s">
        <v>48</v>
      </c>
      <c s="34" t="s">
        <v>2316</v>
      </c>
      <c s="34" t="s">
        <v>9364</v>
      </c>
      <c s="35" t="s">
        <v>5</v>
      </c>
      <c s="6" t="s">
        <v>9365</v>
      </c>
      <c s="36" t="s">
        <v>163</v>
      </c>
      <c s="37">
        <v>9</v>
      </c>
      <c s="36">
        <v>0</v>
      </c>
      <c s="36">
        <f>ROUND(G3081*H3081,6)</f>
      </c>
      <c r="L3081" s="38">
        <v>0</v>
      </c>
      <c s="32">
        <f>ROUND(ROUND(L3081,2)*ROUND(G3081,3),2)</f>
      </c>
      <c s="36" t="s">
        <v>8207</v>
      </c>
      <c>
        <f>(M3081*21)/100</f>
      </c>
      <c t="s">
        <v>27</v>
      </c>
    </row>
    <row r="3082" spans="1:5" ht="127.5">
      <c r="A3082" s="35" t="s">
        <v>54</v>
      </c>
      <c r="E3082" s="39" t="s">
        <v>8296</v>
      </c>
    </row>
    <row r="3083" spans="1:5" ht="25.5">
      <c r="A3083" s="35" t="s">
        <v>56</v>
      </c>
      <c r="E3083" s="40" t="s">
        <v>9366</v>
      </c>
    </row>
    <row r="3084" spans="1:5" ht="12.75">
      <c r="A3084" t="s">
        <v>58</v>
      </c>
      <c r="E3084" s="39" t="s">
        <v>5</v>
      </c>
    </row>
    <row r="3085" spans="1:16" ht="12.75">
      <c r="A3085" t="s">
        <v>48</v>
      </c>
      <c s="34" t="s">
        <v>407</v>
      </c>
      <c s="34" t="s">
        <v>9367</v>
      </c>
      <c s="35" t="s">
        <v>5</v>
      </c>
      <c s="6" t="s">
        <v>9368</v>
      </c>
      <c s="36" t="s">
        <v>163</v>
      </c>
      <c s="37">
        <v>7</v>
      </c>
      <c s="36">
        <v>0</v>
      </c>
      <c s="36">
        <f>ROUND(G3085*H3085,6)</f>
      </c>
      <c r="L3085" s="38">
        <v>0</v>
      </c>
      <c s="32">
        <f>ROUND(ROUND(L3085,2)*ROUND(G3085,3),2)</f>
      </c>
      <c s="36" t="s">
        <v>8207</v>
      </c>
      <c>
        <f>(M3085*21)/100</f>
      </c>
      <c t="s">
        <v>27</v>
      </c>
    </row>
    <row r="3086" spans="1:5" ht="127.5">
      <c r="A3086" s="35" t="s">
        <v>54</v>
      </c>
      <c r="E3086" s="39" t="s">
        <v>8296</v>
      </c>
    </row>
    <row r="3087" spans="1:5" ht="25.5">
      <c r="A3087" s="35" t="s">
        <v>56</v>
      </c>
      <c r="E3087" s="40" t="s">
        <v>9369</v>
      </c>
    </row>
    <row r="3088" spans="1:5" ht="12.75">
      <c r="A3088" t="s">
        <v>58</v>
      </c>
      <c r="E3088" s="39" t="s">
        <v>5</v>
      </c>
    </row>
    <row r="3089" spans="1:16" ht="12.75">
      <c r="A3089" t="s">
        <v>48</v>
      </c>
      <c s="34" t="s">
        <v>2321</v>
      </c>
      <c s="34" t="s">
        <v>9370</v>
      </c>
      <c s="35" t="s">
        <v>5</v>
      </c>
      <c s="6" t="s">
        <v>8617</v>
      </c>
      <c s="36" t="s">
        <v>163</v>
      </c>
      <c s="37">
        <v>7</v>
      </c>
      <c s="36">
        <v>0</v>
      </c>
      <c s="36">
        <f>ROUND(G3089*H3089,6)</f>
      </c>
      <c r="L3089" s="38">
        <v>0</v>
      </c>
      <c s="32">
        <f>ROUND(ROUND(L3089,2)*ROUND(G3089,3),2)</f>
      </c>
      <c s="36" t="s">
        <v>8207</v>
      </c>
      <c>
        <f>(M3089*21)/100</f>
      </c>
      <c t="s">
        <v>27</v>
      </c>
    </row>
    <row r="3090" spans="1:5" ht="127.5">
      <c r="A3090" s="35" t="s">
        <v>54</v>
      </c>
      <c r="E3090" s="39" t="s">
        <v>8296</v>
      </c>
    </row>
    <row r="3091" spans="1:5" ht="25.5">
      <c r="A3091" s="35" t="s">
        <v>56</v>
      </c>
      <c r="E3091" s="40" t="s">
        <v>9369</v>
      </c>
    </row>
    <row r="3092" spans="1:5" ht="12.75">
      <c r="A3092" t="s">
        <v>58</v>
      </c>
      <c r="E3092" s="39" t="s">
        <v>5</v>
      </c>
    </row>
    <row r="3093" spans="1:16" ht="12.75">
      <c r="A3093" t="s">
        <v>48</v>
      </c>
      <c s="34" t="s">
        <v>2325</v>
      </c>
      <c s="34" t="s">
        <v>9371</v>
      </c>
      <c s="35" t="s">
        <v>5</v>
      </c>
      <c s="6" t="s">
        <v>9372</v>
      </c>
      <c s="36" t="s">
        <v>163</v>
      </c>
      <c s="37">
        <v>14</v>
      </c>
      <c s="36">
        <v>0</v>
      </c>
      <c s="36">
        <f>ROUND(G3093*H3093,6)</f>
      </c>
      <c r="L3093" s="38">
        <v>0</v>
      </c>
      <c s="32">
        <f>ROUND(ROUND(L3093,2)*ROUND(G3093,3),2)</f>
      </c>
      <c s="36" t="s">
        <v>8207</v>
      </c>
      <c>
        <f>(M3093*21)/100</f>
      </c>
      <c t="s">
        <v>27</v>
      </c>
    </row>
    <row r="3094" spans="1:5" ht="127.5">
      <c r="A3094" s="35" t="s">
        <v>54</v>
      </c>
      <c r="E3094" s="39" t="s">
        <v>8296</v>
      </c>
    </row>
    <row r="3095" spans="1:5" ht="25.5">
      <c r="A3095" s="35" t="s">
        <v>56</v>
      </c>
      <c r="E3095" s="40" t="s">
        <v>9373</v>
      </c>
    </row>
    <row r="3096" spans="1:5" ht="12.75">
      <c r="A3096" t="s">
        <v>58</v>
      </c>
      <c r="E3096" s="39" t="s">
        <v>5</v>
      </c>
    </row>
    <row r="3097" spans="1:16" ht="12.75">
      <c r="A3097" t="s">
        <v>48</v>
      </c>
      <c s="34" t="s">
        <v>2329</v>
      </c>
      <c s="34" t="s">
        <v>9374</v>
      </c>
      <c s="35" t="s">
        <v>5</v>
      </c>
      <c s="6" t="s">
        <v>8978</v>
      </c>
      <c s="36" t="s">
        <v>163</v>
      </c>
      <c s="37">
        <v>55</v>
      </c>
      <c s="36">
        <v>0</v>
      </c>
      <c s="36">
        <f>ROUND(G3097*H3097,6)</f>
      </c>
      <c r="L3097" s="38">
        <v>0</v>
      </c>
      <c s="32">
        <f>ROUND(ROUND(L3097,2)*ROUND(G3097,3),2)</f>
      </c>
      <c s="36" t="s">
        <v>8207</v>
      </c>
      <c>
        <f>(M3097*21)/100</f>
      </c>
      <c t="s">
        <v>27</v>
      </c>
    </row>
    <row r="3098" spans="1:5" ht="127.5">
      <c r="A3098" s="35" t="s">
        <v>54</v>
      </c>
      <c r="E3098" s="39" t="s">
        <v>8296</v>
      </c>
    </row>
    <row r="3099" spans="1:5" ht="25.5">
      <c r="A3099" s="35" t="s">
        <v>56</v>
      </c>
      <c r="E3099" s="40" t="s">
        <v>9375</v>
      </c>
    </row>
    <row r="3100" spans="1:5" ht="12.75">
      <c r="A3100" t="s">
        <v>58</v>
      </c>
      <c r="E3100" s="39" t="s">
        <v>5</v>
      </c>
    </row>
    <row r="3101" spans="1:16" ht="12.75">
      <c r="A3101" t="s">
        <v>48</v>
      </c>
      <c s="34" t="s">
        <v>2333</v>
      </c>
      <c s="34" t="s">
        <v>8325</v>
      </c>
      <c s="35" t="s">
        <v>8935</v>
      </c>
      <c s="6" t="s">
        <v>8326</v>
      </c>
      <c s="36" t="s">
        <v>163</v>
      </c>
      <c s="37">
        <v>29</v>
      </c>
      <c s="36">
        <v>0</v>
      </c>
      <c s="36">
        <f>ROUND(G3101*H3101,6)</f>
      </c>
      <c r="L3101" s="38">
        <v>0</v>
      </c>
      <c s="32">
        <f>ROUND(ROUND(L3101,2)*ROUND(G3101,3),2)</f>
      </c>
      <c s="36" t="s">
        <v>8204</v>
      </c>
      <c>
        <f>(M3101*21)/100</f>
      </c>
      <c t="s">
        <v>27</v>
      </c>
    </row>
    <row r="3102" spans="1:5" ht="25.5">
      <c r="A3102" s="35" t="s">
        <v>54</v>
      </c>
      <c r="E3102" s="39" t="s">
        <v>9376</v>
      </c>
    </row>
    <row r="3103" spans="1:5" ht="12.75">
      <c r="A3103" s="35" t="s">
        <v>56</v>
      </c>
      <c r="E3103" s="40" t="s">
        <v>5</v>
      </c>
    </row>
    <row r="3104" spans="1:5" ht="12.75">
      <c r="A3104" t="s">
        <v>58</v>
      </c>
      <c r="E3104" s="39" t="s">
        <v>5</v>
      </c>
    </row>
    <row r="3105" spans="1:16" ht="12.75">
      <c r="A3105" t="s">
        <v>48</v>
      </c>
      <c s="34" t="s">
        <v>2337</v>
      </c>
      <c s="34" t="s">
        <v>9377</v>
      </c>
      <c s="35" t="s">
        <v>5</v>
      </c>
      <c s="6" t="s">
        <v>8334</v>
      </c>
      <c s="36" t="s">
        <v>163</v>
      </c>
      <c s="37">
        <v>2</v>
      </c>
      <c s="36">
        <v>0</v>
      </c>
      <c s="36">
        <f>ROUND(G3105*H3105,6)</f>
      </c>
      <c r="L3105" s="38">
        <v>0</v>
      </c>
      <c s="32">
        <f>ROUND(ROUND(L3105,2)*ROUND(G3105,3),2)</f>
      </c>
      <c s="36" t="s">
        <v>8207</v>
      </c>
      <c>
        <f>(M3105*21)/100</f>
      </c>
      <c t="s">
        <v>27</v>
      </c>
    </row>
    <row r="3106" spans="1:5" ht="12.75">
      <c r="A3106" s="35" t="s">
        <v>54</v>
      </c>
      <c r="E3106" s="39" t="s">
        <v>8330</v>
      </c>
    </row>
    <row r="3107" spans="1:5" ht="12.75">
      <c r="A3107" s="35" t="s">
        <v>56</v>
      </c>
      <c r="E3107" s="40" t="s">
        <v>5</v>
      </c>
    </row>
    <row r="3108" spans="1:5" ht="12.75">
      <c r="A3108" t="s">
        <v>58</v>
      </c>
      <c r="E3108" s="39" t="s">
        <v>5</v>
      </c>
    </row>
    <row r="3109" spans="1:16" ht="12.75">
      <c r="A3109" t="s">
        <v>48</v>
      </c>
      <c s="34" t="s">
        <v>2341</v>
      </c>
      <c s="34" t="s">
        <v>9378</v>
      </c>
      <c s="35" t="s">
        <v>5</v>
      </c>
      <c s="6" t="s">
        <v>8329</v>
      </c>
      <c s="36" t="s">
        <v>163</v>
      </c>
      <c s="37">
        <v>27</v>
      </c>
      <c s="36">
        <v>0</v>
      </c>
      <c s="36">
        <f>ROUND(G3109*H3109,6)</f>
      </c>
      <c r="L3109" s="38">
        <v>0</v>
      </c>
      <c s="32">
        <f>ROUND(ROUND(L3109,2)*ROUND(G3109,3),2)</f>
      </c>
      <c s="36" t="s">
        <v>8207</v>
      </c>
      <c>
        <f>(M3109*21)/100</f>
      </c>
      <c t="s">
        <v>27</v>
      </c>
    </row>
    <row r="3110" spans="1:5" ht="12.75">
      <c r="A3110" s="35" t="s">
        <v>54</v>
      </c>
      <c r="E3110" s="39" t="s">
        <v>8330</v>
      </c>
    </row>
    <row r="3111" spans="1:5" ht="12.75">
      <c r="A3111" s="35" t="s">
        <v>56</v>
      </c>
      <c r="E3111" s="40" t="s">
        <v>5</v>
      </c>
    </row>
    <row r="3112" spans="1:5" ht="12.75">
      <c r="A3112" t="s">
        <v>58</v>
      </c>
      <c r="E3112" s="39" t="s">
        <v>5</v>
      </c>
    </row>
    <row r="3113" spans="1:13" ht="12.75">
      <c r="A3113" t="s">
        <v>46</v>
      </c>
      <c r="C3113" s="31" t="s">
        <v>8335</v>
      </c>
      <c r="E3113" s="33" t="s">
        <v>8336</v>
      </c>
      <c r="J3113" s="32">
        <f>0</f>
      </c>
      <c s="32">
        <f>0</f>
      </c>
      <c s="32">
        <f>0+L3114+L3118+L3122</f>
      </c>
      <c s="32">
        <f>0+M3114+M3118+M3122</f>
      </c>
    </row>
    <row r="3114" spans="1:16" ht="12.75">
      <c r="A3114" t="s">
        <v>48</v>
      </c>
      <c s="34" t="s">
        <v>2345</v>
      </c>
      <c s="34" t="s">
        <v>8355</v>
      </c>
      <c s="35" t="s">
        <v>8822</v>
      </c>
      <c s="6" t="s">
        <v>8356</v>
      </c>
      <c s="36" t="s">
        <v>52</v>
      </c>
      <c s="37">
        <v>29</v>
      </c>
      <c s="36">
        <v>0</v>
      </c>
      <c s="36">
        <f>ROUND(G3114*H3114,6)</f>
      </c>
      <c r="L3114" s="38">
        <v>0</v>
      </c>
      <c s="32">
        <f>ROUND(ROUND(L3114,2)*ROUND(G3114,3),2)</f>
      </c>
      <c s="36" t="s">
        <v>8204</v>
      </c>
      <c>
        <f>(M3114*21)/100</f>
      </c>
      <c t="s">
        <v>27</v>
      </c>
    </row>
    <row r="3115" spans="1:5" ht="25.5">
      <c r="A3115" s="35" t="s">
        <v>54</v>
      </c>
      <c r="E3115" s="39" t="s">
        <v>9379</v>
      </c>
    </row>
    <row r="3116" spans="1:5" ht="12.75">
      <c r="A3116" s="35" t="s">
        <v>56</v>
      </c>
      <c r="E3116" s="40" t="s">
        <v>5</v>
      </c>
    </row>
    <row r="3117" spans="1:5" ht="12.75">
      <c r="A3117" t="s">
        <v>58</v>
      </c>
      <c r="E3117" s="39" t="s">
        <v>5</v>
      </c>
    </row>
    <row r="3118" spans="1:16" ht="12.75">
      <c r="A3118" t="s">
        <v>48</v>
      </c>
      <c s="34" t="s">
        <v>2349</v>
      </c>
      <c s="34" t="s">
        <v>9380</v>
      </c>
      <c s="35" t="s">
        <v>5</v>
      </c>
      <c s="6" t="s">
        <v>8504</v>
      </c>
      <c s="36" t="s">
        <v>52</v>
      </c>
      <c s="37">
        <v>2</v>
      </c>
      <c s="36">
        <v>0</v>
      </c>
      <c s="36">
        <f>ROUND(G3118*H3118,6)</f>
      </c>
      <c r="L3118" s="38">
        <v>0</v>
      </c>
      <c s="32">
        <f>ROUND(ROUND(L3118,2)*ROUND(G3118,3),2)</f>
      </c>
      <c s="36" t="s">
        <v>8207</v>
      </c>
      <c>
        <f>(M3118*21)/100</f>
      </c>
      <c t="s">
        <v>27</v>
      </c>
    </row>
    <row r="3119" spans="1:5" ht="12.75">
      <c r="A3119" s="35" t="s">
        <v>54</v>
      </c>
      <c r="E3119" s="39" t="s">
        <v>8504</v>
      </c>
    </row>
    <row r="3120" spans="1:5" ht="12.75">
      <c r="A3120" s="35" t="s">
        <v>56</v>
      </c>
      <c r="E3120" s="40" t="s">
        <v>5</v>
      </c>
    </row>
    <row r="3121" spans="1:5" ht="12.75">
      <c r="A3121" t="s">
        <v>58</v>
      </c>
      <c r="E3121" s="39" t="s">
        <v>5</v>
      </c>
    </row>
    <row r="3122" spans="1:16" ht="12.75">
      <c r="A3122" t="s">
        <v>48</v>
      </c>
      <c s="34" t="s">
        <v>47</v>
      </c>
      <c s="34" t="s">
        <v>9381</v>
      </c>
      <c s="35" t="s">
        <v>5</v>
      </c>
      <c s="6" t="s">
        <v>8506</v>
      </c>
      <c s="36" t="s">
        <v>52</v>
      </c>
      <c s="37">
        <v>27</v>
      </c>
      <c s="36">
        <v>0</v>
      </c>
      <c s="36">
        <f>ROUND(G3122*H3122,6)</f>
      </c>
      <c r="L3122" s="38">
        <v>0</v>
      </c>
      <c s="32">
        <f>ROUND(ROUND(L3122,2)*ROUND(G3122,3),2)</f>
      </c>
      <c s="36" t="s">
        <v>8207</v>
      </c>
      <c>
        <f>(M3122*21)/100</f>
      </c>
      <c t="s">
        <v>27</v>
      </c>
    </row>
    <row r="3123" spans="1:5" ht="12.75">
      <c r="A3123" s="35" t="s">
        <v>54</v>
      </c>
      <c r="E3123" s="39" t="s">
        <v>8506</v>
      </c>
    </row>
    <row r="3124" spans="1:5" ht="12.75">
      <c r="A3124" s="35" t="s">
        <v>56</v>
      </c>
      <c r="E3124" s="40" t="s">
        <v>5</v>
      </c>
    </row>
    <row r="3125" spans="1:5" ht="12.75">
      <c r="A3125" t="s">
        <v>58</v>
      </c>
      <c r="E3125" s="39" t="s">
        <v>5</v>
      </c>
    </row>
    <row r="3126" spans="1:13" ht="12.75">
      <c r="A3126" t="s">
        <v>46</v>
      </c>
      <c r="C3126" s="31" t="s">
        <v>8364</v>
      </c>
      <c r="E3126" s="33" t="s">
        <v>8365</v>
      </c>
      <c r="J3126" s="32">
        <f>0</f>
      </c>
      <c s="32">
        <f>0</f>
      </c>
      <c s="32">
        <f>0+L3127+L3131+L3135+L3139+L3143</f>
      </c>
      <c s="32">
        <f>0+M3127+M3131+M3135+M3139+M3143</f>
      </c>
    </row>
    <row r="3127" spans="1:16" ht="12.75">
      <c r="A3127" t="s">
        <v>48</v>
      </c>
      <c s="34" t="s">
        <v>224</v>
      </c>
      <c s="34" t="s">
        <v>9382</v>
      </c>
      <c s="35" t="s">
        <v>5</v>
      </c>
      <c s="6" t="s">
        <v>8367</v>
      </c>
      <c s="36" t="s">
        <v>1401</v>
      </c>
      <c s="37">
        <v>50</v>
      </c>
      <c s="36">
        <v>0</v>
      </c>
      <c s="36">
        <f>ROUND(G3127*H3127,6)</f>
      </c>
      <c r="L3127" s="38">
        <v>0</v>
      </c>
      <c s="32">
        <f>ROUND(ROUND(L3127,2)*ROUND(G3127,3),2)</f>
      </c>
      <c s="36" t="s">
        <v>8207</v>
      </c>
      <c>
        <f>(M3127*21)/100</f>
      </c>
      <c t="s">
        <v>27</v>
      </c>
    </row>
    <row r="3128" spans="1:5" ht="12.75">
      <c r="A3128" s="35" t="s">
        <v>54</v>
      </c>
      <c r="E3128" s="39" t="s">
        <v>8367</v>
      </c>
    </row>
    <row r="3129" spans="1:5" ht="12.75">
      <c r="A3129" s="35" t="s">
        <v>56</v>
      </c>
      <c r="E3129" s="40" t="s">
        <v>5</v>
      </c>
    </row>
    <row r="3130" spans="1:5" ht="12.75">
      <c r="A3130" t="s">
        <v>58</v>
      </c>
      <c r="E3130" s="39" t="s">
        <v>5</v>
      </c>
    </row>
    <row r="3131" spans="1:16" ht="12.75">
      <c r="A3131" t="s">
        <v>48</v>
      </c>
      <c s="34" t="s">
        <v>2358</v>
      </c>
      <c s="34" t="s">
        <v>9383</v>
      </c>
      <c s="35" t="s">
        <v>5</v>
      </c>
      <c s="6" t="s">
        <v>8715</v>
      </c>
      <c s="36" t="s">
        <v>52</v>
      </c>
      <c s="37">
        <v>8</v>
      </c>
      <c s="36">
        <v>0</v>
      </c>
      <c s="36">
        <f>ROUND(G3131*H3131,6)</f>
      </c>
      <c r="L3131" s="38">
        <v>0</v>
      </c>
      <c s="32">
        <f>ROUND(ROUND(L3131,2)*ROUND(G3131,3),2)</f>
      </c>
      <c s="36" t="s">
        <v>8207</v>
      </c>
      <c>
        <f>(M3131*21)/100</f>
      </c>
      <c t="s">
        <v>27</v>
      </c>
    </row>
    <row r="3132" spans="1:5" ht="12.75">
      <c r="A3132" s="35" t="s">
        <v>54</v>
      </c>
      <c r="E3132" s="39" t="s">
        <v>8715</v>
      </c>
    </row>
    <row r="3133" spans="1:5" ht="12.75">
      <c r="A3133" s="35" t="s">
        <v>56</v>
      </c>
      <c r="E3133" s="40" t="s">
        <v>5</v>
      </c>
    </row>
    <row r="3134" spans="1:5" ht="12.75">
      <c r="A3134" t="s">
        <v>58</v>
      </c>
      <c r="E3134" s="39" t="s">
        <v>5</v>
      </c>
    </row>
    <row r="3135" spans="1:16" ht="12.75">
      <c r="A3135" t="s">
        <v>48</v>
      </c>
      <c s="34" t="s">
        <v>2361</v>
      </c>
      <c s="34" t="s">
        <v>9384</v>
      </c>
      <c s="35" t="s">
        <v>5</v>
      </c>
      <c s="6" t="s">
        <v>9385</v>
      </c>
      <c s="36" t="s">
        <v>52</v>
      </c>
      <c s="37">
        <v>1</v>
      </c>
      <c s="36">
        <v>0</v>
      </c>
      <c s="36">
        <f>ROUND(G3135*H3135,6)</f>
      </c>
      <c r="L3135" s="38">
        <v>0</v>
      </c>
      <c s="32">
        <f>ROUND(ROUND(L3135,2)*ROUND(G3135,3),2)</f>
      </c>
      <c s="36" t="s">
        <v>8207</v>
      </c>
      <c>
        <f>(M3135*21)/100</f>
      </c>
      <c t="s">
        <v>27</v>
      </c>
    </row>
    <row r="3136" spans="1:5" ht="12.75">
      <c r="A3136" s="35" t="s">
        <v>54</v>
      </c>
      <c r="E3136" s="39" t="s">
        <v>9385</v>
      </c>
    </row>
    <row r="3137" spans="1:5" ht="12.75">
      <c r="A3137" s="35" t="s">
        <v>56</v>
      </c>
      <c r="E3137" s="40" t="s">
        <v>5</v>
      </c>
    </row>
    <row r="3138" spans="1:5" ht="12.75">
      <c r="A3138" t="s">
        <v>58</v>
      </c>
      <c r="E3138" s="39" t="s">
        <v>5</v>
      </c>
    </row>
    <row r="3139" spans="1:16" ht="12.75">
      <c r="A3139" t="s">
        <v>48</v>
      </c>
      <c s="34" t="s">
        <v>2365</v>
      </c>
      <c s="34" t="s">
        <v>9386</v>
      </c>
      <c s="35" t="s">
        <v>5</v>
      </c>
      <c s="6" t="s">
        <v>8371</v>
      </c>
      <c s="36" t="s">
        <v>52</v>
      </c>
      <c s="37">
        <v>9</v>
      </c>
      <c s="36">
        <v>0</v>
      </c>
      <c s="36">
        <f>ROUND(G3139*H3139,6)</f>
      </c>
      <c r="L3139" s="38">
        <v>0</v>
      </c>
      <c s="32">
        <f>ROUND(ROUND(L3139,2)*ROUND(G3139,3),2)</f>
      </c>
      <c s="36" t="s">
        <v>8207</v>
      </c>
      <c>
        <f>(M3139*21)/100</f>
      </c>
      <c t="s">
        <v>27</v>
      </c>
    </row>
    <row r="3140" spans="1:5" ht="12.75">
      <c r="A3140" s="35" t="s">
        <v>54</v>
      </c>
      <c r="E3140" s="39" t="s">
        <v>8371</v>
      </c>
    </row>
    <row r="3141" spans="1:5" ht="12.75">
      <c r="A3141" s="35" t="s">
        <v>56</v>
      </c>
      <c r="E3141" s="40" t="s">
        <v>5</v>
      </c>
    </row>
    <row r="3142" spans="1:5" ht="12.75">
      <c r="A3142" t="s">
        <v>58</v>
      </c>
      <c r="E3142" s="39" t="s">
        <v>5</v>
      </c>
    </row>
    <row r="3143" spans="1:16" ht="25.5">
      <c r="A3143" t="s">
        <v>48</v>
      </c>
      <c s="34" t="s">
        <v>2369</v>
      </c>
      <c s="34" t="s">
        <v>9387</v>
      </c>
      <c s="35" t="s">
        <v>5</v>
      </c>
      <c s="6" t="s">
        <v>8373</v>
      </c>
      <c s="36" t="s">
        <v>52</v>
      </c>
      <c s="37">
        <v>1</v>
      </c>
      <c s="36">
        <v>0</v>
      </c>
      <c s="36">
        <f>ROUND(G3143*H3143,6)</f>
      </c>
      <c r="L3143" s="38">
        <v>0</v>
      </c>
      <c s="32">
        <f>ROUND(ROUND(L3143,2)*ROUND(G3143,3),2)</f>
      </c>
      <c s="36" t="s">
        <v>8207</v>
      </c>
      <c>
        <f>(M3143*21)/100</f>
      </c>
      <c t="s">
        <v>27</v>
      </c>
    </row>
    <row r="3144" spans="1:5" ht="25.5">
      <c r="A3144" s="35" t="s">
        <v>54</v>
      </c>
      <c r="E3144" s="39" t="s">
        <v>8373</v>
      </c>
    </row>
    <row r="3145" spans="1:5" ht="12.75">
      <c r="A3145" s="35" t="s">
        <v>56</v>
      </c>
      <c r="E3145" s="40" t="s">
        <v>5</v>
      </c>
    </row>
    <row r="3146" spans="1:5" ht="12.75">
      <c r="A3146" t="s">
        <v>58</v>
      </c>
      <c r="E3146" s="39" t="s">
        <v>5</v>
      </c>
    </row>
    <row r="3147" spans="1:13" ht="12.75">
      <c r="A3147" t="s">
        <v>46</v>
      </c>
      <c r="C3147" s="31" t="s">
        <v>8374</v>
      </c>
      <c r="E3147" s="33" t="s">
        <v>8375</v>
      </c>
      <c r="J3147" s="32">
        <f>0</f>
      </c>
      <c s="32">
        <f>0</f>
      </c>
      <c s="32">
        <f>0+L3148+L3152</f>
      </c>
      <c s="32">
        <f>0+M3148+M3152</f>
      </c>
    </row>
    <row r="3148" spans="1:16" ht="25.5">
      <c r="A3148" t="s">
        <v>48</v>
      </c>
      <c s="34" t="s">
        <v>2373</v>
      </c>
      <c s="34" t="s">
        <v>8376</v>
      </c>
      <c s="35" t="s">
        <v>9362</v>
      </c>
      <c s="6" t="s">
        <v>8377</v>
      </c>
      <c s="36" t="s">
        <v>1354</v>
      </c>
      <c s="37">
        <v>4</v>
      </c>
      <c s="36">
        <v>0</v>
      </c>
      <c s="36">
        <f>ROUND(G3148*H3148,6)</f>
      </c>
      <c r="L3148" s="38">
        <v>0</v>
      </c>
      <c s="32">
        <f>ROUND(ROUND(L3148,2)*ROUND(G3148,3),2)</f>
      </c>
      <c s="36" t="s">
        <v>8204</v>
      </c>
      <c>
        <f>(M3148*21)/100</f>
      </c>
      <c t="s">
        <v>27</v>
      </c>
    </row>
    <row r="3149" spans="1:5" ht="12.75">
      <c r="A3149" s="35" t="s">
        <v>54</v>
      </c>
      <c r="E3149" s="39" t="s">
        <v>9388</v>
      </c>
    </row>
    <row r="3150" spans="1:5" ht="12.75">
      <c r="A3150" s="35" t="s">
        <v>56</v>
      </c>
      <c r="E3150" s="40" t="s">
        <v>5</v>
      </c>
    </row>
    <row r="3151" spans="1:5" ht="12.75">
      <c r="A3151" t="s">
        <v>58</v>
      </c>
      <c r="E3151" s="39" t="s">
        <v>5</v>
      </c>
    </row>
    <row r="3152" spans="1:16" ht="12.75">
      <c r="A3152" t="s">
        <v>48</v>
      </c>
      <c s="34" t="s">
        <v>2377</v>
      </c>
      <c s="34" t="s">
        <v>9389</v>
      </c>
      <c s="35" t="s">
        <v>5</v>
      </c>
      <c s="6" t="s">
        <v>8825</v>
      </c>
      <c s="36" t="s">
        <v>1354</v>
      </c>
      <c s="37">
        <v>4</v>
      </c>
      <c s="36">
        <v>0</v>
      </c>
      <c s="36">
        <f>ROUND(G3152*H3152,6)</f>
      </c>
      <c r="L3152" s="38">
        <v>0</v>
      </c>
      <c s="32">
        <f>ROUND(ROUND(L3152,2)*ROUND(G3152,3),2)</f>
      </c>
      <c s="36" t="s">
        <v>8207</v>
      </c>
      <c>
        <f>(M3152*21)/100</f>
      </c>
      <c t="s">
        <v>27</v>
      </c>
    </row>
    <row r="3153" spans="1:5" ht="63.75">
      <c r="A3153" s="35" t="s">
        <v>54</v>
      </c>
      <c r="E3153" s="39" t="s">
        <v>8381</v>
      </c>
    </row>
    <row r="3154" spans="1:5" ht="12.75">
      <c r="A3154" s="35" t="s">
        <v>56</v>
      </c>
      <c r="E3154" s="40" t="s">
        <v>5</v>
      </c>
    </row>
    <row r="3155" spans="1:5" ht="12.75">
      <c r="A3155" t="s">
        <v>58</v>
      </c>
      <c r="E3155" s="39" t="s">
        <v>5</v>
      </c>
    </row>
    <row r="3156" spans="1:13" ht="12.75">
      <c r="A3156" t="s">
        <v>46</v>
      </c>
      <c r="C3156" s="31" t="s">
        <v>8386</v>
      </c>
      <c r="E3156" s="33" t="s">
        <v>8387</v>
      </c>
      <c r="J3156" s="32">
        <f>0</f>
      </c>
      <c s="32">
        <f>0</f>
      </c>
      <c s="32">
        <f>0+L3157+L3161+L3165+L3169+L3173</f>
      </c>
      <c s="32">
        <f>0+M3157+M3161+M3165+M3169+M3173</f>
      </c>
    </row>
    <row r="3157" spans="1:16" ht="12.75">
      <c r="A3157" t="s">
        <v>48</v>
      </c>
      <c s="34" t="s">
        <v>2381</v>
      </c>
      <c s="34" t="s">
        <v>9390</v>
      </c>
      <c s="35" t="s">
        <v>5</v>
      </c>
      <c s="6" t="s">
        <v>8389</v>
      </c>
      <c s="36" t="s">
        <v>201</v>
      </c>
      <c s="37">
        <v>1</v>
      </c>
      <c s="36">
        <v>0</v>
      </c>
      <c s="36">
        <f>ROUND(G3157*H3157,6)</f>
      </c>
      <c r="L3157" s="38">
        <v>0</v>
      </c>
      <c s="32">
        <f>ROUND(ROUND(L3157,2)*ROUND(G3157,3),2)</f>
      </c>
      <c s="36" t="s">
        <v>8207</v>
      </c>
      <c>
        <f>(M3157*21)/100</f>
      </c>
      <c t="s">
        <v>27</v>
      </c>
    </row>
    <row r="3158" spans="1:5" ht="12.75">
      <c r="A3158" s="35" t="s">
        <v>54</v>
      </c>
      <c r="E3158" s="39" t="s">
        <v>8389</v>
      </c>
    </row>
    <row r="3159" spans="1:5" ht="12.75">
      <c r="A3159" s="35" t="s">
        <v>56</v>
      </c>
      <c r="E3159" s="40" t="s">
        <v>5</v>
      </c>
    </row>
    <row r="3160" spans="1:5" ht="12.75">
      <c r="A3160" t="s">
        <v>58</v>
      </c>
      <c r="E3160" s="39" t="s">
        <v>5</v>
      </c>
    </row>
    <row r="3161" spans="1:16" ht="12.75">
      <c r="A3161" t="s">
        <v>48</v>
      </c>
      <c s="34" t="s">
        <v>2384</v>
      </c>
      <c s="34" t="s">
        <v>9391</v>
      </c>
      <c s="35" t="s">
        <v>5</v>
      </c>
      <c s="6" t="s">
        <v>8391</v>
      </c>
      <c s="36" t="s">
        <v>52</v>
      </c>
      <c s="37">
        <v>10</v>
      </c>
      <c s="36">
        <v>0</v>
      </c>
      <c s="36">
        <f>ROUND(G3161*H3161,6)</f>
      </c>
      <c r="L3161" s="38">
        <v>0</v>
      </c>
      <c s="32">
        <f>ROUND(ROUND(L3161,2)*ROUND(G3161,3),2)</f>
      </c>
      <c s="36" t="s">
        <v>8207</v>
      </c>
      <c>
        <f>(M3161*21)/100</f>
      </c>
      <c t="s">
        <v>27</v>
      </c>
    </row>
    <row r="3162" spans="1:5" ht="12.75">
      <c r="A3162" s="35" t="s">
        <v>54</v>
      </c>
      <c r="E3162" s="39" t="s">
        <v>8391</v>
      </c>
    </row>
    <row r="3163" spans="1:5" ht="12.75">
      <c r="A3163" s="35" t="s">
        <v>56</v>
      </c>
      <c r="E3163" s="40" t="s">
        <v>5</v>
      </c>
    </row>
    <row r="3164" spans="1:5" ht="12.75">
      <c r="A3164" t="s">
        <v>58</v>
      </c>
      <c r="E3164" s="39" t="s">
        <v>5</v>
      </c>
    </row>
    <row r="3165" spans="1:16" ht="12.75">
      <c r="A3165" t="s">
        <v>48</v>
      </c>
      <c s="34" t="s">
        <v>2387</v>
      </c>
      <c s="34" t="s">
        <v>9392</v>
      </c>
      <c s="35" t="s">
        <v>5</v>
      </c>
      <c s="6" t="s">
        <v>8393</v>
      </c>
      <c s="36" t="s">
        <v>201</v>
      </c>
      <c s="37">
        <v>1</v>
      </c>
      <c s="36">
        <v>0</v>
      </c>
      <c s="36">
        <f>ROUND(G3165*H3165,6)</f>
      </c>
      <c r="L3165" s="38">
        <v>0</v>
      </c>
      <c s="32">
        <f>ROUND(ROUND(L3165,2)*ROUND(G3165,3),2)</f>
      </c>
      <c s="36" t="s">
        <v>8207</v>
      </c>
      <c>
        <f>(M3165*21)/100</f>
      </c>
      <c t="s">
        <v>27</v>
      </c>
    </row>
    <row r="3166" spans="1:5" ht="12.75">
      <c r="A3166" s="35" t="s">
        <v>54</v>
      </c>
      <c r="E3166" s="39" t="s">
        <v>8393</v>
      </c>
    </row>
    <row r="3167" spans="1:5" ht="12.75">
      <c r="A3167" s="35" t="s">
        <v>56</v>
      </c>
      <c r="E3167" s="40" t="s">
        <v>5</v>
      </c>
    </row>
    <row r="3168" spans="1:5" ht="12.75">
      <c r="A3168" t="s">
        <v>58</v>
      </c>
      <c r="E3168" s="39" t="s">
        <v>5</v>
      </c>
    </row>
    <row r="3169" spans="1:16" ht="12.75">
      <c r="A3169" t="s">
        <v>48</v>
      </c>
      <c s="34" t="s">
        <v>2391</v>
      </c>
      <c s="34" t="s">
        <v>9393</v>
      </c>
      <c s="35" t="s">
        <v>5</v>
      </c>
      <c s="6" t="s">
        <v>8395</v>
      </c>
      <c s="36" t="s">
        <v>52</v>
      </c>
      <c s="37">
        <v>1</v>
      </c>
      <c s="36">
        <v>0</v>
      </c>
      <c s="36">
        <f>ROUND(G3169*H3169,6)</f>
      </c>
      <c r="L3169" s="38">
        <v>0</v>
      </c>
      <c s="32">
        <f>ROUND(ROUND(L3169,2)*ROUND(G3169,3),2)</f>
      </c>
      <c s="36" t="s">
        <v>8207</v>
      </c>
      <c>
        <f>(M3169*21)/100</f>
      </c>
      <c t="s">
        <v>27</v>
      </c>
    </row>
    <row r="3170" spans="1:5" ht="12.75">
      <c r="A3170" s="35" t="s">
        <v>54</v>
      </c>
      <c r="E3170" s="39" t="s">
        <v>8395</v>
      </c>
    </row>
    <row r="3171" spans="1:5" ht="12.75">
      <c r="A3171" s="35" t="s">
        <v>56</v>
      </c>
      <c r="E3171" s="40" t="s">
        <v>5</v>
      </c>
    </row>
    <row r="3172" spans="1:5" ht="12.75">
      <c r="A3172" t="s">
        <v>58</v>
      </c>
      <c r="E3172" s="39" t="s">
        <v>5</v>
      </c>
    </row>
    <row r="3173" spans="1:16" ht="12.75">
      <c r="A3173" t="s">
        <v>48</v>
      </c>
      <c s="34" t="s">
        <v>2394</v>
      </c>
      <c s="34" t="s">
        <v>9394</v>
      </c>
      <c s="35" t="s">
        <v>5</v>
      </c>
      <c s="6" t="s">
        <v>8397</v>
      </c>
      <c s="36" t="s">
        <v>52</v>
      </c>
      <c s="37">
        <v>1</v>
      </c>
      <c s="36">
        <v>0</v>
      </c>
      <c s="36">
        <f>ROUND(G3173*H3173,6)</f>
      </c>
      <c r="L3173" s="38">
        <v>0</v>
      </c>
      <c s="32">
        <f>ROUND(ROUND(L3173,2)*ROUND(G3173,3),2)</f>
      </c>
      <c s="36" t="s">
        <v>8207</v>
      </c>
      <c>
        <f>(M3173*21)/100</f>
      </c>
      <c t="s">
        <v>27</v>
      </c>
    </row>
    <row r="3174" spans="1:5" ht="12.75">
      <c r="A3174" s="35" t="s">
        <v>54</v>
      </c>
      <c r="E3174" s="39" t="s">
        <v>8397</v>
      </c>
    </row>
    <row r="3175" spans="1:5" ht="12.75">
      <c r="A3175" s="35" t="s">
        <v>56</v>
      </c>
      <c r="E3175" s="40" t="s">
        <v>5</v>
      </c>
    </row>
    <row r="3176" spans="1:5" ht="12.75">
      <c r="A3176" t="s">
        <v>58</v>
      </c>
      <c r="E3176" s="39" t="s">
        <v>5</v>
      </c>
    </row>
    <row r="3177" spans="1:13" ht="12.75">
      <c r="A3177" t="s">
        <v>46</v>
      </c>
      <c r="C3177" s="31" t="s">
        <v>8398</v>
      </c>
      <c r="E3177" s="33" t="s">
        <v>8399</v>
      </c>
      <c r="J3177" s="32">
        <f>0</f>
      </c>
      <c s="32">
        <f>0</f>
      </c>
      <c s="32">
        <f>0+L3178+L3182+L3186+L3190</f>
      </c>
      <c s="32">
        <f>0+M3178+M3182+M3186+M3190</f>
      </c>
    </row>
    <row r="3178" spans="1:16" ht="12.75">
      <c r="A3178" t="s">
        <v>48</v>
      </c>
      <c s="34" t="s">
        <v>2398</v>
      </c>
      <c s="34" t="s">
        <v>9395</v>
      </c>
      <c s="35" t="s">
        <v>5</v>
      </c>
      <c s="6" t="s">
        <v>8401</v>
      </c>
      <c s="36" t="s">
        <v>201</v>
      </c>
      <c s="37">
        <v>1</v>
      </c>
      <c s="36">
        <v>0</v>
      </c>
      <c s="36">
        <f>ROUND(G3178*H3178,6)</f>
      </c>
      <c r="L3178" s="38">
        <v>0</v>
      </c>
      <c s="32">
        <f>ROUND(ROUND(L3178,2)*ROUND(G3178,3),2)</f>
      </c>
      <c s="36" t="s">
        <v>8207</v>
      </c>
      <c>
        <f>(M3178*21)/100</f>
      </c>
      <c t="s">
        <v>27</v>
      </c>
    </row>
    <row r="3179" spans="1:5" ht="12.75">
      <c r="A3179" s="35" t="s">
        <v>54</v>
      </c>
      <c r="E3179" s="39" t="s">
        <v>8401</v>
      </c>
    </row>
    <row r="3180" spans="1:5" ht="12.75">
      <c r="A3180" s="35" t="s">
        <v>56</v>
      </c>
      <c r="E3180" s="40" t="s">
        <v>5</v>
      </c>
    </row>
    <row r="3181" spans="1:5" ht="12.75">
      <c r="A3181" t="s">
        <v>58</v>
      </c>
      <c r="E3181" s="39" t="s">
        <v>5</v>
      </c>
    </row>
    <row r="3182" spans="1:16" ht="12.75">
      <c r="A3182" t="s">
        <v>48</v>
      </c>
      <c s="34" t="s">
        <v>2402</v>
      </c>
      <c s="34" t="s">
        <v>9396</v>
      </c>
      <c s="35" t="s">
        <v>5</v>
      </c>
      <c s="6" t="s">
        <v>8403</v>
      </c>
      <c s="36" t="s">
        <v>201</v>
      </c>
      <c s="37">
        <v>1</v>
      </c>
      <c s="36">
        <v>0</v>
      </c>
      <c s="36">
        <f>ROUND(G3182*H3182,6)</f>
      </c>
      <c r="L3182" s="38">
        <v>0</v>
      </c>
      <c s="32">
        <f>ROUND(ROUND(L3182,2)*ROUND(G3182,3),2)</f>
      </c>
      <c s="36" t="s">
        <v>8207</v>
      </c>
      <c>
        <f>(M3182*21)/100</f>
      </c>
      <c t="s">
        <v>27</v>
      </c>
    </row>
    <row r="3183" spans="1:5" ht="12.75">
      <c r="A3183" s="35" t="s">
        <v>54</v>
      </c>
      <c r="E3183" s="39" t="s">
        <v>8403</v>
      </c>
    </row>
    <row r="3184" spans="1:5" ht="12.75">
      <c r="A3184" s="35" t="s">
        <v>56</v>
      </c>
      <c r="E3184" s="40" t="s">
        <v>5</v>
      </c>
    </row>
    <row r="3185" spans="1:5" ht="12.75">
      <c r="A3185" t="s">
        <v>58</v>
      </c>
      <c r="E3185" s="39" t="s">
        <v>5</v>
      </c>
    </row>
    <row r="3186" spans="1:16" ht="12.75">
      <c r="A3186" t="s">
        <v>48</v>
      </c>
      <c s="34" t="s">
        <v>1666</v>
      </c>
      <c s="34" t="s">
        <v>9397</v>
      </c>
      <c s="35" t="s">
        <v>5</v>
      </c>
      <c s="6" t="s">
        <v>8405</v>
      </c>
      <c s="36" t="s">
        <v>215</v>
      </c>
      <c s="37">
        <v>50</v>
      </c>
      <c s="36">
        <v>0</v>
      </c>
      <c s="36">
        <f>ROUND(G3186*H3186,6)</f>
      </c>
      <c r="L3186" s="38">
        <v>0</v>
      </c>
      <c s="32">
        <f>ROUND(ROUND(L3186,2)*ROUND(G3186,3),2)</f>
      </c>
      <c s="36" t="s">
        <v>8207</v>
      </c>
      <c>
        <f>(M3186*21)/100</f>
      </c>
      <c t="s">
        <v>27</v>
      </c>
    </row>
    <row r="3187" spans="1:5" ht="12.75">
      <c r="A3187" s="35" t="s">
        <v>54</v>
      </c>
      <c r="E3187" s="39" t="s">
        <v>8405</v>
      </c>
    </row>
    <row r="3188" spans="1:5" ht="12.75">
      <c r="A3188" s="35" t="s">
        <v>56</v>
      </c>
      <c r="E3188" s="40" t="s">
        <v>5</v>
      </c>
    </row>
    <row r="3189" spans="1:5" ht="12.75">
      <c r="A3189" t="s">
        <v>58</v>
      </c>
      <c r="E3189" s="39" t="s">
        <v>5</v>
      </c>
    </row>
    <row r="3190" spans="1:16" ht="12.75">
      <c r="A3190" t="s">
        <v>48</v>
      </c>
      <c s="34" t="s">
        <v>2408</v>
      </c>
      <c s="34" t="s">
        <v>9398</v>
      </c>
      <c s="35" t="s">
        <v>5</v>
      </c>
      <c s="6" t="s">
        <v>8407</v>
      </c>
      <c s="36" t="s">
        <v>52</v>
      </c>
      <c s="37">
        <v>1</v>
      </c>
      <c s="36">
        <v>0</v>
      </c>
      <c s="36">
        <f>ROUND(G3190*H3190,6)</f>
      </c>
      <c r="L3190" s="38">
        <v>0</v>
      </c>
      <c s="32">
        <f>ROUND(ROUND(L3190,2)*ROUND(G3190,3),2)</f>
      </c>
      <c s="36" t="s">
        <v>8207</v>
      </c>
      <c>
        <f>(M3190*21)/100</f>
      </c>
      <c t="s">
        <v>27</v>
      </c>
    </row>
    <row r="3191" spans="1:5" ht="12.75">
      <c r="A3191" s="35" t="s">
        <v>54</v>
      </c>
      <c r="E3191" s="39" t="s">
        <v>8549</v>
      </c>
    </row>
    <row r="3192" spans="1:5" ht="12.75">
      <c r="A3192" s="35" t="s">
        <v>56</v>
      </c>
      <c r="E3192" s="40" t="s">
        <v>5</v>
      </c>
    </row>
    <row r="3193" spans="1:5" ht="12.75">
      <c r="A3193" t="s">
        <v>58</v>
      </c>
      <c r="E3193" s="39" t="s">
        <v>5</v>
      </c>
    </row>
    <row r="3194" spans="1:13" ht="12.75">
      <c r="A3194" t="s">
        <v>8197</v>
      </c>
      <c r="C3194" s="31" t="s">
        <v>9399</v>
      </c>
      <c r="E3194" s="33" t="s">
        <v>9400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8200</v>
      </c>
      <c r="E3195" s="33" t="s">
        <v>8201</v>
      </c>
      <c r="J3195" s="32">
        <f>0</f>
      </c>
      <c s="32">
        <f>0</f>
      </c>
      <c s="32">
        <f>0+L3196+L3200+L3204+L3208+L3212</f>
      </c>
      <c s="32">
        <f>0+M3196+M3200+M3204+M3208+M3212</f>
      </c>
    </row>
    <row r="3196" spans="1:16" ht="25.5">
      <c r="A3196" t="s">
        <v>48</v>
      </c>
      <c s="34" t="s">
        <v>2412</v>
      </c>
      <c s="34" t="s">
        <v>9080</v>
      </c>
      <c s="35" t="s">
        <v>7787</v>
      </c>
      <c s="6" t="s">
        <v>9081</v>
      </c>
      <c s="36" t="s">
        <v>52</v>
      </c>
      <c s="37">
        <v>1</v>
      </c>
      <c s="36">
        <v>0</v>
      </c>
      <c s="36">
        <f>ROUND(G3196*H3196,6)</f>
      </c>
      <c r="L3196" s="38">
        <v>0</v>
      </c>
      <c s="32">
        <f>ROUND(ROUND(L3196,2)*ROUND(G3196,3),2)</f>
      </c>
      <c s="36" t="s">
        <v>8204</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2416</v>
      </c>
      <c s="34" t="s">
        <v>9401</v>
      </c>
      <c s="35" t="s">
        <v>5</v>
      </c>
      <c s="6" t="s">
        <v>9402</v>
      </c>
      <c s="36" t="s">
        <v>52</v>
      </c>
      <c s="37">
        <v>1</v>
      </c>
      <c s="36">
        <v>0</v>
      </c>
      <c s="36">
        <f>ROUND(G3200*H3200,6)</f>
      </c>
      <c r="L3200" s="38">
        <v>0</v>
      </c>
      <c s="32">
        <f>ROUND(ROUND(L3200,2)*ROUND(G3200,3),2)</f>
      </c>
      <c s="36" t="s">
        <v>8207</v>
      </c>
      <c>
        <f>(M3200*21)/100</f>
      </c>
      <c t="s">
        <v>27</v>
      </c>
    </row>
    <row r="3201" spans="1:5" ht="178.5">
      <c r="A3201" s="35" t="s">
        <v>54</v>
      </c>
      <c r="E3201" s="39" t="s">
        <v>9403</v>
      </c>
    </row>
    <row r="3202" spans="1:5" ht="12.75">
      <c r="A3202" s="35" t="s">
        <v>56</v>
      </c>
      <c r="E3202" s="40" t="s">
        <v>5</v>
      </c>
    </row>
    <row r="3203" spans="1:5" ht="12.75">
      <c r="A3203" t="s">
        <v>58</v>
      </c>
      <c r="E3203" s="39" t="s">
        <v>5</v>
      </c>
    </row>
    <row r="3204" spans="1:16" ht="12.75">
      <c r="A3204" t="s">
        <v>48</v>
      </c>
      <c s="34" t="s">
        <v>2418</v>
      </c>
      <c s="34" t="s">
        <v>9404</v>
      </c>
      <c s="35" t="s">
        <v>5</v>
      </c>
      <c s="6" t="s">
        <v>8210</v>
      </c>
      <c s="36" t="s">
        <v>52</v>
      </c>
      <c s="37">
        <v>1</v>
      </c>
      <c s="36">
        <v>0</v>
      </c>
      <c s="36">
        <f>ROUND(G3204*H3204,6)</f>
      </c>
      <c r="L3204" s="38">
        <v>0</v>
      </c>
      <c s="32">
        <f>ROUND(ROUND(L3204,2)*ROUND(G3204,3),2)</f>
      </c>
      <c s="36" t="s">
        <v>8207</v>
      </c>
      <c>
        <f>(M3204*21)/100</f>
      </c>
      <c t="s">
        <v>27</v>
      </c>
    </row>
    <row r="3205" spans="1:5" ht="12.75">
      <c r="A3205" s="35" t="s">
        <v>54</v>
      </c>
      <c r="E3205" s="39" t="s">
        <v>8210</v>
      </c>
    </row>
    <row r="3206" spans="1:5" ht="12.75">
      <c r="A3206" s="35" t="s">
        <v>56</v>
      </c>
      <c r="E3206" s="40" t="s">
        <v>5</v>
      </c>
    </row>
    <row r="3207" spans="1:5" ht="12.75">
      <c r="A3207" t="s">
        <v>58</v>
      </c>
      <c r="E3207" s="39" t="s">
        <v>5</v>
      </c>
    </row>
    <row r="3208" spans="1:16" ht="12.75">
      <c r="A3208" t="s">
        <v>48</v>
      </c>
      <c s="34" t="s">
        <v>2422</v>
      </c>
      <c s="34" t="s">
        <v>9405</v>
      </c>
      <c s="35" t="s">
        <v>5</v>
      </c>
      <c s="6" t="s">
        <v>8212</v>
      </c>
      <c s="36" t="s">
        <v>52</v>
      </c>
      <c s="37">
        <v>1</v>
      </c>
      <c s="36">
        <v>0</v>
      </c>
      <c s="36">
        <f>ROUND(G3208*H3208,6)</f>
      </c>
      <c r="L3208" s="38">
        <v>0</v>
      </c>
      <c s="32">
        <f>ROUND(ROUND(L3208,2)*ROUND(G3208,3),2)</f>
      </c>
      <c s="36" t="s">
        <v>8207</v>
      </c>
      <c>
        <f>(M3208*21)/100</f>
      </c>
      <c t="s">
        <v>27</v>
      </c>
    </row>
    <row r="3209" spans="1:5" ht="12.75">
      <c r="A3209" s="35" t="s">
        <v>54</v>
      </c>
      <c r="E3209" s="39" t="s">
        <v>8212</v>
      </c>
    </row>
    <row r="3210" spans="1:5" ht="12.75">
      <c r="A3210" s="35" t="s">
        <v>56</v>
      </c>
      <c r="E3210" s="40" t="s">
        <v>5</v>
      </c>
    </row>
    <row r="3211" spans="1:5" ht="12.75">
      <c r="A3211" t="s">
        <v>58</v>
      </c>
      <c r="E3211" s="39" t="s">
        <v>5</v>
      </c>
    </row>
    <row r="3212" spans="1:16" ht="25.5">
      <c r="A3212" t="s">
        <v>48</v>
      </c>
      <c s="34" t="s">
        <v>1483</v>
      </c>
      <c s="34" t="s">
        <v>9406</v>
      </c>
      <c s="35" t="s">
        <v>5</v>
      </c>
      <c s="6" t="s">
        <v>8419</v>
      </c>
      <c s="36" t="s">
        <v>52</v>
      </c>
      <c s="37">
        <v>1</v>
      </c>
      <c s="36">
        <v>0</v>
      </c>
      <c s="36">
        <f>ROUND(G3212*H3212,6)</f>
      </c>
      <c r="L3212" s="38">
        <v>0</v>
      </c>
      <c s="32">
        <f>ROUND(ROUND(L3212,2)*ROUND(G3212,3),2)</f>
      </c>
      <c s="36" t="s">
        <v>8207</v>
      </c>
      <c>
        <f>(M3212*21)/100</f>
      </c>
      <c t="s">
        <v>27</v>
      </c>
    </row>
    <row r="3213" spans="1:5" ht="38.25">
      <c r="A3213" s="35" t="s">
        <v>54</v>
      </c>
      <c r="E3213" s="39" t="s">
        <v>8215</v>
      </c>
    </row>
    <row r="3214" spans="1:5" ht="12.75">
      <c r="A3214" s="35" t="s">
        <v>56</v>
      </c>
      <c r="E3214" s="40" t="s">
        <v>5</v>
      </c>
    </row>
    <row r="3215" spans="1:5" ht="12.75">
      <c r="A3215" t="s">
        <v>58</v>
      </c>
      <c r="E3215" s="39" t="s">
        <v>5</v>
      </c>
    </row>
    <row r="3216" spans="1:13" ht="12.75">
      <c r="A3216" t="s">
        <v>46</v>
      </c>
      <c r="C3216" s="31" t="s">
        <v>8216</v>
      </c>
      <c r="E3216" s="33" t="s">
        <v>8217</v>
      </c>
      <c r="J3216" s="32">
        <f>0</f>
      </c>
      <c s="32">
        <f>0</f>
      </c>
      <c s="32">
        <f>0+L3217+L3221+L3225+L3229</f>
      </c>
      <c s="32">
        <f>0+M3217+M3221+M3225+M3229</f>
      </c>
    </row>
    <row r="3217" spans="1:16" ht="12.75">
      <c r="A3217" t="s">
        <v>48</v>
      </c>
      <c s="34" t="s">
        <v>2429</v>
      </c>
      <c s="34" t="s">
        <v>8233</v>
      </c>
      <c s="35" t="s">
        <v>7836</v>
      </c>
      <c s="6" t="s">
        <v>8234</v>
      </c>
      <c s="36" t="s">
        <v>52</v>
      </c>
      <c s="37">
        <v>3</v>
      </c>
      <c s="36">
        <v>0</v>
      </c>
      <c s="36">
        <f>ROUND(G3217*H3217,6)</f>
      </c>
      <c r="L3217" s="38">
        <v>0</v>
      </c>
      <c s="32">
        <f>ROUND(ROUND(L3217,2)*ROUND(G3217,3),2)</f>
      </c>
      <c s="36" t="s">
        <v>8204</v>
      </c>
      <c>
        <f>(M3217*21)/100</f>
      </c>
      <c t="s">
        <v>27</v>
      </c>
    </row>
    <row r="3218" spans="1:5" ht="12.75">
      <c r="A3218" s="35" t="s">
        <v>54</v>
      </c>
      <c r="E3218" s="39" t="s">
        <v>9407</v>
      </c>
    </row>
    <row r="3219" spans="1:5" ht="12.75">
      <c r="A3219" s="35" t="s">
        <v>56</v>
      </c>
      <c r="E3219" s="40" t="s">
        <v>5</v>
      </c>
    </row>
    <row r="3220" spans="1:5" ht="12.75">
      <c r="A3220" t="s">
        <v>58</v>
      </c>
      <c r="E3220" s="39" t="s">
        <v>5</v>
      </c>
    </row>
    <row r="3221" spans="1:16" ht="12.75">
      <c r="A3221" t="s">
        <v>48</v>
      </c>
      <c s="34" t="s">
        <v>2433</v>
      </c>
      <c s="34" t="s">
        <v>9408</v>
      </c>
      <c s="35" t="s">
        <v>5</v>
      </c>
      <c s="6" t="s">
        <v>9090</v>
      </c>
      <c s="36" t="s">
        <v>52</v>
      </c>
      <c s="37">
        <v>3</v>
      </c>
      <c s="36">
        <v>0</v>
      </c>
      <c s="36">
        <f>ROUND(G3221*H3221,6)</f>
      </c>
      <c r="L3221" s="38">
        <v>0</v>
      </c>
      <c s="32">
        <f>ROUND(ROUND(L3221,2)*ROUND(G3221,3),2)</f>
      </c>
      <c s="36" t="s">
        <v>8207</v>
      </c>
      <c>
        <f>(M3221*21)/100</f>
      </c>
      <c t="s">
        <v>27</v>
      </c>
    </row>
    <row r="3222" spans="1:5" ht="12.75">
      <c r="A3222" s="35" t="s">
        <v>54</v>
      </c>
      <c r="E3222" s="39" t="s">
        <v>9090</v>
      </c>
    </row>
    <row r="3223" spans="1:5" ht="12.75">
      <c r="A3223" s="35" t="s">
        <v>56</v>
      </c>
      <c r="E3223" s="40" t="s">
        <v>5</v>
      </c>
    </row>
    <row r="3224" spans="1:5" ht="12.75">
      <c r="A3224" t="s">
        <v>58</v>
      </c>
      <c r="E3224" s="39" t="s">
        <v>5</v>
      </c>
    </row>
    <row r="3225" spans="1:16" ht="12.75">
      <c r="A3225" t="s">
        <v>48</v>
      </c>
      <c s="34" t="s">
        <v>2437</v>
      </c>
      <c s="34" t="s">
        <v>8240</v>
      </c>
      <c s="35" t="s">
        <v>7787</v>
      </c>
      <c s="6" t="s">
        <v>8241</v>
      </c>
      <c s="36" t="s">
        <v>52</v>
      </c>
      <c s="37">
        <v>2</v>
      </c>
      <c s="36">
        <v>0</v>
      </c>
      <c s="36">
        <f>ROUND(G3225*H3225,6)</f>
      </c>
      <c r="L3225" s="38">
        <v>0</v>
      </c>
      <c s="32">
        <f>ROUND(ROUND(L3225,2)*ROUND(G3225,3),2)</f>
      </c>
      <c s="36" t="s">
        <v>8204</v>
      </c>
      <c>
        <f>(M3225*21)/100</f>
      </c>
      <c t="s">
        <v>27</v>
      </c>
    </row>
    <row r="3226" spans="1:5" ht="12.75">
      <c r="A3226" s="35" t="s">
        <v>54</v>
      </c>
      <c r="E3226" s="39" t="s">
        <v>9409</v>
      </c>
    </row>
    <row r="3227" spans="1:5" ht="12.75">
      <c r="A3227" s="35" t="s">
        <v>56</v>
      </c>
      <c r="E3227" s="40" t="s">
        <v>5</v>
      </c>
    </row>
    <row r="3228" spans="1:5" ht="12.75">
      <c r="A3228" t="s">
        <v>58</v>
      </c>
      <c r="E3228" s="39" t="s">
        <v>5</v>
      </c>
    </row>
    <row r="3229" spans="1:16" ht="12.75">
      <c r="A3229" t="s">
        <v>48</v>
      </c>
      <c s="34" t="s">
        <v>2441</v>
      </c>
      <c s="34" t="s">
        <v>9410</v>
      </c>
      <c s="35" t="s">
        <v>5</v>
      </c>
      <c s="6" t="s">
        <v>9411</v>
      </c>
      <c s="36" t="s">
        <v>52</v>
      </c>
      <c s="37">
        <v>2</v>
      </c>
      <c s="36">
        <v>0</v>
      </c>
      <c s="36">
        <f>ROUND(G3229*H3229,6)</f>
      </c>
      <c r="L3229" s="38">
        <v>0</v>
      </c>
      <c s="32">
        <f>ROUND(ROUND(L3229,2)*ROUND(G3229,3),2)</f>
      </c>
      <c s="36" t="s">
        <v>8207</v>
      </c>
      <c>
        <f>(M3229*21)/100</f>
      </c>
      <c t="s">
        <v>27</v>
      </c>
    </row>
    <row r="3230" spans="1:5" ht="12.75">
      <c r="A3230" s="35" t="s">
        <v>54</v>
      </c>
      <c r="E3230" s="39" t="s">
        <v>9411</v>
      </c>
    </row>
    <row r="3231" spans="1:5" ht="12.75">
      <c r="A3231" s="35" t="s">
        <v>56</v>
      </c>
      <c r="E3231" s="40" t="s">
        <v>5</v>
      </c>
    </row>
    <row r="3232" spans="1:5" ht="12.75">
      <c r="A3232" t="s">
        <v>58</v>
      </c>
      <c r="E3232" s="39" t="s">
        <v>5</v>
      </c>
    </row>
    <row r="3233" spans="1:13" ht="12.75">
      <c r="A3233" t="s">
        <v>46</v>
      </c>
      <c r="C3233" s="31" t="s">
        <v>8248</v>
      </c>
      <c r="E3233" s="33" t="s">
        <v>8249</v>
      </c>
      <c r="J3233" s="32">
        <f>0</f>
      </c>
      <c s="32">
        <f>0</f>
      </c>
      <c s="32">
        <f>0+L3234</f>
      </c>
      <c s="32">
        <f>0+M3234</f>
      </c>
    </row>
    <row r="3234" spans="1:16" ht="12.75">
      <c r="A3234" t="s">
        <v>48</v>
      </c>
      <c s="34" t="s">
        <v>2445</v>
      </c>
      <c s="34" t="s">
        <v>9412</v>
      </c>
      <c s="35" t="s">
        <v>5</v>
      </c>
      <c s="6" t="s">
        <v>8256</v>
      </c>
      <c s="36" t="s">
        <v>52</v>
      </c>
      <c s="37">
        <v>2</v>
      </c>
      <c s="36">
        <v>0</v>
      </c>
      <c s="36">
        <f>ROUND(G3234*H3234,6)</f>
      </c>
      <c r="L3234" s="38">
        <v>0</v>
      </c>
      <c s="32">
        <f>ROUND(ROUND(L3234,2)*ROUND(G3234,3),2)</f>
      </c>
      <c s="36" t="s">
        <v>8207</v>
      </c>
      <c>
        <f>(M3234*21)/100</f>
      </c>
      <c t="s">
        <v>27</v>
      </c>
    </row>
    <row r="3235" spans="1:5" ht="38.25">
      <c r="A3235" s="35" t="s">
        <v>54</v>
      </c>
      <c r="E3235" s="39" t="s">
        <v>8252</v>
      </c>
    </row>
    <row r="3236" spans="1:5" ht="12.75">
      <c r="A3236" s="35" t="s">
        <v>56</v>
      </c>
      <c r="E3236" s="40" t="s">
        <v>5</v>
      </c>
    </row>
    <row r="3237" spans="1:5" ht="12.75">
      <c r="A3237" t="s">
        <v>58</v>
      </c>
      <c r="E3237" s="39" t="s">
        <v>5</v>
      </c>
    </row>
    <row r="3238" spans="1:13" ht="12.75">
      <c r="A3238" t="s">
        <v>46</v>
      </c>
      <c r="C3238" s="31" t="s">
        <v>8259</v>
      </c>
      <c r="E3238" s="33" t="s">
        <v>8260</v>
      </c>
      <c r="J3238" s="32">
        <f>0</f>
      </c>
      <c s="32">
        <f>0</f>
      </c>
      <c s="32">
        <f>0+L3239+L3243</f>
      </c>
      <c s="32">
        <f>0+M3239+M3243</f>
      </c>
    </row>
    <row r="3239" spans="1:16" ht="12.75">
      <c r="A3239" t="s">
        <v>48</v>
      </c>
      <c s="34" t="s">
        <v>2448</v>
      </c>
      <c s="34" t="s">
        <v>8274</v>
      </c>
      <c s="35" t="s">
        <v>8843</v>
      </c>
      <c s="6" t="s">
        <v>8275</v>
      </c>
      <c s="36" t="s">
        <v>52</v>
      </c>
      <c s="37">
        <v>2</v>
      </c>
      <c s="36">
        <v>0</v>
      </c>
      <c s="36">
        <f>ROUND(G3239*H3239,6)</f>
      </c>
      <c r="L3239" s="38">
        <v>0</v>
      </c>
      <c s="32">
        <f>ROUND(ROUND(L3239,2)*ROUND(G3239,3),2)</f>
      </c>
      <c s="36" t="s">
        <v>8204</v>
      </c>
      <c>
        <f>(M3239*21)/100</f>
      </c>
      <c t="s">
        <v>27</v>
      </c>
    </row>
    <row r="3240" spans="1:5" ht="12.75">
      <c r="A3240" s="35" t="s">
        <v>54</v>
      </c>
      <c r="E3240" s="39" t="s">
        <v>9413</v>
      </c>
    </row>
    <row r="3241" spans="1:5" ht="12.75">
      <c r="A3241" s="35" t="s">
        <v>56</v>
      </c>
      <c r="E3241" s="40" t="s">
        <v>5</v>
      </c>
    </row>
    <row r="3242" spans="1:5" ht="12.75">
      <c r="A3242" t="s">
        <v>58</v>
      </c>
      <c r="E3242" s="39" t="s">
        <v>5</v>
      </c>
    </row>
    <row r="3243" spans="1:16" ht="12.75">
      <c r="A3243" t="s">
        <v>48</v>
      </c>
      <c s="34" t="s">
        <v>2452</v>
      </c>
      <c s="34" t="s">
        <v>9414</v>
      </c>
      <c s="35" t="s">
        <v>5</v>
      </c>
      <c s="6" t="s">
        <v>8280</v>
      </c>
      <c s="36" t="s">
        <v>52</v>
      </c>
      <c s="37">
        <v>2</v>
      </c>
      <c s="36">
        <v>0</v>
      </c>
      <c s="36">
        <f>ROUND(G3243*H3243,6)</f>
      </c>
      <c r="L3243" s="38">
        <v>0</v>
      </c>
      <c s="32">
        <f>ROUND(ROUND(L3243,2)*ROUND(G3243,3),2)</f>
      </c>
      <c s="36" t="s">
        <v>8207</v>
      </c>
      <c>
        <f>(M3243*21)/100</f>
      </c>
      <c t="s">
        <v>27</v>
      </c>
    </row>
    <row r="3244" spans="1:5" ht="38.25">
      <c r="A3244" s="35" t="s">
        <v>54</v>
      </c>
      <c r="E3244" s="39" t="s">
        <v>8273</v>
      </c>
    </row>
    <row r="3245" spans="1:5" ht="12.75">
      <c r="A3245" s="35" t="s">
        <v>56</v>
      </c>
      <c r="E3245" s="40" t="s">
        <v>5</v>
      </c>
    </row>
    <row r="3246" spans="1:5" ht="12.75">
      <c r="A3246" t="s">
        <v>58</v>
      </c>
      <c r="E3246" s="39" t="s">
        <v>5</v>
      </c>
    </row>
    <row r="3247" spans="1:13" ht="12.75">
      <c r="A3247" t="s">
        <v>46</v>
      </c>
      <c r="C3247" s="31" t="s">
        <v>8283</v>
      </c>
      <c r="E3247" s="33" t="s">
        <v>8284</v>
      </c>
      <c r="J3247" s="32">
        <f>0</f>
      </c>
      <c s="32">
        <f>0</f>
      </c>
      <c s="32">
        <f>0+L3248+L3252+L3256+L3260+L3264+L3268+L3272+L3276</f>
      </c>
      <c s="32">
        <f>0+M3248+M3252+M3256+M3260+M3264+M3268+M3272+M3276</f>
      </c>
    </row>
    <row r="3248" spans="1:16" ht="12.75">
      <c r="A3248" t="s">
        <v>48</v>
      </c>
      <c s="34" t="s">
        <v>2456</v>
      </c>
      <c s="34" t="s">
        <v>8285</v>
      </c>
      <c s="35" t="s">
        <v>8993</v>
      </c>
      <c s="6" t="s">
        <v>8286</v>
      </c>
      <c s="36" t="s">
        <v>163</v>
      </c>
      <c s="37">
        <v>2</v>
      </c>
      <c s="36">
        <v>0</v>
      </c>
      <c s="36">
        <f>ROUND(G3248*H3248,6)</f>
      </c>
      <c r="L3248" s="38">
        <v>0</v>
      </c>
      <c s="32">
        <f>ROUND(ROUND(L3248,2)*ROUND(G3248,3),2)</f>
      </c>
      <c s="36" t="s">
        <v>8204</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2458</v>
      </c>
      <c s="34" t="s">
        <v>8287</v>
      </c>
      <c s="35" t="s">
        <v>8993</v>
      </c>
      <c s="6" t="s">
        <v>8288</v>
      </c>
      <c s="36" t="s">
        <v>163</v>
      </c>
      <c s="37">
        <v>2</v>
      </c>
      <c s="36">
        <v>0</v>
      </c>
      <c s="36">
        <f>ROUND(G3252*H3252,6)</f>
      </c>
      <c r="L3252" s="38">
        <v>0</v>
      </c>
      <c s="32">
        <f>ROUND(ROUND(L3252,2)*ROUND(G3252,3),2)</f>
      </c>
      <c s="36" t="s">
        <v>8204</v>
      </c>
      <c>
        <f>(M3252*21)/100</f>
      </c>
      <c t="s">
        <v>27</v>
      </c>
    </row>
    <row r="3253" spans="1:5" ht="102">
      <c r="A3253" s="35" t="s">
        <v>54</v>
      </c>
      <c r="E3253" s="39" t="s">
        <v>9415</v>
      </c>
    </row>
    <row r="3254" spans="1:5" ht="25.5">
      <c r="A3254" s="35" t="s">
        <v>56</v>
      </c>
      <c r="E3254" s="40" t="s">
        <v>9416</v>
      </c>
    </row>
    <row r="3255" spans="1:5" ht="12.75">
      <c r="A3255" t="s">
        <v>58</v>
      </c>
      <c r="E3255" s="39" t="s">
        <v>5</v>
      </c>
    </row>
    <row r="3256" spans="1:16" ht="12.75">
      <c r="A3256" t="s">
        <v>48</v>
      </c>
      <c s="34" t="s">
        <v>2462</v>
      </c>
      <c s="34" t="s">
        <v>8298</v>
      </c>
      <c s="35" t="s">
        <v>9279</v>
      </c>
      <c s="6" t="s">
        <v>8299</v>
      </c>
      <c s="36" t="s">
        <v>163</v>
      </c>
      <c s="37">
        <v>92</v>
      </c>
      <c s="36">
        <v>0</v>
      </c>
      <c s="36">
        <f>ROUND(G3256*H3256,6)</f>
      </c>
      <c r="L3256" s="38">
        <v>0</v>
      </c>
      <c s="32">
        <f>ROUND(ROUND(L3256,2)*ROUND(G3256,3),2)</f>
      </c>
      <c s="36" t="s">
        <v>8204</v>
      </c>
      <c>
        <f>(M3256*21)/100</f>
      </c>
      <c t="s">
        <v>27</v>
      </c>
    </row>
    <row r="3257" spans="1:5" ht="25.5">
      <c r="A3257" s="35" t="s">
        <v>54</v>
      </c>
      <c r="E3257" s="39" t="s">
        <v>9417</v>
      </c>
    </row>
    <row r="3258" spans="1:5" ht="12.75">
      <c r="A3258" s="35" t="s">
        <v>56</v>
      </c>
      <c r="E3258" s="40" t="s">
        <v>5</v>
      </c>
    </row>
    <row r="3259" spans="1:5" ht="12.75">
      <c r="A3259" t="s">
        <v>58</v>
      </c>
      <c r="E3259" s="39" t="s">
        <v>5</v>
      </c>
    </row>
    <row r="3260" spans="1:16" ht="12.75">
      <c r="A3260" t="s">
        <v>48</v>
      </c>
      <c s="34" t="s">
        <v>2464</v>
      </c>
      <c s="34" t="s">
        <v>9418</v>
      </c>
      <c s="35" t="s">
        <v>5</v>
      </c>
      <c s="6" t="s">
        <v>9419</v>
      </c>
      <c s="36" t="s">
        <v>163</v>
      </c>
      <c s="37">
        <v>18</v>
      </c>
      <c s="36">
        <v>0</v>
      </c>
      <c s="36">
        <f>ROUND(G3260*H3260,6)</f>
      </c>
      <c r="L3260" s="38">
        <v>0</v>
      </c>
      <c s="32">
        <f>ROUND(ROUND(L3260,2)*ROUND(G3260,3),2)</f>
      </c>
      <c s="36" t="s">
        <v>8207</v>
      </c>
      <c>
        <f>(M3260*21)/100</f>
      </c>
      <c t="s">
        <v>27</v>
      </c>
    </row>
    <row r="3261" spans="1:5" ht="127.5">
      <c r="A3261" s="35" t="s">
        <v>54</v>
      </c>
      <c r="E3261" s="39" t="s">
        <v>8296</v>
      </c>
    </row>
    <row r="3262" spans="1:5" ht="25.5">
      <c r="A3262" s="35" t="s">
        <v>56</v>
      </c>
      <c r="E3262" s="40" t="s">
        <v>9420</v>
      </c>
    </row>
    <row r="3263" spans="1:5" ht="12.75">
      <c r="A3263" t="s">
        <v>58</v>
      </c>
      <c r="E3263" s="39" t="s">
        <v>5</v>
      </c>
    </row>
    <row r="3264" spans="1:16" ht="12.75">
      <c r="A3264" t="s">
        <v>48</v>
      </c>
      <c s="34" t="s">
        <v>2467</v>
      </c>
      <c s="34" t="s">
        <v>9421</v>
      </c>
      <c s="35" t="s">
        <v>5</v>
      </c>
      <c s="6" t="s">
        <v>9422</v>
      </c>
      <c s="36" t="s">
        <v>163</v>
      </c>
      <c s="37">
        <v>74</v>
      </c>
      <c s="36">
        <v>0</v>
      </c>
      <c s="36">
        <f>ROUND(G3264*H3264,6)</f>
      </c>
      <c r="L3264" s="38">
        <v>0</v>
      </c>
      <c s="32">
        <f>ROUND(ROUND(L3264,2)*ROUND(G3264,3),2)</f>
      </c>
      <c s="36" t="s">
        <v>8207</v>
      </c>
      <c>
        <f>(M3264*21)/100</f>
      </c>
      <c t="s">
        <v>27</v>
      </c>
    </row>
    <row r="3265" spans="1:5" ht="127.5">
      <c r="A3265" s="35" t="s">
        <v>54</v>
      </c>
      <c r="E3265" s="39" t="s">
        <v>8296</v>
      </c>
    </row>
    <row r="3266" spans="1:5" ht="12.75">
      <c r="A3266" s="35" t="s">
        <v>56</v>
      </c>
      <c r="E3266" s="40" t="s">
        <v>5</v>
      </c>
    </row>
    <row r="3267" spans="1:5" ht="12.75">
      <c r="A3267" t="s">
        <v>58</v>
      </c>
      <c r="E3267" s="39" t="s">
        <v>5</v>
      </c>
    </row>
    <row r="3268" spans="1:16" ht="12.75">
      <c r="A3268" t="s">
        <v>48</v>
      </c>
      <c s="34" t="s">
        <v>2471</v>
      </c>
      <c s="34" t="s">
        <v>8307</v>
      </c>
      <c s="35" t="s">
        <v>9423</v>
      </c>
      <c s="6" t="s">
        <v>8308</v>
      </c>
      <c s="36" t="s">
        <v>163</v>
      </c>
      <c s="37">
        <v>30</v>
      </c>
      <c s="36">
        <v>0</v>
      </c>
      <c s="36">
        <f>ROUND(G3268*H3268,6)</f>
      </c>
      <c r="L3268" s="38">
        <v>0</v>
      </c>
      <c s="32">
        <f>ROUND(ROUND(L3268,2)*ROUND(G3268,3),2)</f>
      </c>
      <c s="36" t="s">
        <v>8204</v>
      </c>
      <c>
        <f>(M3268*21)/100</f>
      </c>
      <c t="s">
        <v>27</v>
      </c>
    </row>
    <row r="3269" spans="1:5" ht="25.5">
      <c r="A3269" s="35" t="s">
        <v>54</v>
      </c>
      <c r="E3269" s="39" t="s">
        <v>9424</v>
      </c>
    </row>
    <row r="3270" spans="1:5" ht="25.5">
      <c r="A3270" s="35" t="s">
        <v>56</v>
      </c>
      <c r="E3270" s="40" t="s">
        <v>9425</v>
      </c>
    </row>
    <row r="3271" spans="1:5" ht="12.75">
      <c r="A3271" t="s">
        <v>58</v>
      </c>
      <c r="E3271" s="39" t="s">
        <v>5</v>
      </c>
    </row>
    <row r="3272" spans="1:16" ht="12.75">
      <c r="A3272" t="s">
        <v>48</v>
      </c>
      <c s="34" t="s">
        <v>2475</v>
      </c>
      <c s="34" t="s">
        <v>9426</v>
      </c>
      <c s="35" t="s">
        <v>5</v>
      </c>
      <c s="6" t="s">
        <v>8973</v>
      </c>
      <c s="36" t="s">
        <v>163</v>
      </c>
      <c s="37">
        <v>22</v>
      </c>
      <c s="36">
        <v>0</v>
      </c>
      <c s="36">
        <f>ROUND(G3272*H3272,6)</f>
      </c>
      <c r="L3272" s="38">
        <v>0</v>
      </c>
      <c s="32">
        <f>ROUND(ROUND(L3272,2)*ROUND(G3272,3),2)</f>
      </c>
      <c s="36" t="s">
        <v>8207</v>
      </c>
      <c>
        <f>(M3272*21)/100</f>
      </c>
      <c t="s">
        <v>27</v>
      </c>
    </row>
    <row r="3273" spans="1:5" ht="127.5">
      <c r="A3273" s="35" t="s">
        <v>54</v>
      </c>
      <c r="E3273" s="39" t="s">
        <v>8296</v>
      </c>
    </row>
    <row r="3274" spans="1:5" ht="25.5">
      <c r="A3274" s="35" t="s">
        <v>56</v>
      </c>
      <c r="E3274" s="40" t="s">
        <v>9427</v>
      </c>
    </row>
    <row r="3275" spans="1:5" ht="12.75">
      <c r="A3275" t="s">
        <v>58</v>
      </c>
      <c r="E3275" s="39" t="s">
        <v>5</v>
      </c>
    </row>
    <row r="3276" spans="1:16" ht="12.75">
      <c r="A3276" t="s">
        <v>48</v>
      </c>
      <c s="34" t="s">
        <v>2479</v>
      </c>
      <c s="34" t="s">
        <v>9428</v>
      </c>
      <c s="35" t="s">
        <v>5</v>
      </c>
      <c s="6" t="s">
        <v>8978</v>
      </c>
      <c s="36" t="s">
        <v>163</v>
      </c>
      <c s="37">
        <v>8</v>
      </c>
      <c s="36">
        <v>0</v>
      </c>
      <c s="36">
        <f>ROUND(G3276*H3276,6)</f>
      </c>
      <c r="L3276" s="38">
        <v>0</v>
      </c>
      <c s="32">
        <f>ROUND(ROUND(L3276,2)*ROUND(G3276,3),2)</f>
      </c>
      <c s="36" t="s">
        <v>8207</v>
      </c>
      <c>
        <f>(M3276*21)/100</f>
      </c>
      <c t="s">
        <v>27</v>
      </c>
    </row>
    <row r="3277" spans="1:5" ht="127.5">
      <c r="A3277" s="35" t="s">
        <v>54</v>
      </c>
      <c r="E3277" s="39" t="s">
        <v>8296</v>
      </c>
    </row>
    <row r="3278" spans="1:5" ht="25.5">
      <c r="A3278" s="35" t="s">
        <v>56</v>
      </c>
      <c r="E3278" s="40" t="s">
        <v>8589</v>
      </c>
    </row>
    <row r="3279" spans="1:5" ht="12.75">
      <c r="A3279" t="s">
        <v>58</v>
      </c>
      <c r="E3279" s="39" t="s">
        <v>5</v>
      </c>
    </row>
    <row r="3280" spans="1:13" ht="12.75">
      <c r="A3280" t="s">
        <v>46</v>
      </c>
      <c r="C3280" s="31" t="s">
        <v>8335</v>
      </c>
      <c r="E3280" s="33" t="s">
        <v>8336</v>
      </c>
      <c r="J3280" s="32">
        <f>0</f>
      </c>
      <c s="32">
        <f>0</f>
      </c>
      <c s="32">
        <f>0+L3281+L3285+L3289+L3293+L3297+L3301+L3305+L3309</f>
      </c>
      <c s="32">
        <f>0+M3281+M3285+M3289+M3293+M3297+M3301+M3305+M3309</f>
      </c>
    </row>
    <row r="3281" spans="1:16" ht="12.75">
      <c r="A3281" t="s">
        <v>48</v>
      </c>
      <c s="34" t="s">
        <v>2456</v>
      </c>
      <c s="34" t="s">
        <v>9429</v>
      </c>
      <c s="35" t="s">
        <v>5</v>
      </c>
      <c s="6" t="s">
        <v>9430</v>
      </c>
      <c s="36" t="s">
        <v>52</v>
      </c>
      <c s="37">
        <v>2</v>
      </c>
      <c s="36">
        <v>0</v>
      </c>
      <c s="36">
        <f>ROUND(G3281*H3281,6)</f>
      </c>
      <c r="L3281" s="38">
        <v>0</v>
      </c>
      <c s="32">
        <f>ROUND(ROUND(L3281,2)*ROUND(G3281,3),2)</f>
      </c>
      <c s="36" t="s">
        <v>8204</v>
      </c>
      <c>
        <f>(M3281*21)/100</f>
      </c>
      <c t="s">
        <v>27</v>
      </c>
    </row>
    <row r="3282" spans="1:5" ht="12.75">
      <c r="A3282" s="35" t="s">
        <v>54</v>
      </c>
      <c r="E3282" s="39" t="s">
        <v>9431</v>
      </c>
    </row>
    <row r="3283" spans="1:5" ht="12.75">
      <c r="A3283" s="35" t="s">
        <v>56</v>
      </c>
      <c r="E3283" s="40" t="s">
        <v>5</v>
      </c>
    </row>
    <row r="3284" spans="1:5" ht="12.75">
      <c r="A3284" t="s">
        <v>58</v>
      </c>
      <c r="E3284" s="39" t="s">
        <v>5</v>
      </c>
    </row>
    <row r="3285" spans="1:16" ht="12.75">
      <c r="A3285" t="s">
        <v>48</v>
      </c>
      <c s="34" t="s">
        <v>2458</v>
      </c>
      <c s="34" t="s">
        <v>9432</v>
      </c>
      <c s="35" t="s">
        <v>5</v>
      </c>
      <c s="6" t="s">
        <v>9433</v>
      </c>
      <c s="36" t="s">
        <v>52</v>
      </c>
      <c s="37">
        <v>2</v>
      </c>
      <c s="36">
        <v>0</v>
      </c>
      <c s="36">
        <f>ROUND(G3285*H3285,6)</f>
      </c>
      <c r="L3285" s="38">
        <v>0</v>
      </c>
      <c s="32">
        <f>ROUND(ROUND(L3285,2)*ROUND(G3285,3),2)</f>
      </c>
      <c s="36" t="s">
        <v>8207</v>
      </c>
      <c>
        <f>(M3285*21)/100</f>
      </c>
      <c t="s">
        <v>27</v>
      </c>
    </row>
    <row r="3286" spans="1:5" ht="12.75">
      <c r="A3286" s="35" t="s">
        <v>54</v>
      </c>
      <c r="E3286" s="39" t="s">
        <v>9433</v>
      </c>
    </row>
    <row r="3287" spans="1:5" ht="12.75">
      <c r="A3287" s="35" t="s">
        <v>56</v>
      </c>
      <c r="E3287" s="40" t="s">
        <v>5</v>
      </c>
    </row>
    <row r="3288" spans="1:5" ht="12.75">
      <c r="A3288" t="s">
        <v>58</v>
      </c>
      <c r="E3288" s="39" t="s">
        <v>5</v>
      </c>
    </row>
    <row r="3289" spans="1:16" ht="12.75">
      <c r="A3289" t="s">
        <v>48</v>
      </c>
      <c s="34" t="s">
        <v>2462</v>
      </c>
      <c s="34" t="s">
        <v>8337</v>
      </c>
      <c s="35" t="s">
        <v>7787</v>
      </c>
      <c s="6" t="s">
        <v>8338</v>
      </c>
      <c s="36" t="s">
        <v>52</v>
      </c>
      <c s="37">
        <v>2</v>
      </c>
      <c s="36">
        <v>0</v>
      </c>
      <c s="36">
        <f>ROUND(G3289*H3289,6)</f>
      </c>
      <c r="L3289" s="38">
        <v>0</v>
      </c>
      <c s="32">
        <f>ROUND(ROUND(L3289,2)*ROUND(G3289,3),2)</f>
      </c>
      <c s="36" t="s">
        <v>8204</v>
      </c>
      <c>
        <f>(M3289*21)/100</f>
      </c>
      <c t="s">
        <v>27</v>
      </c>
    </row>
    <row r="3290" spans="1:5" ht="12.75">
      <c r="A3290" s="35" t="s">
        <v>54</v>
      </c>
      <c r="E3290" s="39" t="s">
        <v>9431</v>
      </c>
    </row>
    <row r="3291" spans="1:5" ht="12.75">
      <c r="A3291" s="35" t="s">
        <v>56</v>
      </c>
      <c r="E3291" s="40" t="s">
        <v>5</v>
      </c>
    </row>
    <row r="3292" spans="1:5" ht="12.75">
      <c r="A3292" t="s">
        <v>58</v>
      </c>
      <c r="E3292" s="39" t="s">
        <v>5</v>
      </c>
    </row>
    <row r="3293" spans="1:16" ht="12.75">
      <c r="A3293" t="s">
        <v>48</v>
      </c>
      <c s="34" t="s">
        <v>2464</v>
      </c>
      <c s="34" t="s">
        <v>9434</v>
      </c>
      <c s="35" t="s">
        <v>5</v>
      </c>
      <c s="6" t="s">
        <v>9435</v>
      </c>
      <c s="36" t="s">
        <v>52</v>
      </c>
      <c s="37">
        <v>2</v>
      </c>
      <c s="36">
        <v>0</v>
      </c>
      <c s="36">
        <f>ROUND(G3293*H3293,6)</f>
      </c>
      <c r="L3293" s="38">
        <v>0</v>
      </c>
      <c s="32">
        <f>ROUND(ROUND(L3293,2)*ROUND(G3293,3),2)</f>
      </c>
      <c s="36" t="s">
        <v>8207</v>
      </c>
      <c>
        <f>(M3293*21)/100</f>
      </c>
      <c t="s">
        <v>27</v>
      </c>
    </row>
    <row r="3294" spans="1:5" ht="12.75">
      <c r="A3294" s="35" t="s">
        <v>54</v>
      </c>
      <c r="E3294" s="39" t="s">
        <v>9435</v>
      </c>
    </row>
    <row r="3295" spans="1:5" ht="12.75">
      <c r="A3295" s="35" t="s">
        <v>56</v>
      </c>
      <c r="E3295" s="40" t="s">
        <v>5</v>
      </c>
    </row>
    <row r="3296" spans="1:5" ht="12.75">
      <c r="A3296" t="s">
        <v>58</v>
      </c>
      <c r="E3296" s="39" t="s">
        <v>5</v>
      </c>
    </row>
    <row r="3297" spans="1:16" ht="12.75">
      <c r="A3297" t="s">
        <v>48</v>
      </c>
      <c s="34" t="s">
        <v>2467</v>
      </c>
      <c s="34" t="s">
        <v>8984</v>
      </c>
      <c s="35" t="s">
        <v>7787</v>
      </c>
      <c s="6" t="s">
        <v>8985</v>
      </c>
      <c s="36" t="s">
        <v>52</v>
      </c>
      <c s="37">
        <v>4</v>
      </c>
      <c s="36">
        <v>0</v>
      </c>
      <c s="36">
        <f>ROUND(G3297*H3297,6)</f>
      </c>
      <c r="L3297" s="38">
        <v>0</v>
      </c>
      <c s="32">
        <f>ROUND(ROUND(L3297,2)*ROUND(G3297,3),2)</f>
      </c>
      <c s="36" t="s">
        <v>8204</v>
      </c>
      <c>
        <f>(M3297*21)/100</f>
      </c>
      <c t="s">
        <v>27</v>
      </c>
    </row>
    <row r="3298" spans="1:5" ht="12.75">
      <c r="A3298" s="35" t="s">
        <v>54</v>
      </c>
      <c r="E3298" s="39" t="s">
        <v>9436</v>
      </c>
    </row>
    <row r="3299" spans="1:5" ht="12.75">
      <c r="A3299" s="35" t="s">
        <v>56</v>
      </c>
      <c r="E3299" s="40" t="s">
        <v>5</v>
      </c>
    </row>
    <row r="3300" spans="1:5" ht="12.75">
      <c r="A3300" t="s">
        <v>58</v>
      </c>
      <c r="E3300" s="39" t="s">
        <v>5</v>
      </c>
    </row>
    <row r="3301" spans="1:16" ht="12.75">
      <c r="A3301" t="s">
        <v>48</v>
      </c>
      <c s="34" t="s">
        <v>2471</v>
      </c>
      <c s="34" t="s">
        <v>9437</v>
      </c>
      <c s="35" t="s">
        <v>5</v>
      </c>
      <c s="6" t="s">
        <v>8506</v>
      </c>
      <c s="36" t="s">
        <v>52</v>
      </c>
      <c s="37">
        <v>4</v>
      </c>
      <c s="36">
        <v>0</v>
      </c>
      <c s="36">
        <f>ROUND(G3301*H3301,6)</f>
      </c>
      <c r="L3301" s="38">
        <v>0</v>
      </c>
      <c s="32">
        <f>ROUND(ROUND(L3301,2)*ROUND(G3301,3),2)</f>
      </c>
      <c s="36" t="s">
        <v>8207</v>
      </c>
      <c>
        <f>(M3301*21)/100</f>
      </c>
      <c t="s">
        <v>27</v>
      </c>
    </row>
    <row r="3302" spans="1:5" ht="12.75">
      <c r="A3302" s="35" t="s">
        <v>54</v>
      </c>
      <c r="E3302" s="39" t="s">
        <v>8506</v>
      </c>
    </row>
    <row r="3303" spans="1:5" ht="12.75">
      <c r="A3303" s="35" t="s">
        <v>56</v>
      </c>
      <c r="E3303" s="40" t="s">
        <v>5</v>
      </c>
    </row>
    <row r="3304" spans="1:5" ht="12.75">
      <c r="A3304" t="s">
        <v>58</v>
      </c>
      <c r="E3304" s="39" t="s">
        <v>5</v>
      </c>
    </row>
    <row r="3305" spans="1:16" ht="12.75">
      <c r="A3305" t="s">
        <v>48</v>
      </c>
      <c s="34" t="s">
        <v>2483</v>
      </c>
      <c s="34" t="s">
        <v>8346</v>
      </c>
      <c s="35" t="s">
        <v>8704</v>
      </c>
      <c s="6" t="s">
        <v>8347</v>
      </c>
      <c s="36" t="s">
        <v>52</v>
      </c>
      <c s="37">
        <v>2</v>
      </c>
      <c s="36">
        <v>0</v>
      </c>
      <c s="36">
        <f>ROUND(G3305*H3305,6)</f>
      </c>
      <c r="L3305" s="38">
        <v>0</v>
      </c>
      <c s="32">
        <f>ROUND(ROUND(L3305,2)*ROUND(G3305,3),2)</f>
      </c>
      <c s="36" t="s">
        <v>8204</v>
      </c>
      <c>
        <f>(M3305*21)/100</f>
      </c>
      <c t="s">
        <v>27</v>
      </c>
    </row>
    <row r="3306" spans="1:5" ht="12.75">
      <c r="A3306" s="35" t="s">
        <v>54</v>
      </c>
      <c r="E3306" s="39" t="s">
        <v>9438</v>
      </c>
    </row>
    <row r="3307" spans="1:5" ht="12.75">
      <c r="A3307" s="35" t="s">
        <v>56</v>
      </c>
      <c r="E3307" s="40" t="s">
        <v>5</v>
      </c>
    </row>
    <row r="3308" spans="1:5" ht="12.75">
      <c r="A3308" t="s">
        <v>58</v>
      </c>
      <c r="E3308" s="39" t="s">
        <v>5</v>
      </c>
    </row>
    <row r="3309" spans="1:16" ht="12.75">
      <c r="A3309" t="s">
        <v>48</v>
      </c>
      <c s="34" t="s">
        <v>2485</v>
      </c>
      <c s="34" t="s">
        <v>9439</v>
      </c>
      <c s="35" t="s">
        <v>5</v>
      </c>
      <c s="6" t="s">
        <v>8350</v>
      </c>
      <c s="36" t="s">
        <v>52</v>
      </c>
      <c s="37">
        <v>2</v>
      </c>
      <c s="36">
        <v>0</v>
      </c>
      <c s="36">
        <f>ROUND(G3309*H3309,6)</f>
      </c>
      <c r="L3309" s="38">
        <v>0</v>
      </c>
      <c s="32">
        <f>ROUND(ROUND(L3309,2)*ROUND(G3309,3),2)</f>
      </c>
      <c s="36" t="s">
        <v>8207</v>
      </c>
      <c>
        <f>(M3309*21)/100</f>
      </c>
      <c t="s">
        <v>27</v>
      </c>
    </row>
    <row r="3310" spans="1:5" ht="12.75">
      <c r="A3310" s="35" t="s">
        <v>54</v>
      </c>
      <c r="E3310" s="39" t="s">
        <v>8350</v>
      </c>
    </row>
    <row r="3311" spans="1:5" ht="12.75">
      <c r="A3311" s="35" t="s">
        <v>56</v>
      </c>
      <c r="E3311" s="40" t="s">
        <v>5</v>
      </c>
    </row>
    <row r="3312" spans="1:5" ht="12.75">
      <c r="A3312" t="s">
        <v>58</v>
      </c>
      <c r="E3312" s="39" t="s">
        <v>5</v>
      </c>
    </row>
    <row r="3313" spans="1:13" ht="12.75">
      <c r="A3313" t="s">
        <v>46</v>
      </c>
      <c r="C3313" s="31" t="s">
        <v>8364</v>
      </c>
      <c r="E3313" s="33" t="s">
        <v>8365</v>
      </c>
      <c r="J3313" s="32">
        <f>0</f>
      </c>
      <c s="32">
        <f>0</f>
      </c>
      <c s="32">
        <f>0+L3314+L3318+L3322+L3326+L3330</f>
      </c>
      <c s="32">
        <f>0+M3314+M3318+M3322+M3326+M3330</f>
      </c>
    </row>
    <row r="3314" spans="1:16" ht="25.5">
      <c r="A3314" t="s">
        <v>48</v>
      </c>
      <c s="34" t="s">
        <v>2456</v>
      </c>
      <c s="34" t="s">
        <v>9440</v>
      </c>
      <c s="35" t="s">
        <v>5</v>
      </c>
      <c s="6" t="s">
        <v>8373</v>
      </c>
      <c s="36" t="s">
        <v>52</v>
      </c>
      <c s="37">
        <v>2</v>
      </c>
      <c s="36">
        <v>0</v>
      </c>
      <c s="36">
        <f>ROUND(G3314*H3314,6)</f>
      </c>
      <c r="L3314" s="38">
        <v>0</v>
      </c>
      <c s="32">
        <f>ROUND(ROUND(L3314,2)*ROUND(G3314,3),2)</f>
      </c>
      <c s="36" t="s">
        <v>8207</v>
      </c>
      <c>
        <f>(M3314*21)/100</f>
      </c>
      <c t="s">
        <v>27</v>
      </c>
    </row>
    <row r="3315" spans="1:5" ht="25.5">
      <c r="A3315" s="35" t="s">
        <v>54</v>
      </c>
      <c r="E3315" s="39" t="s">
        <v>8373</v>
      </c>
    </row>
    <row r="3316" spans="1:5" ht="12.75">
      <c r="A3316" s="35" t="s">
        <v>56</v>
      </c>
      <c r="E3316" s="40" t="s">
        <v>5</v>
      </c>
    </row>
    <row r="3317" spans="1:5" ht="12.75">
      <c r="A3317" t="s">
        <v>58</v>
      </c>
      <c r="E3317" s="39" t="s">
        <v>5</v>
      </c>
    </row>
    <row r="3318" spans="1:16" ht="12.75">
      <c r="A3318" t="s">
        <v>48</v>
      </c>
      <c s="34" t="s">
        <v>2475</v>
      </c>
      <c s="34" t="s">
        <v>9441</v>
      </c>
      <c s="35" t="s">
        <v>5</v>
      </c>
      <c s="6" t="s">
        <v>8367</v>
      </c>
      <c s="36" t="s">
        <v>1401</v>
      </c>
      <c s="37">
        <v>50</v>
      </c>
      <c s="36">
        <v>0</v>
      </c>
      <c s="36">
        <f>ROUND(G3318*H3318,6)</f>
      </c>
      <c r="L3318" s="38">
        <v>0</v>
      </c>
      <c s="32">
        <f>ROUND(ROUND(L3318,2)*ROUND(G3318,3),2)</f>
      </c>
      <c s="36" t="s">
        <v>8207</v>
      </c>
      <c>
        <f>(M3318*21)/100</f>
      </c>
      <c t="s">
        <v>27</v>
      </c>
    </row>
    <row r="3319" spans="1:5" ht="12.75">
      <c r="A3319" s="35" t="s">
        <v>54</v>
      </c>
      <c r="E3319" s="39" t="s">
        <v>8367</v>
      </c>
    </row>
    <row r="3320" spans="1:5" ht="12.75">
      <c r="A3320" s="35" t="s">
        <v>56</v>
      </c>
      <c r="E3320" s="40" t="s">
        <v>5</v>
      </c>
    </row>
    <row r="3321" spans="1:5" ht="12.75">
      <c r="A3321" t="s">
        <v>58</v>
      </c>
      <c r="E3321" s="39" t="s">
        <v>5</v>
      </c>
    </row>
    <row r="3322" spans="1:16" ht="12.75">
      <c r="A3322" t="s">
        <v>48</v>
      </c>
      <c s="34" t="s">
        <v>2479</v>
      </c>
      <c s="34" t="s">
        <v>9442</v>
      </c>
      <c s="35" t="s">
        <v>5</v>
      </c>
      <c s="6" t="s">
        <v>8715</v>
      </c>
      <c s="36" t="s">
        <v>52</v>
      </c>
      <c s="37">
        <v>7</v>
      </c>
      <c s="36">
        <v>0</v>
      </c>
      <c s="36">
        <f>ROUND(G3322*H3322,6)</f>
      </c>
      <c r="L3322" s="38">
        <v>0</v>
      </c>
      <c s="32">
        <f>ROUND(ROUND(L3322,2)*ROUND(G3322,3),2)</f>
      </c>
      <c s="36" t="s">
        <v>8207</v>
      </c>
      <c>
        <f>(M3322*21)/100</f>
      </c>
      <c t="s">
        <v>27</v>
      </c>
    </row>
    <row r="3323" spans="1:5" ht="12.75">
      <c r="A3323" s="35" t="s">
        <v>54</v>
      </c>
      <c r="E3323" s="39" t="s">
        <v>8715</v>
      </c>
    </row>
    <row r="3324" spans="1:5" ht="12.75">
      <c r="A3324" s="35" t="s">
        <v>56</v>
      </c>
      <c r="E3324" s="40" t="s">
        <v>5</v>
      </c>
    </row>
    <row r="3325" spans="1:5" ht="12.75">
      <c r="A3325" t="s">
        <v>58</v>
      </c>
      <c r="E3325" s="39" t="s">
        <v>5</v>
      </c>
    </row>
    <row r="3326" spans="1:16" ht="12.75">
      <c r="A3326" t="s">
        <v>48</v>
      </c>
      <c s="34" t="s">
        <v>2483</v>
      </c>
      <c s="34" t="s">
        <v>9443</v>
      </c>
      <c s="35" t="s">
        <v>5</v>
      </c>
      <c s="6" t="s">
        <v>8669</v>
      </c>
      <c s="36" t="s">
        <v>52</v>
      </c>
      <c s="37">
        <v>4</v>
      </c>
      <c s="36">
        <v>0</v>
      </c>
      <c s="36">
        <f>ROUND(G3326*H3326,6)</f>
      </c>
      <c r="L3326" s="38">
        <v>0</v>
      </c>
      <c s="32">
        <f>ROUND(ROUND(L3326,2)*ROUND(G3326,3),2)</f>
      </c>
      <c s="36" t="s">
        <v>8207</v>
      </c>
      <c>
        <f>(M3326*21)/100</f>
      </c>
      <c t="s">
        <v>27</v>
      </c>
    </row>
    <row r="3327" spans="1:5" ht="12.75">
      <c r="A3327" s="35" t="s">
        <v>54</v>
      </c>
      <c r="E3327" s="39" t="s">
        <v>8669</v>
      </c>
    </row>
    <row r="3328" spans="1:5" ht="12.75">
      <c r="A3328" s="35" t="s">
        <v>56</v>
      </c>
      <c r="E3328" s="40" t="s">
        <v>5</v>
      </c>
    </row>
    <row r="3329" spans="1:5" ht="12.75">
      <c r="A3329" t="s">
        <v>58</v>
      </c>
      <c r="E3329" s="39" t="s">
        <v>5</v>
      </c>
    </row>
    <row r="3330" spans="1:16" ht="12.75">
      <c r="A3330" t="s">
        <v>48</v>
      </c>
      <c s="34" t="s">
        <v>2485</v>
      </c>
      <c s="34" t="s">
        <v>9444</v>
      </c>
      <c s="35" t="s">
        <v>5</v>
      </c>
      <c s="6" t="s">
        <v>8371</v>
      </c>
      <c s="36" t="s">
        <v>52</v>
      </c>
      <c s="37">
        <v>9</v>
      </c>
      <c s="36">
        <v>0</v>
      </c>
      <c s="36">
        <f>ROUND(G3330*H3330,6)</f>
      </c>
      <c r="L3330" s="38">
        <v>0</v>
      </c>
      <c s="32">
        <f>ROUND(ROUND(L3330,2)*ROUND(G3330,3),2)</f>
      </c>
      <c s="36" t="s">
        <v>8207</v>
      </c>
      <c>
        <f>(M3330*21)/100</f>
      </c>
      <c t="s">
        <v>27</v>
      </c>
    </row>
    <row r="3331" spans="1:5" ht="12.75">
      <c r="A3331" s="35" t="s">
        <v>54</v>
      </c>
      <c r="E3331" s="39" t="s">
        <v>8371</v>
      </c>
    </row>
    <row r="3332" spans="1:5" ht="12.75">
      <c r="A3332" s="35" t="s">
        <v>56</v>
      </c>
      <c r="E3332" s="40" t="s">
        <v>5</v>
      </c>
    </row>
    <row r="3333" spans="1:5" ht="12.75">
      <c r="A3333" t="s">
        <v>58</v>
      </c>
      <c r="E3333" s="39" t="s">
        <v>5</v>
      </c>
    </row>
    <row r="3334" spans="1:13" ht="12.75">
      <c r="A3334" t="s">
        <v>46</v>
      </c>
      <c r="C3334" s="31" t="s">
        <v>8374</v>
      </c>
      <c r="E3334" s="33" t="s">
        <v>8375</v>
      </c>
      <c r="J3334" s="32">
        <f>0</f>
      </c>
      <c s="32">
        <f>0</f>
      </c>
      <c s="32">
        <f>0+L3335+L3339</f>
      </c>
      <c s="32">
        <f>0+M3335+M3339</f>
      </c>
    </row>
    <row r="3335" spans="1:16" ht="25.5">
      <c r="A3335" t="s">
        <v>48</v>
      </c>
      <c s="34" t="s">
        <v>2458</v>
      </c>
      <c s="34" t="s">
        <v>8376</v>
      </c>
      <c s="35" t="s">
        <v>9423</v>
      </c>
      <c s="6" t="s">
        <v>8377</v>
      </c>
      <c s="36" t="s">
        <v>1354</v>
      </c>
      <c s="37">
        <v>71</v>
      </c>
      <c s="36">
        <v>0</v>
      </c>
      <c s="36">
        <f>ROUND(G3335*H3335,6)</f>
      </c>
      <c r="L3335" s="38">
        <v>0</v>
      </c>
      <c s="32">
        <f>ROUND(ROUND(L3335,2)*ROUND(G3335,3),2)</f>
      </c>
      <c s="36" t="s">
        <v>8204</v>
      </c>
      <c>
        <f>(M3335*21)/100</f>
      </c>
      <c t="s">
        <v>27</v>
      </c>
    </row>
    <row r="3336" spans="1:5" ht="12.75">
      <c r="A3336" s="35" t="s">
        <v>54</v>
      </c>
      <c r="E3336" s="39" t="s">
        <v>9445</v>
      </c>
    </row>
    <row r="3337" spans="1:5" ht="12.75">
      <c r="A3337" s="35" t="s">
        <v>56</v>
      </c>
      <c r="E3337" s="40" t="s">
        <v>5</v>
      </c>
    </row>
    <row r="3338" spans="1:5" ht="12.75">
      <c r="A3338" t="s">
        <v>58</v>
      </c>
      <c r="E3338" s="39" t="s">
        <v>5</v>
      </c>
    </row>
    <row r="3339" spans="1:16" ht="12.75">
      <c r="A3339" t="s">
        <v>48</v>
      </c>
      <c s="34" t="s">
        <v>2462</v>
      </c>
      <c s="34" t="s">
        <v>9446</v>
      </c>
      <c s="35" t="s">
        <v>5</v>
      </c>
      <c s="6" t="s">
        <v>8517</v>
      </c>
      <c s="36" t="s">
        <v>1354</v>
      </c>
      <c s="37">
        <v>71</v>
      </c>
      <c s="36">
        <v>0</v>
      </c>
      <c s="36">
        <f>ROUND(G3339*H3339,6)</f>
      </c>
      <c r="L3339" s="38">
        <v>0</v>
      </c>
      <c s="32">
        <f>ROUND(ROUND(L3339,2)*ROUND(G3339,3),2)</f>
      </c>
      <c s="36" t="s">
        <v>8207</v>
      </c>
      <c>
        <f>(M3339*21)/100</f>
      </c>
      <c t="s">
        <v>27</v>
      </c>
    </row>
    <row r="3340" spans="1:5" ht="63.75">
      <c r="A3340" s="35" t="s">
        <v>54</v>
      </c>
      <c r="E3340" s="39" t="s">
        <v>8381</v>
      </c>
    </row>
    <row r="3341" spans="1:5" ht="12.75">
      <c r="A3341" s="35" t="s">
        <v>56</v>
      </c>
      <c r="E3341" s="40" t="s">
        <v>5</v>
      </c>
    </row>
    <row r="3342" spans="1:5" ht="12.75">
      <c r="A3342" t="s">
        <v>58</v>
      </c>
      <c r="E3342" s="39" t="s">
        <v>5</v>
      </c>
    </row>
    <row r="3343" spans="1:13" ht="12.75">
      <c r="A3343" t="s">
        <v>46</v>
      </c>
      <c r="C3343" s="31" t="s">
        <v>8386</v>
      </c>
      <c r="E3343" s="33" t="s">
        <v>8387</v>
      </c>
      <c r="J3343" s="32">
        <f>0</f>
      </c>
      <c s="32">
        <f>0</f>
      </c>
      <c s="32">
        <f>0+L3344+L3348+L3352+L3356+L3360</f>
      </c>
      <c s="32">
        <f>0+M3344+M3348+M3352+M3356+M3360</f>
      </c>
    </row>
    <row r="3344" spans="1:16" ht="12.75">
      <c r="A3344" t="s">
        <v>48</v>
      </c>
      <c s="34" t="s">
        <v>2464</v>
      </c>
      <c s="34" t="s">
        <v>9447</v>
      </c>
      <c s="35" t="s">
        <v>5</v>
      </c>
      <c s="6" t="s">
        <v>8389</v>
      </c>
      <c s="36" t="s">
        <v>201</v>
      </c>
      <c s="37">
        <v>1</v>
      </c>
      <c s="36">
        <v>0</v>
      </c>
      <c s="36">
        <f>ROUND(G3344*H3344,6)</f>
      </c>
      <c r="L3344" s="38">
        <v>0</v>
      </c>
      <c s="32">
        <f>ROUND(ROUND(L3344,2)*ROUND(G3344,3),2)</f>
      </c>
      <c s="36" t="s">
        <v>8207</v>
      </c>
      <c>
        <f>(M3344*21)/100</f>
      </c>
      <c t="s">
        <v>27</v>
      </c>
    </row>
    <row r="3345" spans="1:5" ht="12.75">
      <c r="A3345" s="35" t="s">
        <v>54</v>
      </c>
      <c r="E3345" s="39" t="s">
        <v>8389</v>
      </c>
    </row>
    <row r="3346" spans="1:5" ht="12.75">
      <c r="A3346" s="35" t="s">
        <v>56</v>
      </c>
      <c r="E3346" s="40" t="s">
        <v>5</v>
      </c>
    </row>
    <row r="3347" spans="1:5" ht="12.75">
      <c r="A3347" t="s">
        <v>58</v>
      </c>
      <c r="E3347" s="39" t="s">
        <v>5</v>
      </c>
    </row>
    <row r="3348" spans="1:16" ht="12.75">
      <c r="A3348" t="s">
        <v>48</v>
      </c>
      <c s="34" t="s">
        <v>2467</v>
      </c>
      <c s="34" t="s">
        <v>9448</v>
      </c>
      <c s="35" t="s">
        <v>5</v>
      </c>
      <c s="6" t="s">
        <v>8391</v>
      </c>
      <c s="36" t="s">
        <v>52</v>
      </c>
      <c s="37">
        <v>10</v>
      </c>
      <c s="36">
        <v>0</v>
      </c>
      <c s="36">
        <f>ROUND(G3348*H3348,6)</f>
      </c>
      <c r="L3348" s="38">
        <v>0</v>
      </c>
      <c s="32">
        <f>ROUND(ROUND(L3348,2)*ROUND(G3348,3),2)</f>
      </c>
      <c s="36" t="s">
        <v>8207</v>
      </c>
      <c>
        <f>(M3348*21)/100</f>
      </c>
      <c t="s">
        <v>27</v>
      </c>
    </row>
    <row r="3349" spans="1:5" ht="12.75">
      <c r="A3349" s="35" t="s">
        <v>54</v>
      </c>
      <c r="E3349" s="39" t="s">
        <v>8391</v>
      </c>
    </row>
    <row r="3350" spans="1:5" ht="12.75">
      <c r="A3350" s="35" t="s">
        <v>56</v>
      </c>
      <c r="E3350" s="40" t="s">
        <v>5</v>
      </c>
    </row>
    <row r="3351" spans="1:5" ht="12.75">
      <c r="A3351" t="s">
        <v>58</v>
      </c>
      <c r="E3351" s="39" t="s">
        <v>5</v>
      </c>
    </row>
    <row r="3352" spans="1:16" ht="12.75">
      <c r="A3352" t="s">
        <v>48</v>
      </c>
      <c s="34" t="s">
        <v>2471</v>
      </c>
      <c s="34" t="s">
        <v>9449</v>
      </c>
      <c s="35" t="s">
        <v>5</v>
      </c>
      <c s="6" t="s">
        <v>8393</v>
      </c>
      <c s="36" t="s">
        <v>201</v>
      </c>
      <c s="37">
        <v>1</v>
      </c>
      <c s="36">
        <v>0</v>
      </c>
      <c s="36">
        <f>ROUND(G3352*H3352,6)</f>
      </c>
      <c r="L3352" s="38">
        <v>0</v>
      </c>
      <c s="32">
        <f>ROUND(ROUND(L3352,2)*ROUND(G3352,3),2)</f>
      </c>
      <c s="36" t="s">
        <v>8207</v>
      </c>
      <c>
        <f>(M3352*21)/100</f>
      </c>
      <c t="s">
        <v>27</v>
      </c>
    </row>
    <row r="3353" spans="1:5" ht="12.75">
      <c r="A3353" s="35" t="s">
        <v>54</v>
      </c>
      <c r="E3353" s="39" t="s">
        <v>8393</v>
      </c>
    </row>
    <row r="3354" spans="1:5" ht="12.75">
      <c r="A3354" s="35" t="s">
        <v>56</v>
      </c>
      <c r="E3354" s="40" t="s">
        <v>5</v>
      </c>
    </row>
    <row r="3355" spans="1:5" ht="12.75">
      <c r="A3355" t="s">
        <v>58</v>
      </c>
      <c r="E3355" s="39" t="s">
        <v>5</v>
      </c>
    </row>
    <row r="3356" spans="1:16" ht="12.75">
      <c r="A3356" t="s">
        <v>48</v>
      </c>
      <c s="34" t="s">
        <v>2475</v>
      </c>
      <c s="34" t="s">
        <v>9450</v>
      </c>
      <c s="35" t="s">
        <v>5</v>
      </c>
      <c s="6" t="s">
        <v>8395</v>
      </c>
      <c s="36" t="s">
        <v>52</v>
      </c>
      <c s="37">
        <v>1</v>
      </c>
      <c s="36">
        <v>0</v>
      </c>
      <c s="36">
        <f>ROUND(G3356*H3356,6)</f>
      </c>
      <c r="L3356" s="38">
        <v>0</v>
      </c>
      <c s="32">
        <f>ROUND(ROUND(L3356,2)*ROUND(G3356,3),2)</f>
      </c>
      <c s="36" t="s">
        <v>8207</v>
      </c>
      <c>
        <f>(M3356*21)/100</f>
      </c>
      <c t="s">
        <v>27</v>
      </c>
    </row>
    <row r="3357" spans="1:5" ht="12.75">
      <c r="A3357" s="35" t="s">
        <v>54</v>
      </c>
      <c r="E3357" s="39" t="s">
        <v>8395</v>
      </c>
    </row>
    <row r="3358" spans="1:5" ht="12.75">
      <c r="A3358" s="35" t="s">
        <v>56</v>
      </c>
      <c r="E3358" s="40" t="s">
        <v>5</v>
      </c>
    </row>
    <row r="3359" spans="1:5" ht="12.75">
      <c r="A3359" t="s">
        <v>58</v>
      </c>
      <c r="E3359" s="39" t="s">
        <v>5</v>
      </c>
    </row>
    <row r="3360" spans="1:16" ht="12.75">
      <c r="A3360" t="s">
        <v>48</v>
      </c>
      <c s="34" t="s">
        <v>2479</v>
      </c>
      <c s="34" t="s">
        <v>9451</v>
      </c>
      <c s="35" t="s">
        <v>5</v>
      </c>
      <c s="6" t="s">
        <v>8397</v>
      </c>
      <c s="36" t="s">
        <v>52</v>
      </c>
      <c s="37">
        <v>1</v>
      </c>
      <c s="36">
        <v>0</v>
      </c>
      <c s="36">
        <f>ROUND(G3360*H3360,6)</f>
      </c>
      <c r="L3360" s="38">
        <v>0</v>
      </c>
      <c s="32">
        <f>ROUND(ROUND(L3360,2)*ROUND(G3360,3),2)</f>
      </c>
      <c s="36" t="s">
        <v>8207</v>
      </c>
      <c>
        <f>(M3360*21)/100</f>
      </c>
      <c t="s">
        <v>27</v>
      </c>
    </row>
    <row r="3361" spans="1:5" ht="12.75">
      <c r="A3361" s="35" t="s">
        <v>54</v>
      </c>
      <c r="E3361" s="39" t="s">
        <v>8397</v>
      </c>
    </row>
    <row r="3362" spans="1:5" ht="12.75">
      <c r="A3362" s="35" t="s">
        <v>56</v>
      </c>
      <c r="E3362" s="40" t="s">
        <v>5</v>
      </c>
    </row>
    <row r="3363" spans="1:5" ht="12.75">
      <c r="A3363" t="s">
        <v>58</v>
      </c>
      <c r="E3363" s="39" t="s">
        <v>5</v>
      </c>
    </row>
    <row r="3364" spans="1:13" ht="12.75">
      <c r="A3364" t="s">
        <v>46</v>
      </c>
      <c r="C3364" s="31" t="s">
        <v>8398</v>
      </c>
      <c r="E3364" s="33" t="s">
        <v>8399</v>
      </c>
      <c r="J3364" s="32">
        <f>0</f>
      </c>
      <c s="32">
        <f>0</f>
      </c>
      <c s="32">
        <f>0+L3365+L3369+L3373+L3377</f>
      </c>
      <c s="32">
        <f>0+M3365+M3369+M3373+M3377</f>
      </c>
    </row>
    <row r="3365" spans="1:16" ht="12.75">
      <c r="A3365" t="s">
        <v>48</v>
      </c>
      <c s="34" t="s">
        <v>2483</v>
      </c>
      <c s="34" t="s">
        <v>9452</v>
      </c>
      <c s="35" t="s">
        <v>5</v>
      </c>
      <c s="6" t="s">
        <v>8401</v>
      </c>
      <c s="36" t="s">
        <v>201</v>
      </c>
      <c s="37">
        <v>1</v>
      </c>
      <c s="36">
        <v>0</v>
      </c>
      <c s="36">
        <f>ROUND(G3365*H3365,6)</f>
      </c>
      <c r="L3365" s="38">
        <v>0</v>
      </c>
      <c s="32">
        <f>ROUND(ROUND(L3365,2)*ROUND(G3365,3),2)</f>
      </c>
      <c s="36" t="s">
        <v>8207</v>
      </c>
      <c>
        <f>(M3365*21)/100</f>
      </c>
      <c t="s">
        <v>27</v>
      </c>
    </row>
    <row r="3366" spans="1:5" ht="12.75">
      <c r="A3366" s="35" t="s">
        <v>54</v>
      </c>
      <c r="E3366" s="39" t="s">
        <v>8401</v>
      </c>
    </row>
    <row r="3367" spans="1:5" ht="12.75">
      <c r="A3367" s="35" t="s">
        <v>56</v>
      </c>
      <c r="E3367" s="40" t="s">
        <v>5</v>
      </c>
    </row>
    <row r="3368" spans="1:5" ht="12.75">
      <c r="A3368" t="s">
        <v>58</v>
      </c>
      <c r="E3368" s="39" t="s">
        <v>5</v>
      </c>
    </row>
    <row r="3369" spans="1:16" ht="12.75">
      <c r="A3369" t="s">
        <v>48</v>
      </c>
      <c s="34" t="s">
        <v>2485</v>
      </c>
      <c s="34" t="s">
        <v>9453</v>
      </c>
      <c s="35" t="s">
        <v>5</v>
      </c>
      <c s="6" t="s">
        <v>8403</v>
      </c>
      <c s="36" t="s">
        <v>201</v>
      </c>
      <c s="37">
        <v>1</v>
      </c>
      <c s="36">
        <v>0</v>
      </c>
      <c s="36">
        <f>ROUND(G3369*H3369,6)</f>
      </c>
      <c r="L3369" s="38">
        <v>0</v>
      </c>
      <c s="32">
        <f>ROUND(ROUND(L3369,2)*ROUND(G3369,3),2)</f>
      </c>
      <c s="36" t="s">
        <v>8207</v>
      </c>
      <c>
        <f>(M3369*21)/100</f>
      </c>
      <c t="s">
        <v>27</v>
      </c>
    </row>
    <row r="3370" spans="1:5" ht="12.75">
      <c r="A3370" s="35" t="s">
        <v>54</v>
      </c>
      <c r="E3370" s="39" t="s">
        <v>8403</v>
      </c>
    </row>
    <row r="3371" spans="1:5" ht="12.75">
      <c r="A3371" s="35" t="s">
        <v>56</v>
      </c>
      <c r="E3371" s="40" t="s">
        <v>5</v>
      </c>
    </row>
    <row r="3372" spans="1:5" ht="12.75">
      <c r="A3372" t="s">
        <v>58</v>
      </c>
      <c r="E3372" s="39" t="s">
        <v>5</v>
      </c>
    </row>
    <row r="3373" spans="1:16" ht="12.75">
      <c r="A3373" t="s">
        <v>48</v>
      </c>
      <c s="34" t="s">
        <v>2488</v>
      </c>
      <c s="34" t="s">
        <v>9454</v>
      </c>
      <c s="35" t="s">
        <v>5</v>
      </c>
      <c s="6" t="s">
        <v>8405</v>
      </c>
      <c s="36" t="s">
        <v>215</v>
      </c>
      <c s="37">
        <v>50</v>
      </c>
      <c s="36">
        <v>0</v>
      </c>
      <c s="36">
        <f>ROUND(G3373*H3373,6)</f>
      </c>
      <c r="L3373" s="38">
        <v>0</v>
      </c>
      <c s="32">
        <f>ROUND(ROUND(L3373,2)*ROUND(G3373,3),2)</f>
      </c>
      <c s="36" t="s">
        <v>8207</v>
      </c>
      <c>
        <f>(M3373*21)/100</f>
      </c>
      <c t="s">
        <v>27</v>
      </c>
    </row>
    <row r="3374" spans="1:5" ht="12.75">
      <c r="A3374" s="35" t="s">
        <v>54</v>
      </c>
      <c r="E3374" s="39" t="s">
        <v>8405</v>
      </c>
    </row>
    <row r="3375" spans="1:5" ht="12.75">
      <c r="A3375" s="35" t="s">
        <v>56</v>
      </c>
      <c r="E3375" s="40" t="s">
        <v>5</v>
      </c>
    </row>
    <row r="3376" spans="1:5" ht="12.75">
      <c r="A3376" t="s">
        <v>58</v>
      </c>
      <c r="E3376" s="39" t="s">
        <v>5</v>
      </c>
    </row>
    <row r="3377" spans="1:16" ht="12.75">
      <c r="A3377" t="s">
        <v>48</v>
      </c>
      <c s="34" t="s">
        <v>2492</v>
      </c>
      <c s="34" t="s">
        <v>9455</v>
      </c>
      <c s="35" t="s">
        <v>5</v>
      </c>
      <c s="6" t="s">
        <v>8407</v>
      </c>
      <c s="36" t="s">
        <v>52</v>
      </c>
      <c s="37">
        <v>1</v>
      </c>
      <c s="36">
        <v>0</v>
      </c>
      <c s="36">
        <f>ROUND(G3377*H3377,6)</f>
      </c>
      <c r="L3377" s="38">
        <v>0</v>
      </c>
      <c s="32">
        <f>ROUND(ROUND(L3377,2)*ROUND(G3377,3),2)</f>
      </c>
      <c s="36" t="s">
        <v>8207</v>
      </c>
      <c>
        <f>(M3377*21)/100</f>
      </c>
      <c t="s">
        <v>27</v>
      </c>
    </row>
    <row r="3378" spans="1:5" ht="12.75">
      <c r="A3378" s="35" t="s">
        <v>54</v>
      </c>
      <c r="E3378" s="39" t="s">
        <v>8549</v>
      </c>
    </row>
    <row r="3379" spans="1:5" ht="12.75">
      <c r="A3379" s="35" t="s">
        <v>56</v>
      </c>
      <c r="E3379" s="40" t="s">
        <v>5</v>
      </c>
    </row>
    <row r="3380" spans="1:5" ht="12.75">
      <c r="A3380" t="s">
        <v>58</v>
      </c>
      <c r="E3380" s="39" t="s">
        <v>5</v>
      </c>
    </row>
    <row r="3381" spans="1:13" ht="12.75">
      <c r="A3381" t="s">
        <v>8197</v>
      </c>
      <c r="C3381" s="31" t="s">
        <v>9456</v>
      </c>
      <c r="E3381" s="33" t="s">
        <v>9457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8200</v>
      </c>
      <c r="E3382" s="33" t="s">
        <v>8201</v>
      </c>
      <c r="J3382" s="32">
        <f>0</f>
      </c>
      <c s="32">
        <f>0</f>
      </c>
      <c s="32">
        <f>0+L3383+L3387+L3391+L3395</f>
      </c>
      <c s="32">
        <f>0+M3383+M3387+M3391+M3395</f>
      </c>
    </row>
    <row r="3383" spans="1:16" ht="12.75">
      <c r="A3383" t="s">
        <v>48</v>
      </c>
      <c s="34" t="s">
        <v>2494</v>
      </c>
      <c s="34" t="s">
        <v>9458</v>
      </c>
      <c s="35" t="s">
        <v>7113</v>
      </c>
      <c s="6" t="s">
        <v>9459</v>
      </c>
      <c s="36" t="s">
        <v>52</v>
      </c>
      <c s="37">
        <v>1</v>
      </c>
      <c s="36">
        <v>0</v>
      </c>
      <c s="36">
        <f>ROUND(G3383*H3383,6)</f>
      </c>
      <c r="L3383" s="38">
        <v>0</v>
      </c>
      <c s="32">
        <f>ROUND(ROUND(L3383,2)*ROUND(G3383,3),2)</f>
      </c>
      <c s="36" t="s">
        <v>8204</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2498</v>
      </c>
      <c s="34" t="s">
        <v>9460</v>
      </c>
      <c s="35" t="s">
        <v>5</v>
      </c>
      <c s="6" t="s">
        <v>9461</v>
      </c>
      <c s="36" t="s">
        <v>52</v>
      </c>
      <c s="37">
        <v>1</v>
      </c>
      <c s="36">
        <v>0</v>
      </c>
      <c s="36">
        <f>ROUND(G3387*H3387,6)</f>
      </c>
      <c r="L3387" s="38">
        <v>0</v>
      </c>
      <c s="32">
        <f>ROUND(ROUND(L3387,2)*ROUND(G3387,3),2)</f>
      </c>
      <c s="36" t="s">
        <v>8207</v>
      </c>
      <c>
        <f>(M3387*21)/100</f>
      </c>
      <c t="s">
        <v>27</v>
      </c>
    </row>
    <row r="3388" spans="1:5" ht="25.5">
      <c r="A3388" s="35" t="s">
        <v>54</v>
      </c>
      <c r="E3388" s="39" t="s">
        <v>9462</v>
      </c>
    </row>
    <row r="3389" spans="1:5" ht="12.75">
      <c r="A3389" s="35" t="s">
        <v>56</v>
      </c>
      <c r="E3389" s="40" t="s">
        <v>5</v>
      </c>
    </row>
    <row r="3390" spans="1:5" ht="12.75">
      <c r="A3390" t="s">
        <v>58</v>
      </c>
      <c r="E3390" s="39" t="s">
        <v>5</v>
      </c>
    </row>
    <row r="3391" spans="1:16" ht="12.75">
      <c r="A3391" t="s">
        <v>48</v>
      </c>
      <c s="34" t="s">
        <v>2502</v>
      </c>
      <c s="34" t="s">
        <v>9463</v>
      </c>
      <c s="35" t="s">
        <v>5</v>
      </c>
      <c s="6" t="s">
        <v>8558</v>
      </c>
      <c s="36" t="s">
        <v>52</v>
      </c>
      <c s="37">
        <v>1</v>
      </c>
      <c s="36">
        <v>0</v>
      </c>
      <c s="36">
        <f>ROUND(G3391*H3391,6)</f>
      </c>
      <c r="L3391" s="38">
        <v>0</v>
      </c>
      <c s="32">
        <f>ROUND(ROUND(L3391,2)*ROUND(G3391,3),2)</f>
      </c>
      <c s="36" t="s">
        <v>8207</v>
      </c>
      <c>
        <f>(M3391*21)/100</f>
      </c>
      <c t="s">
        <v>27</v>
      </c>
    </row>
    <row r="3392" spans="1:5" ht="12.75">
      <c r="A3392" s="35" t="s">
        <v>54</v>
      </c>
      <c r="E3392" s="39" t="s">
        <v>8558</v>
      </c>
    </row>
    <row r="3393" spans="1:5" ht="12.75">
      <c r="A3393" s="35" t="s">
        <v>56</v>
      </c>
      <c r="E3393" s="40" t="s">
        <v>5</v>
      </c>
    </row>
    <row r="3394" spans="1:5" ht="12.75">
      <c r="A3394" t="s">
        <v>58</v>
      </c>
      <c r="E3394" s="39" t="s">
        <v>5</v>
      </c>
    </row>
    <row r="3395" spans="1:16" ht="12.75">
      <c r="A3395" t="s">
        <v>48</v>
      </c>
      <c s="34" t="s">
        <v>2506</v>
      </c>
      <c s="34" t="s">
        <v>9464</v>
      </c>
      <c s="35" t="s">
        <v>5</v>
      </c>
      <c s="6" t="s">
        <v>8212</v>
      </c>
      <c s="36" t="s">
        <v>52</v>
      </c>
      <c s="37">
        <v>1</v>
      </c>
      <c s="36">
        <v>0</v>
      </c>
      <c s="36">
        <f>ROUND(G3395*H3395,6)</f>
      </c>
      <c r="L3395" s="38">
        <v>0</v>
      </c>
      <c s="32">
        <f>ROUND(ROUND(L3395,2)*ROUND(G3395,3),2)</f>
      </c>
      <c s="36" t="s">
        <v>8207</v>
      </c>
      <c>
        <f>(M3395*21)/100</f>
      </c>
      <c t="s">
        <v>27</v>
      </c>
    </row>
    <row r="3396" spans="1:5" ht="12.75">
      <c r="A3396" s="35" t="s">
        <v>54</v>
      </c>
      <c r="E3396" s="39" t="s">
        <v>8212</v>
      </c>
    </row>
    <row r="3397" spans="1:5" ht="12.75">
      <c r="A3397" s="35" t="s">
        <v>56</v>
      </c>
      <c r="E3397" s="40" t="s">
        <v>5</v>
      </c>
    </row>
    <row r="3398" spans="1:5" ht="12.75">
      <c r="A3398" t="s">
        <v>58</v>
      </c>
      <c r="E3398" s="39" t="s">
        <v>5</v>
      </c>
    </row>
    <row r="3399" spans="1:13" ht="12.75">
      <c r="A3399" t="s">
        <v>46</v>
      </c>
      <c r="C3399" s="31" t="s">
        <v>8216</v>
      </c>
      <c r="E3399" s="33" t="s">
        <v>8217</v>
      </c>
      <c r="J3399" s="32">
        <f>0</f>
      </c>
      <c s="32">
        <f>0</f>
      </c>
      <c s="32">
        <f>0+L3400+L3404</f>
      </c>
      <c s="32">
        <f>0+M3400+M3404</f>
      </c>
    </row>
    <row r="3400" spans="1:16" ht="12.75">
      <c r="A3400" t="s">
        <v>48</v>
      </c>
      <c s="34" t="s">
        <v>2508</v>
      </c>
      <c s="34" t="s">
        <v>8240</v>
      </c>
      <c s="35" t="s">
        <v>7828</v>
      </c>
      <c s="6" t="s">
        <v>8241</v>
      </c>
      <c s="36" t="s">
        <v>52</v>
      </c>
      <c s="37">
        <v>2</v>
      </c>
      <c s="36">
        <v>0</v>
      </c>
      <c s="36">
        <f>ROUND(G3400*H3400,6)</f>
      </c>
      <c r="L3400" s="38">
        <v>0</v>
      </c>
      <c s="32">
        <f>ROUND(ROUND(L3400,2)*ROUND(G3400,3),2)</f>
      </c>
      <c s="36" t="s">
        <v>8204</v>
      </c>
      <c>
        <f>(M3400*21)/100</f>
      </c>
      <c t="s">
        <v>27</v>
      </c>
    </row>
    <row r="3401" spans="1:5" ht="12.75">
      <c r="A3401" s="35" t="s">
        <v>54</v>
      </c>
      <c r="E3401" s="39" t="s">
        <v>9465</v>
      </c>
    </row>
    <row r="3402" spans="1:5" ht="12.75">
      <c r="A3402" s="35" t="s">
        <v>56</v>
      </c>
      <c r="E3402" s="40" t="s">
        <v>5</v>
      </c>
    </row>
    <row r="3403" spans="1:5" ht="12.75">
      <c r="A3403" t="s">
        <v>58</v>
      </c>
      <c r="E3403" s="39" t="s">
        <v>5</v>
      </c>
    </row>
    <row r="3404" spans="1:16" ht="12.75">
      <c r="A3404" t="s">
        <v>48</v>
      </c>
      <c s="34" t="s">
        <v>2512</v>
      </c>
      <c s="34" t="s">
        <v>9466</v>
      </c>
      <c s="35" t="s">
        <v>5</v>
      </c>
      <c s="6" t="s">
        <v>9467</v>
      </c>
      <c s="36" t="s">
        <v>52</v>
      </c>
      <c s="37">
        <v>2</v>
      </c>
      <c s="36">
        <v>0</v>
      </c>
      <c s="36">
        <f>ROUND(G3404*H3404,6)</f>
      </c>
      <c r="L3404" s="38">
        <v>0</v>
      </c>
      <c s="32">
        <f>ROUND(ROUND(L3404,2)*ROUND(G3404,3),2)</f>
      </c>
      <c s="36" t="s">
        <v>8207</v>
      </c>
      <c>
        <f>(M3404*21)/100</f>
      </c>
      <c t="s">
        <v>27</v>
      </c>
    </row>
    <row r="3405" spans="1:5" ht="12.75">
      <c r="A3405" s="35" t="s">
        <v>54</v>
      </c>
      <c r="E3405" s="39" t="s">
        <v>9467</v>
      </c>
    </row>
    <row r="3406" spans="1:5" ht="12.75">
      <c r="A3406" s="35" t="s">
        <v>56</v>
      </c>
      <c r="E3406" s="40" t="s">
        <v>5</v>
      </c>
    </row>
    <row r="3407" spans="1:5" ht="12.75">
      <c r="A3407" t="s">
        <v>58</v>
      </c>
      <c r="E3407" s="39" t="s">
        <v>5</v>
      </c>
    </row>
    <row r="3408" spans="1:13" ht="12.75">
      <c r="A3408" t="s">
        <v>46</v>
      </c>
      <c r="C3408" s="31" t="s">
        <v>8248</v>
      </c>
      <c r="E3408" s="33" t="s">
        <v>8249</v>
      </c>
      <c r="J3408" s="32">
        <f>0</f>
      </c>
      <c s="32">
        <f>0</f>
      </c>
      <c s="32">
        <f>0+L3409</f>
      </c>
      <c s="32">
        <f>0+M3409</f>
      </c>
    </row>
    <row r="3409" spans="1:16" ht="12.75">
      <c r="A3409" t="s">
        <v>48</v>
      </c>
      <c s="34" t="s">
        <v>2516</v>
      </c>
      <c s="34" t="s">
        <v>9468</v>
      </c>
      <c s="35" t="s">
        <v>5</v>
      </c>
      <c s="6" t="s">
        <v>8258</v>
      </c>
      <c s="36" t="s">
        <v>52</v>
      </c>
      <c s="37">
        <v>1</v>
      </c>
      <c s="36">
        <v>0</v>
      </c>
      <c s="36">
        <f>ROUND(G3409*H3409,6)</f>
      </c>
      <c r="L3409" s="38">
        <v>0</v>
      </c>
      <c s="32">
        <f>ROUND(ROUND(L3409,2)*ROUND(G3409,3),2)</f>
      </c>
      <c s="36" t="s">
        <v>8207</v>
      </c>
      <c>
        <f>(M3409*21)/100</f>
      </c>
      <c t="s">
        <v>27</v>
      </c>
    </row>
    <row r="3410" spans="1:5" ht="38.25">
      <c r="A3410" s="35" t="s">
        <v>54</v>
      </c>
      <c r="E3410" s="39" t="s">
        <v>8252</v>
      </c>
    </row>
    <row r="3411" spans="1:5" ht="12.75">
      <c r="A3411" s="35" t="s">
        <v>56</v>
      </c>
      <c r="E3411" s="40" t="s">
        <v>5</v>
      </c>
    </row>
    <row r="3412" spans="1:5" ht="12.75">
      <c r="A3412" t="s">
        <v>58</v>
      </c>
      <c r="E3412" s="39" t="s">
        <v>5</v>
      </c>
    </row>
    <row r="3413" spans="1:13" ht="12.75">
      <c r="A3413" t="s">
        <v>46</v>
      </c>
      <c r="C3413" s="31" t="s">
        <v>8283</v>
      </c>
      <c r="E3413" s="33" t="s">
        <v>8284</v>
      </c>
      <c r="J3413" s="32">
        <f>0</f>
      </c>
      <c s="32">
        <f>0</f>
      </c>
      <c s="32">
        <f>0+L3414</f>
      </c>
      <c s="32">
        <f>0+M3414</f>
      </c>
    </row>
    <row r="3414" spans="1:16" ht="12.75">
      <c r="A3414" t="s">
        <v>48</v>
      </c>
      <c s="34" t="s">
        <v>2520</v>
      </c>
      <c s="34" t="s">
        <v>9469</v>
      </c>
      <c s="35" t="s">
        <v>5</v>
      </c>
      <c s="6" t="s">
        <v>9470</v>
      </c>
      <c s="36" t="s">
        <v>163</v>
      </c>
      <c s="37">
        <v>27</v>
      </c>
      <c s="36">
        <v>0</v>
      </c>
      <c s="36">
        <f>ROUND(G3414*H3414,6)</f>
      </c>
      <c r="L3414" s="38">
        <v>0</v>
      </c>
      <c s="32">
        <f>ROUND(ROUND(L3414,2)*ROUND(G3414,3),2)</f>
      </c>
      <c s="36" t="s">
        <v>8207</v>
      </c>
      <c>
        <f>(M3414*21)/100</f>
      </c>
      <c t="s">
        <v>27</v>
      </c>
    </row>
    <row r="3415" spans="1:5" ht="127.5">
      <c r="A3415" s="35" t="s">
        <v>54</v>
      </c>
      <c r="E3415" s="39" t="s">
        <v>8296</v>
      </c>
    </row>
    <row r="3416" spans="1:5" ht="25.5">
      <c r="A3416" s="35" t="s">
        <v>56</v>
      </c>
      <c r="E3416" s="40" t="s">
        <v>9471</v>
      </c>
    </row>
    <row r="3417" spans="1:5" ht="12.75">
      <c r="A3417" t="s">
        <v>58</v>
      </c>
      <c r="E3417" s="39" t="s">
        <v>5</v>
      </c>
    </row>
    <row r="3418" spans="1:13" ht="12.75">
      <c r="A3418" t="s">
        <v>46</v>
      </c>
      <c r="C3418" s="31" t="s">
        <v>8335</v>
      </c>
      <c r="E3418" s="33" t="s">
        <v>8336</v>
      </c>
      <c r="J3418" s="32">
        <f>0</f>
      </c>
      <c s="32">
        <f>0</f>
      </c>
      <c s="32">
        <f>0+L3419</f>
      </c>
      <c s="32">
        <f>0+M3419</f>
      </c>
    </row>
    <row r="3419" spans="1:16" ht="12.75">
      <c r="A3419" t="s">
        <v>48</v>
      </c>
      <c s="34" t="s">
        <v>2524</v>
      </c>
      <c s="34" t="s">
        <v>9472</v>
      </c>
      <c s="35" t="s">
        <v>5</v>
      </c>
      <c s="6" t="s">
        <v>9473</v>
      </c>
      <c s="36" t="s">
        <v>52</v>
      </c>
      <c s="37">
        <v>1</v>
      </c>
      <c s="36">
        <v>0</v>
      </c>
      <c s="36">
        <f>ROUND(G3419*H3419,6)</f>
      </c>
      <c r="L3419" s="38">
        <v>0</v>
      </c>
      <c s="32">
        <f>ROUND(ROUND(L3419,2)*ROUND(G3419,3),2)</f>
      </c>
      <c s="36" t="s">
        <v>8207</v>
      </c>
      <c>
        <f>(M3419*21)/100</f>
      </c>
      <c t="s">
        <v>27</v>
      </c>
    </row>
    <row r="3420" spans="1:5" ht="12.75">
      <c r="A3420" s="35" t="s">
        <v>54</v>
      </c>
      <c r="E3420" s="39" t="s">
        <v>9473</v>
      </c>
    </row>
    <row r="3421" spans="1:5" ht="12.75">
      <c r="A3421" s="35" t="s">
        <v>56</v>
      </c>
      <c r="E3421" s="40" t="s">
        <v>5</v>
      </c>
    </row>
    <row r="3422" spans="1:5" ht="12.75">
      <c r="A3422" t="s">
        <v>58</v>
      </c>
      <c r="E3422" s="39" t="s">
        <v>5</v>
      </c>
    </row>
    <row r="3423" spans="1:13" ht="12.75">
      <c r="A3423" t="s">
        <v>46</v>
      </c>
      <c r="C3423" s="31" t="s">
        <v>8364</v>
      </c>
      <c r="E3423" s="33" t="s">
        <v>8365</v>
      </c>
      <c r="J3423" s="32">
        <f>0</f>
      </c>
      <c s="32">
        <f>0</f>
      </c>
      <c s="32">
        <f>0+L3424+L3428+L3432+L3436</f>
      </c>
      <c s="32">
        <f>0+M3424+M3428+M3432+M3436</f>
      </c>
    </row>
    <row r="3424" spans="1:16" ht="12.75">
      <c r="A3424" t="s">
        <v>48</v>
      </c>
      <c s="34" t="s">
        <v>2528</v>
      </c>
      <c s="34" t="s">
        <v>9474</v>
      </c>
      <c s="35" t="s">
        <v>5</v>
      </c>
      <c s="6" t="s">
        <v>8367</v>
      </c>
      <c s="36" t="s">
        <v>1401</v>
      </c>
      <c s="37">
        <v>20</v>
      </c>
      <c s="36">
        <v>0</v>
      </c>
      <c s="36">
        <f>ROUND(G3424*H3424,6)</f>
      </c>
      <c r="L3424" s="38">
        <v>0</v>
      </c>
      <c s="32">
        <f>ROUND(ROUND(L3424,2)*ROUND(G3424,3),2)</f>
      </c>
      <c s="36" t="s">
        <v>8207</v>
      </c>
      <c>
        <f>(M3424*21)/100</f>
      </c>
      <c t="s">
        <v>27</v>
      </c>
    </row>
    <row r="3425" spans="1:5" ht="12.75">
      <c r="A3425" s="35" t="s">
        <v>54</v>
      </c>
      <c r="E3425" s="39" t="s">
        <v>8367</v>
      </c>
    </row>
    <row r="3426" spans="1:5" ht="12.75">
      <c r="A3426" s="35" t="s">
        <v>56</v>
      </c>
      <c r="E3426" s="40" t="s">
        <v>5</v>
      </c>
    </row>
    <row r="3427" spans="1:5" ht="12.75">
      <c r="A3427" t="s">
        <v>58</v>
      </c>
      <c r="E3427" s="39" t="s">
        <v>5</v>
      </c>
    </row>
    <row r="3428" spans="1:16" ht="12.75">
      <c r="A3428" t="s">
        <v>48</v>
      </c>
      <c s="34" t="s">
        <v>2532</v>
      </c>
      <c s="34" t="s">
        <v>9475</v>
      </c>
      <c s="35" t="s">
        <v>5</v>
      </c>
      <c s="6" t="s">
        <v>8669</v>
      </c>
      <c s="36" t="s">
        <v>52</v>
      </c>
      <c s="37">
        <v>2</v>
      </c>
      <c s="36">
        <v>0</v>
      </c>
      <c s="36">
        <f>ROUND(G3428*H3428,6)</f>
      </c>
      <c r="L3428" s="38">
        <v>0</v>
      </c>
      <c s="32">
        <f>ROUND(ROUND(L3428,2)*ROUND(G3428,3),2)</f>
      </c>
      <c s="36" t="s">
        <v>8207</v>
      </c>
      <c>
        <f>(M3428*21)/100</f>
      </c>
      <c t="s">
        <v>27</v>
      </c>
    </row>
    <row r="3429" spans="1:5" ht="12.75">
      <c r="A3429" s="35" t="s">
        <v>54</v>
      </c>
      <c r="E3429" s="39" t="s">
        <v>8669</v>
      </c>
    </row>
    <row r="3430" spans="1:5" ht="12.75">
      <c r="A3430" s="35" t="s">
        <v>56</v>
      </c>
      <c r="E3430" s="40" t="s">
        <v>5</v>
      </c>
    </row>
    <row r="3431" spans="1:5" ht="12.75">
      <c r="A3431" t="s">
        <v>58</v>
      </c>
      <c r="E3431" s="39" t="s">
        <v>5</v>
      </c>
    </row>
    <row r="3432" spans="1:16" ht="12.75">
      <c r="A3432" t="s">
        <v>48</v>
      </c>
      <c s="34" t="s">
        <v>2536</v>
      </c>
      <c s="34" t="s">
        <v>9476</v>
      </c>
      <c s="35" t="s">
        <v>5</v>
      </c>
      <c s="6" t="s">
        <v>8371</v>
      </c>
      <c s="36" t="s">
        <v>52</v>
      </c>
      <c s="37">
        <v>1</v>
      </c>
      <c s="36">
        <v>0</v>
      </c>
      <c s="36">
        <f>ROUND(G3432*H3432,6)</f>
      </c>
      <c r="L3432" s="38">
        <v>0</v>
      </c>
      <c s="32">
        <f>ROUND(ROUND(L3432,2)*ROUND(G3432,3),2)</f>
      </c>
      <c s="36" t="s">
        <v>8207</v>
      </c>
      <c>
        <f>(M3432*21)/100</f>
      </c>
      <c t="s">
        <v>27</v>
      </c>
    </row>
    <row r="3433" spans="1:5" ht="12.75">
      <c r="A3433" s="35" t="s">
        <v>54</v>
      </c>
      <c r="E3433" s="39" t="s">
        <v>8371</v>
      </c>
    </row>
    <row r="3434" spans="1:5" ht="12.75">
      <c r="A3434" s="35" t="s">
        <v>56</v>
      </c>
      <c r="E3434" s="40" t="s">
        <v>5</v>
      </c>
    </row>
    <row r="3435" spans="1:5" ht="12.75">
      <c r="A3435" t="s">
        <v>58</v>
      </c>
      <c r="E3435" s="39" t="s">
        <v>5</v>
      </c>
    </row>
    <row r="3436" spans="1:16" ht="25.5">
      <c r="A3436" t="s">
        <v>48</v>
      </c>
      <c s="34" t="s">
        <v>2540</v>
      </c>
      <c s="34" t="s">
        <v>9477</v>
      </c>
      <c s="35" t="s">
        <v>5</v>
      </c>
      <c s="6" t="s">
        <v>8373</v>
      </c>
      <c s="36" t="s">
        <v>52</v>
      </c>
      <c s="37">
        <v>1</v>
      </c>
      <c s="36">
        <v>0</v>
      </c>
      <c s="36">
        <f>ROUND(G3436*H3436,6)</f>
      </c>
      <c r="L3436" s="38">
        <v>0</v>
      </c>
      <c s="32">
        <f>ROUND(ROUND(L3436,2)*ROUND(G3436,3),2)</f>
      </c>
      <c s="36" t="s">
        <v>8207</v>
      </c>
      <c>
        <f>(M3436*21)/100</f>
      </c>
      <c t="s">
        <v>27</v>
      </c>
    </row>
    <row r="3437" spans="1:5" ht="25.5">
      <c r="A3437" s="35" t="s">
        <v>54</v>
      </c>
      <c r="E3437" s="39" t="s">
        <v>8373</v>
      </c>
    </row>
    <row r="3438" spans="1:5" ht="12.75">
      <c r="A3438" s="35" t="s">
        <v>56</v>
      </c>
      <c r="E3438" s="40" t="s">
        <v>5</v>
      </c>
    </row>
    <row r="3439" spans="1:5" ht="12.75">
      <c r="A3439" t="s">
        <v>58</v>
      </c>
      <c r="E3439" s="39" t="s">
        <v>5</v>
      </c>
    </row>
    <row r="3440" spans="1:13" ht="12.75">
      <c r="A3440" t="s">
        <v>46</v>
      </c>
      <c r="C3440" s="31" t="s">
        <v>8374</v>
      </c>
      <c r="E3440" s="33" t="s">
        <v>8375</v>
      </c>
      <c r="J3440" s="32">
        <f>0</f>
      </c>
      <c s="32">
        <f>0</f>
      </c>
      <c s="32">
        <f>0+L3441+L3445</f>
      </c>
      <c s="32">
        <f>0+M3441+M3445</f>
      </c>
    </row>
    <row r="3441" spans="1:16" ht="25.5">
      <c r="A3441" t="s">
        <v>48</v>
      </c>
      <c s="34" t="s">
        <v>2544</v>
      </c>
      <c s="34" t="s">
        <v>8376</v>
      </c>
      <c s="35" t="s">
        <v>9478</v>
      </c>
      <c s="6" t="s">
        <v>8377</v>
      </c>
      <c s="36" t="s">
        <v>1354</v>
      </c>
      <c s="37">
        <v>3</v>
      </c>
      <c s="36">
        <v>0</v>
      </c>
      <c s="36">
        <f>ROUND(G3441*H3441,6)</f>
      </c>
      <c r="L3441" s="38">
        <v>0</v>
      </c>
      <c s="32">
        <f>ROUND(ROUND(L3441,2)*ROUND(G3441,3),2)</f>
      </c>
      <c s="36" t="s">
        <v>8204</v>
      </c>
      <c>
        <f>(M3441*21)/100</f>
      </c>
      <c t="s">
        <v>27</v>
      </c>
    </row>
    <row r="3442" spans="1:5" ht="12.75">
      <c r="A3442" s="35" t="s">
        <v>54</v>
      </c>
      <c r="E3442" s="39" t="s">
        <v>9479</v>
      </c>
    </row>
    <row r="3443" spans="1:5" ht="12.75">
      <c r="A3443" s="35" t="s">
        <v>56</v>
      </c>
      <c r="E3443" s="40" t="s">
        <v>5</v>
      </c>
    </row>
    <row r="3444" spans="1:5" ht="12.75">
      <c r="A3444" t="s">
        <v>58</v>
      </c>
      <c r="E3444" s="39" t="s">
        <v>5</v>
      </c>
    </row>
    <row r="3445" spans="1:16" ht="12.75">
      <c r="A3445" t="s">
        <v>48</v>
      </c>
      <c s="34" t="s">
        <v>2548</v>
      </c>
      <c s="34" t="s">
        <v>9480</v>
      </c>
      <c s="35" t="s">
        <v>5</v>
      </c>
      <c s="6" t="s">
        <v>9481</v>
      </c>
      <c s="36" t="s">
        <v>1354</v>
      </c>
      <c s="37">
        <v>3</v>
      </c>
      <c s="36">
        <v>0</v>
      </c>
      <c s="36">
        <f>ROUND(G3445*H3445,6)</f>
      </c>
      <c r="L3445" s="38">
        <v>0</v>
      </c>
      <c s="32">
        <f>ROUND(ROUND(L3445,2)*ROUND(G3445,3),2)</f>
      </c>
      <c s="36" t="s">
        <v>8207</v>
      </c>
      <c>
        <f>(M3445*21)/100</f>
      </c>
      <c t="s">
        <v>27</v>
      </c>
    </row>
    <row r="3446" spans="1:5" ht="63.75">
      <c r="A3446" s="35" t="s">
        <v>54</v>
      </c>
      <c r="E3446" s="39" t="s">
        <v>8381</v>
      </c>
    </row>
    <row r="3447" spans="1:5" ht="12.75">
      <c r="A3447" s="35" t="s">
        <v>56</v>
      </c>
      <c r="E3447" s="40" t="s">
        <v>5</v>
      </c>
    </row>
    <row r="3448" spans="1:5" ht="12.75">
      <c r="A3448" t="s">
        <v>58</v>
      </c>
      <c r="E3448" s="39" t="s">
        <v>5</v>
      </c>
    </row>
    <row r="3449" spans="1:13" ht="12.75">
      <c r="A3449" t="s">
        <v>46</v>
      </c>
      <c r="C3449" s="31" t="s">
        <v>8386</v>
      </c>
      <c r="E3449" s="33" t="s">
        <v>8387</v>
      </c>
      <c r="J3449" s="32">
        <f>0</f>
      </c>
      <c s="32">
        <f>0</f>
      </c>
      <c s="32">
        <f>0+L3450+L3454+L3458+L3462+L3466</f>
      </c>
      <c s="32">
        <f>0+M3450+M3454+M3458+M3462+M3466</f>
      </c>
    </row>
    <row r="3450" spans="1:16" ht="12.75">
      <c r="A3450" t="s">
        <v>48</v>
      </c>
      <c s="34" t="s">
        <v>2552</v>
      </c>
      <c s="34" t="s">
        <v>9482</v>
      </c>
      <c s="35" t="s">
        <v>5</v>
      </c>
      <c s="6" t="s">
        <v>8389</v>
      </c>
      <c s="36" t="s">
        <v>201</v>
      </c>
      <c s="37">
        <v>1</v>
      </c>
      <c s="36">
        <v>0</v>
      </c>
      <c s="36">
        <f>ROUND(G3450*H3450,6)</f>
      </c>
      <c r="L3450" s="38">
        <v>0</v>
      </c>
      <c s="32">
        <f>ROUND(ROUND(L3450,2)*ROUND(G3450,3),2)</f>
      </c>
      <c s="36" t="s">
        <v>8207</v>
      </c>
      <c>
        <f>(M3450*21)/100</f>
      </c>
      <c t="s">
        <v>27</v>
      </c>
    </row>
    <row r="3451" spans="1:5" ht="12.75">
      <c r="A3451" s="35" t="s">
        <v>54</v>
      </c>
      <c r="E3451" s="39" t="s">
        <v>8389</v>
      </c>
    </row>
    <row r="3452" spans="1:5" ht="12.75">
      <c r="A3452" s="35" t="s">
        <v>56</v>
      </c>
      <c r="E3452" s="40" t="s">
        <v>5</v>
      </c>
    </row>
    <row r="3453" spans="1:5" ht="12.75">
      <c r="A3453" t="s">
        <v>58</v>
      </c>
      <c r="E3453" s="39" t="s">
        <v>5</v>
      </c>
    </row>
    <row r="3454" spans="1:16" ht="12.75">
      <c r="A3454" t="s">
        <v>48</v>
      </c>
      <c s="34" t="s">
        <v>2574</v>
      </c>
      <c s="34" t="s">
        <v>9483</v>
      </c>
      <c s="35" t="s">
        <v>5</v>
      </c>
      <c s="6" t="s">
        <v>8391</v>
      </c>
      <c s="36" t="s">
        <v>52</v>
      </c>
      <c s="37">
        <v>10</v>
      </c>
      <c s="36">
        <v>0</v>
      </c>
      <c s="36">
        <f>ROUND(G3454*H3454,6)</f>
      </c>
      <c r="L3454" s="38">
        <v>0</v>
      </c>
      <c s="32">
        <f>ROUND(ROUND(L3454,2)*ROUND(G3454,3),2)</f>
      </c>
      <c s="36" t="s">
        <v>8207</v>
      </c>
      <c>
        <f>(M3454*21)/100</f>
      </c>
      <c t="s">
        <v>27</v>
      </c>
    </row>
    <row r="3455" spans="1:5" ht="12.75">
      <c r="A3455" s="35" t="s">
        <v>54</v>
      </c>
      <c r="E3455" s="39" t="s">
        <v>8391</v>
      </c>
    </row>
    <row r="3456" spans="1:5" ht="12.75">
      <c r="A3456" s="35" t="s">
        <v>56</v>
      </c>
      <c r="E3456" s="40" t="s">
        <v>5</v>
      </c>
    </row>
    <row r="3457" spans="1:5" ht="12.75">
      <c r="A3457" t="s">
        <v>58</v>
      </c>
      <c r="E3457" s="39" t="s">
        <v>5</v>
      </c>
    </row>
    <row r="3458" spans="1:16" ht="12.75">
      <c r="A3458" t="s">
        <v>48</v>
      </c>
      <c s="34" t="s">
        <v>2577</v>
      </c>
      <c s="34" t="s">
        <v>9484</v>
      </c>
      <c s="35" t="s">
        <v>5</v>
      </c>
      <c s="6" t="s">
        <v>8393</v>
      </c>
      <c s="36" t="s">
        <v>201</v>
      </c>
      <c s="37">
        <v>1</v>
      </c>
      <c s="36">
        <v>0</v>
      </c>
      <c s="36">
        <f>ROUND(G3458*H3458,6)</f>
      </c>
      <c r="L3458" s="38">
        <v>0</v>
      </c>
      <c s="32">
        <f>ROUND(ROUND(L3458,2)*ROUND(G3458,3),2)</f>
      </c>
      <c s="36" t="s">
        <v>8207</v>
      </c>
      <c>
        <f>(M3458*21)/100</f>
      </c>
      <c t="s">
        <v>27</v>
      </c>
    </row>
    <row r="3459" spans="1:5" ht="12.75">
      <c r="A3459" s="35" t="s">
        <v>54</v>
      </c>
      <c r="E3459" s="39" t="s">
        <v>8393</v>
      </c>
    </row>
    <row r="3460" spans="1:5" ht="12.75">
      <c r="A3460" s="35" t="s">
        <v>56</v>
      </c>
      <c r="E3460" s="40" t="s">
        <v>5</v>
      </c>
    </row>
    <row r="3461" spans="1:5" ht="12.75">
      <c r="A3461" t="s">
        <v>58</v>
      </c>
      <c r="E3461" s="39" t="s">
        <v>5</v>
      </c>
    </row>
    <row r="3462" spans="1:16" ht="12.75">
      <c r="A3462" t="s">
        <v>48</v>
      </c>
      <c s="34" t="s">
        <v>2580</v>
      </c>
      <c s="34" t="s">
        <v>9485</v>
      </c>
      <c s="35" t="s">
        <v>5</v>
      </c>
      <c s="6" t="s">
        <v>8395</v>
      </c>
      <c s="36" t="s">
        <v>52</v>
      </c>
      <c s="37">
        <v>1</v>
      </c>
      <c s="36">
        <v>0</v>
      </c>
      <c s="36">
        <f>ROUND(G3462*H3462,6)</f>
      </c>
      <c r="L3462" s="38">
        <v>0</v>
      </c>
      <c s="32">
        <f>ROUND(ROUND(L3462,2)*ROUND(G3462,3),2)</f>
      </c>
      <c s="36" t="s">
        <v>8207</v>
      </c>
      <c>
        <f>(M3462*21)/100</f>
      </c>
      <c t="s">
        <v>27</v>
      </c>
    </row>
    <row r="3463" spans="1:5" ht="12.75">
      <c r="A3463" s="35" t="s">
        <v>54</v>
      </c>
      <c r="E3463" s="39" t="s">
        <v>8395</v>
      </c>
    </row>
    <row r="3464" spans="1:5" ht="12.75">
      <c r="A3464" s="35" t="s">
        <v>56</v>
      </c>
      <c r="E3464" s="40" t="s">
        <v>5</v>
      </c>
    </row>
    <row r="3465" spans="1:5" ht="12.75">
      <c r="A3465" t="s">
        <v>58</v>
      </c>
      <c r="E3465" s="39" t="s">
        <v>5</v>
      </c>
    </row>
    <row r="3466" spans="1:16" ht="12.75">
      <c r="A3466" t="s">
        <v>48</v>
      </c>
      <c s="34" t="s">
        <v>2583</v>
      </c>
      <c s="34" t="s">
        <v>9486</v>
      </c>
      <c s="35" t="s">
        <v>5</v>
      </c>
      <c s="6" t="s">
        <v>8397</v>
      </c>
      <c s="36" t="s">
        <v>52</v>
      </c>
      <c s="37">
        <v>1</v>
      </c>
      <c s="36">
        <v>0</v>
      </c>
      <c s="36">
        <f>ROUND(G3466*H3466,6)</f>
      </c>
      <c r="L3466" s="38">
        <v>0</v>
      </c>
      <c s="32">
        <f>ROUND(ROUND(L3466,2)*ROUND(G3466,3),2)</f>
      </c>
      <c s="36" t="s">
        <v>8207</v>
      </c>
      <c>
        <f>(M3466*21)/100</f>
      </c>
      <c t="s">
        <v>27</v>
      </c>
    </row>
    <row r="3467" spans="1:5" ht="12.75">
      <c r="A3467" s="35" t="s">
        <v>54</v>
      </c>
      <c r="E3467" s="39" t="s">
        <v>8397</v>
      </c>
    </row>
    <row r="3468" spans="1:5" ht="12.75">
      <c r="A3468" s="35" t="s">
        <v>56</v>
      </c>
      <c r="E3468" s="40" t="s">
        <v>5</v>
      </c>
    </row>
    <row r="3469" spans="1:5" ht="12.75">
      <c r="A3469" t="s">
        <v>58</v>
      </c>
      <c r="E3469" s="39" t="s">
        <v>5</v>
      </c>
    </row>
    <row r="3470" spans="1:13" ht="12.75">
      <c r="A3470" t="s">
        <v>46</v>
      </c>
      <c r="C3470" s="31" t="s">
        <v>8398</v>
      </c>
      <c r="E3470" s="33" t="s">
        <v>8399</v>
      </c>
      <c r="J3470" s="32">
        <f>0</f>
      </c>
      <c s="32">
        <f>0</f>
      </c>
      <c s="32">
        <f>0+L3471+L3475+L3479+L3483</f>
      </c>
      <c s="32">
        <f>0+M3471+M3475+M3479+M3483</f>
      </c>
    </row>
    <row r="3471" spans="1:16" ht="12.75">
      <c r="A3471" t="s">
        <v>48</v>
      </c>
      <c s="34" t="s">
        <v>2586</v>
      </c>
      <c s="34" t="s">
        <v>9487</v>
      </c>
      <c s="35" t="s">
        <v>5</v>
      </c>
      <c s="6" t="s">
        <v>8401</v>
      </c>
      <c s="36" t="s">
        <v>201</v>
      </c>
      <c s="37">
        <v>1</v>
      </c>
      <c s="36">
        <v>0</v>
      </c>
      <c s="36">
        <f>ROUND(G3471*H3471,6)</f>
      </c>
      <c r="L3471" s="38">
        <v>0</v>
      </c>
      <c s="32">
        <f>ROUND(ROUND(L3471,2)*ROUND(G3471,3),2)</f>
      </c>
      <c s="36" t="s">
        <v>8207</v>
      </c>
      <c>
        <f>(M3471*21)/100</f>
      </c>
      <c t="s">
        <v>27</v>
      </c>
    </row>
    <row r="3472" spans="1:5" ht="12.75">
      <c r="A3472" s="35" t="s">
        <v>54</v>
      </c>
      <c r="E3472" s="39" t="s">
        <v>8401</v>
      </c>
    </row>
    <row r="3473" spans="1:5" ht="12.75">
      <c r="A3473" s="35" t="s">
        <v>56</v>
      </c>
      <c r="E3473" s="40" t="s">
        <v>5</v>
      </c>
    </row>
    <row r="3474" spans="1:5" ht="12.75">
      <c r="A3474" t="s">
        <v>58</v>
      </c>
      <c r="E3474" s="39" t="s">
        <v>5</v>
      </c>
    </row>
    <row r="3475" spans="1:16" ht="12.75">
      <c r="A3475" t="s">
        <v>48</v>
      </c>
      <c s="34" t="s">
        <v>2589</v>
      </c>
      <c s="34" t="s">
        <v>9488</v>
      </c>
      <c s="35" t="s">
        <v>5</v>
      </c>
      <c s="6" t="s">
        <v>8403</v>
      </c>
      <c s="36" t="s">
        <v>201</v>
      </c>
      <c s="37">
        <v>1</v>
      </c>
      <c s="36">
        <v>0</v>
      </c>
      <c s="36">
        <f>ROUND(G3475*H3475,6)</f>
      </c>
      <c r="L3475" s="38">
        <v>0</v>
      </c>
      <c s="32">
        <f>ROUND(ROUND(L3475,2)*ROUND(G3475,3),2)</f>
      </c>
      <c s="36" t="s">
        <v>8207</v>
      </c>
      <c>
        <f>(M3475*21)/100</f>
      </c>
      <c t="s">
        <v>27</v>
      </c>
    </row>
    <row r="3476" spans="1:5" ht="12.75">
      <c r="A3476" s="35" t="s">
        <v>54</v>
      </c>
      <c r="E3476" s="39" t="s">
        <v>8403</v>
      </c>
    </row>
    <row r="3477" spans="1:5" ht="12.75">
      <c r="A3477" s="35" t="s">
        <v>56</v>
      </c>
      <c r="E3477" s="40" t="s">
        <v>5</v>
      </c>
    </row>
    <row r="3478" spans="1:5" ht="12.75">
      <c r="A3478" t="s">
        <v>58</v>
      </c>
      <c r="E3478" s="39" t="s">
        <v>5</v>
      </c>
    </row>
    <row r="3479" spans="1:16" ht="12.75">
      <c r="A3479" t="s">
        <v>48</v>
      </c>
      <c s="34" t="s">
        <v>2594</v>
      </c>
      <c s="34" t="s">
        <v>9489</v>
      </c>
      <c s="35" t="s">
        <v>5</v>
      </c>
      <c s="6" t="s">
        <v>8405</v>
      </c>
      <c s="36" t="s">
        <v>215</v>
      </c>
      <c s="37">
        <v>16</v>
      </c>
      <c s="36">
        <v>0</v>
      </c>
      <c s="36">
        <f>ROUND(G3479*H3479,6)</f>
      </c>
      <c r="L3479" s="38">
        <v>0</v>
      </c>
      <c s="32">
        <f>ROUND(ROUND(L3479,2)*ROUND(G3479,3),2)</f>
      </c>
      <c s="36" t="s">
        <v>8207</v>
      </c>
      <c>
        <f>(M3479*21)/100</f>
      </c>
      <c t="s">
        <v>27</v>
      </c>
    </row>
    <row r="3480" spans="1:5" ht="12.75">
      <c r="A3480" s="35" t="s">
        <v>54</v>
      </c>
      <c r="E3480" s="39" t="s">
        <v>8405</v>
      </c>
    </row>
    <row r="3481" spans="1:5" ht="12.75">
      <c r="A3481" s="35" t="s">
        <v>56</v>
      </c>
      <c r="E3481" s="40" t="s">
        <v>5</v>
      </c>
    </row>
    <row r="3482" spans="1:5" ht="12.75">
      <c r="A3482" t="s">
        <v>58</v>
      </c>
      <c r="E3482" s="39" t="s">
        <v>5</v>
      </c>
    </row>
    <row r="3483" spans="1:16" ht="12.75">
      <c r="A3483" t="s">
        <v>48</v>
      </c>
      <c s="34" t="s">
        <v>2597</v>
      </c>
      <c s="34" t="s">
        <v>9490</v>
      </c>
      <c s="35" t="s">
        <v>5</v>
      </c>
      <c s="6" t="s">
        <v>8407</v>
      </c>
      <c s="36" t="s">
        <v>52</v>
      </c>
      <c s="37">
        <v>1</v>
      </c>
      <c s="36">
        <v>0</v>
      </c>
      <c s="36">
        <f>ROUND(G3483*H3483,6)</f>
      </c>
      <c r="L3483" s="38">
        <v>0</v>
      </c>
      <c s="32">
        <f>ROUND(ROUND(L3483,2)*ROUND(G3483,3),2)</f>
      </c>
      <c s="36" t="s">
        <v>8207</v>
      </c>
      <c>
        <f>(M3483*21)/100</f>
      </c>
      <c t="s">
        <v>27</v>
      </c>
    </row>
    <row r="3484" spans="1:5" ht="12.75">
      <c r="A3484" s="35" t="s">
        <v>54</v>
      </c>
      <c r="E3484" s="39" t="s">
        <v>8549</v>
      </c>
    </row>
    <row r="3485" spans="1:5" ht="12.75">
      <c r="A3485" s="35" t="s">
        <v>56</v>
      </c>
      <c r="E3485" s="40" t="s">
        <v>5</v>
      </c>
    </row>
    <row r="3486" spans="1:5" ht="12.75">
      <c r="A3486" t="s">
        <v>58</v>
      </c>
      <c r="E3486" s="39" t="s">
        <v>5</v>
      </c>
    </row>
    <row r="3487" spans="1:13" ht="12.75">
      <c r="A3487" t="s">
        <v>8197</v>
      </c>
      <c r="C3487" s="31" t="s">
        <v>9491</v>
      </c>
      <c r="E3487" s="33" t="s">
        <v>9492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8200</v>
      </c>
      <c r="E3488" s="33" t="s">
        <v>8201</v>
      </c>
      <c r="J3488" s="32">
        <f>0</f>
      </c>
      <c s="32">
        <f>0</f>
      </c>
      <c s="32">
        <f>0+L3489+L3493+L3497+L3501+L3505</f>
      </c>
      <c s="32">
        <f>0+M3489+M3493+M3497+M3501+M3505</f>
      </c>
    </row>
    <row r="3489" spans="1:16" ht="25.5">
      <c r="A3489" t="s">
        <v>48</v>
      </c>
      <c s="34" t="s">
        <v>2601</v>
      </c>
      <c s="34" t="s">
        <v>9080</v>
      </c>
      <c s="35" t="s">
        <v>7828</v>
      </c>
      <c s="6" t="s">
        <v>9081</v>
      </c>
      <c s="36" t="s">
        <v>52</v>
      </c>
      <c s="37">
        <v>1</v>
      </c>
      <c s="36">
        <v>0</v>
      </c>
      <c s="36">
        <f>ROUND(G3489*H3489,6)</f>
      </c>
      <c r="L3489" s="38">
        <v>0</v>
      </c>
      <c s="32">
        <f>ROUND(ROUND(L3489,2)*ROUND(G3489,3),2)</f>
      </c>
      <c s="36" t="s">
        <v>8204</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2606</v>
      </c>
      <c s="34" t="s">
        <v>9493</v>
      </c>
      <c s="35" t="s">
        <v>5</v>
      </c>
      <c s="6" t="s">
        <v>9494</v>
      </c>
      <c s="36" t="s">
        <v>52</v>
      </c>
      <c s="37">
        <v>1</v>
      </c>
      <c s="36">
        <v>0</v>
      </c>
      <c s="36">
        <f>ROUND(G3493*H3493,6)</f>
      </c>
      <c r="L3493" s="38">
        <v>0</v>
      </c>
      <c s="32">
        <f>ROUND(ROUND(L3493,2)*ROUND(G3493,3),2)</f>
      </c>
      <c s="36" t="s">
        <v>8207</v>
      </c>
      <c>
        <f>(M3493*21)/100</f>
      </c>
      <c t="s">
        <v>27</v>
      </c>
    </row>
    <row r="3494" spans="1:5" ht="178.5">
      <c r="A3494" s="35" t="s">
        <v>54</v>
      </c>
      <c r="E3494" s="39" t="s">
        <v>9495</v>
      </c>
    </row>
    <row r="3495" spans="1:5" ht="12.75">
      <c r="A3495" s="35" t="s">
        <v>56</v>
      </c>
      <c r="E3495" s="40" t="s">
        <v>5</v>
      </c>
    </row>
    <row r="3496" spans="1:5" ht="12.75">
      <c r="A3496" t="s">
        <v>58</v>
      </c>
      <c r="E3496" s="39" t="s">
        <v>5</v>
      </c>
    </row>
    <row r="3497" spans="1:16" ht="12.75">
      <c r="A3497" t="s">
        <v>48</v>
      </c>
      <c s="34" t="s">
        <v>2608</v>
      </c>
      <c s="34" t="s">
        <v>9496</v>
      </c>
      <c s="35" t="s">
        <v>5</v>
      </c>
      <c s="6" t="s">
        <v>8210</v>
      </c>
      <c s="36" t="s">
        <v>52</v>
      </c>
      <c s="37">
        <v>1</v>
      </c>
      <c s="36">
        <v>0</v>
      </c>
      <c s="36">
        <f>ROUND(G3497*H3497,6)</f>
      </c>
      <c r="L3497" s="38">
        <v>0</v>
      </c>
      <c s="32">
        <f>ROUND(ROUND(L3497,2)*ROUND(G3497,3),2)</f>
      </c>
      <c s="36" t="s">
        <v>8207</v>
      </c>
      <c>
        <f>(M3497*21)/100</f>
      </c>
      <c t="s">
        <v>27</v>
      </c>
    </row>
    <row r="3498" spans="1:5" ht="12.75">
      <c r="A3498" s="35" t="s">
        <v>54</v>
      </c>
      <c r="E3498" s="39" t="s">
        <v>8210</v>
      </c>
    </row>
    <row r="3499" spans="1:5" ht="12.75">
      <c r="A3499" s="35" t="s">
        <v>56</v>
      </c>
      <c r="E3499" s="40" t="s">
        <v>5</v>
      </c>
    </row>
    <row r="3500" spans="1:5" ht="12.75">
      <c r="A3500" t="s">
        <v>58</v>
      </c>
      <c r="E3500" s="39" t="s">
        <v>5</v>
      </c>
    </row>
    <row r="3501" spans="1:16" ht="12.75">
      <c r="A3501" t="s">
        <v>48</v>
      </c>
      <c s="34" t="s">
        <v>2610</v>
      </c>
      <c s="34" t="s">
        <v>9497</v>
      </c>
      <c s="35" t="s">
        <v>5</v>
      </c>
      <c s="6" t="s">
        <v>8212</v>
      </c>
      <c s="36" t="s">
        <v>52</v>
      </c>
      <c s="37">
        <v>1</v>
      </c>
      <c s="36">
        <v>0</v>
      </c>
      <c s="36">
        <f>ROUND(G3501*H3501,6)</f>
      </c>
      <c r="L3501" s="38">
        <v>0</v>
      </c>
      <c s="32">
        <f>ROUND(ROUND(L3501,2)*ROUND(G3501,3),2)</f>
      </c>
      <c s="36" t="s">
        <v>8207</v>
      </c>
      <c>
        <f>(M3501*21)/100</f>
      </c>
      <c t="s">
        <v>27</v>
      </c>
    </row>
    <row r="3502" spans="1:5" ht="12.75">
      <c r="A3502" s="35" t="s">
        <v>54</v>
      </c>
      <c r="E3502" s="39" t="s">
        <v>8212</v>
      </c>
    </row>
    <row r="3503" spans="1:5" ht="12.75">
      <c r="A3503" s="35" t="s">
        <v>56</v>
      </c>
      <c r="E3503" s="40" t="s">
        <v>5</v>
      </c>
    </row>
    <row r="3504" spans="1:5" ht="12.75">
      <c r="A3504" t="s">
        <v>58</v>
      </c>
      <c r="E3504" s="39" t="s">
        <v>5</v>
      </c>
    </row>
    <row r="3505" spans="1:16" ht="25.5">
      <c r="A3505" t="s">
        <v>48</v>
      </c>
      <c s="34" t="s">
        <v>2612</v>
      </c>
      <c s="34" t="s">
        <v>9498</v>
      </c>
      <c s="35" t="s">
        <v>5</v>
      </c>
      <c s="6" t="s">
        <v>8419</v>
      </c>
      <c s="36" t="s">
        <v>52</v>
      </c>
      <c s="37">
        <v>1</v>
      </c>
      <c s="36">
        <v>0</v>
      </c>
      <c s="36">
        <f>ROUND(G3505*H3505,6)</f>
      </c>
      <c r="L3505" s="38">
        <v>0</v>
      </c>
      <c s="32">
        <f>ROUND(ROUND(L3505,2)*ROUND(G3505,3),2)</f>
      </c>
      <c s="36" t="s">
        <v>8207</v>
      </c>
      <c>
        <f>(M3505*21)/100</f>
      </c>
      <c t="s">
        <v>27</v>
      </c>
    </row>
    <row r="3506" spans="1:5" ht="38.25">
      <c r="A3506" s="35" t="s">
        <v>54</v>
      </c>
      <c r="E3506" s="39" t="s">
        <v>8215</v>
      </c>
    </row>
    <row r="3507" spans="1:5" ht="12.75">
      <c r="A3507" s="35" t="s">
        <v>56</v>
      </c>
      <c r="E3507" s="40" t="s">
        <v>5</v>
      </c>
    </row>
    <row r="3508" spans="1:5" ht="12.75">
      <c r="A3508" t="s">
        <v>58</v>
      </c>
      <c r="E3508" s="39" t="s">
        <v>5</v>
      </c>
    </row>
    <row r="3509" spans="1:13" ht="12.75">
      <c r="A3509" t="s">
        <v>46</v>
      </c>
      <c r="C3509" s="31" t="s">
        <v>8216</v>
      </c>
      <c r="E3509" s="33" t="s">
        <v>8217</v>
      </c>
      <c r="J3509" s="32">
        <f>0</f>
      </c>
      <c s="32">
        <f>0</f>
      </c>
      <c s="32">
        <f>0+L3510+L3514</f>
      </c>
      <c s="32">
        <f>0+M3510+M3514</f>
      </c>
    </row>
    <row r="3510" spans="1:16" ht="12.75">
      <c r="A3510" t="s">
        <v>48</v>
      </c>
      <c s="34" t="s">
        <v>2614</v>
      </c>
      <c s="34" t="s">
        <v>8233</v>
      </c>
      <c s="35" t="s">
        <v>8704</v>
      </c>
      <c s="6" t="s">
        <v>8234</v>
      </c>
      <c s="36" t="s">
        <v>52</v>
      </c>
      <c s="37">
        <v>4</v>
      </c>
      <c s="36">
        <v>0</v>
      </c>
      <c s="36">
        <f>ROUND(G3510*H3510,6)</f>
      </c>
      <c r="L3510" s="38">
        <v>0</v>
      </c>
      <c s="32">
        <f>ROUND(ROUND(L3510,2)*ROUND(G3510,3),2)</f>
      </c>
      <c s="36" t="s">
        <v>8204</v>
      </c>
      <c>
        <f>(M3510*21)/100</f>
      </c>
      <c t="s">
        <v>27</v>
      </c>
    </row>
    <row r="3511" spans="1:5" ht="12.75">
      <c r="A3511" s="35" t="s">
        <v>54</v>
      </c>
      <c r="E3511" s="39" t="s">
        <v>9088</v>
      </c>
    </row>
    <row r="3512" spans="1:5" ht="12.75">
      <c r="A3512" s="35" t="s">
        <v>56</v>
      </c>
      <c r="E3512" s="40" t="s">
        <v>5</v>
      </c>
    </row>
    <row r="3513" spans="1:5" ht="12.75">
      <c r="A3513" t="s">
        <v>58</v>
      </c>
      <c r="E3513" s="39" t="s">
        <v>5</v>
      </c>
    </row>
    <row r="3514" spans="1:16" ht="12.75">
      <c r="A3514" t="s">
        <v>48</v>
      </c>
      <c s="34" t="s">
        <v>2617</v>
      </c>
      <c s="34" t="s">
        <v>9499</v>
      </c>
      <c s="35" t="s">
        <v>5</v>
      </c>
      <c s="6" t="s">
        <v>9090</v>
      </c>
      <c s="36" t="s">
        <v>52</v>
      </c>
      <c s="37">
        <v>4</v>
      </c>
      <c s="36">
        <v>0</v>
      </c>
      <c s="36">
        <f>ROUND(G3514*H3514,6)</f>
      </c>
      <c r="L3514" s="38">
        <v>0</v>
      </c>
      <c s="32">
        <f>ROUND(ROUND(L3514,2)*ROUND(G3514,3),2)</f>
      </c>
      <c s="36" t="s">
        <v>8207</v>
      </c>
      <c>
        <f>(M3514*21)/100</f>
      </c>
      <c t="s">
        <v>27</v>
      </c>
    </row>
    <row r="3515" spans="1:5" ht="12.75">
      <c r="A3515" s="35" t="s">
        <v>54</v>
      </c>
      <c r="E3515" s="39" t="s">
        <v>9090</v>
      </c>
    </row>
    <row r="3516" spans="1:5" ht="12.75">
      <c r="A3516" s="35" t="s">
        <v>56</v>
      </c>
      <c r="E3516" s="40" t="s">
        <v>5</v>
      </c>
    </row>
    <row r="3517" spans="1:5" ht="12.75">
      <c r="A3517" t="s">
        <v>58</v>
      </c>
      <c r="E3517" s="39" t="s">
        <v>5</v>
      </c>
    </row>
    <row r="3518" spans="1:13" ht="12.75">
      <c r="A3518" t="s">
        <v>46</v>
      </c>
      <c r="C3518" s="31" t="s">
        <v>8248</v>
      </c>
      <c r="E3518" s="33" t="s">
        <v>8249</v>
      </c>
      <c r="J3518" s="32">
        <f>0</f>
      </c>
      <c s="32">
        <f>0</f>
      </c>
      <c s="32">
        <f>0+L3519</f>
      </c>
      <c s="32">
        <f>0+M3519</f>
      </c>
    </row>
    <row r="3519" spans="1:16" ht="12.75">
      <c r="A3519" t="s">
        <v>48</v>
      </c>
      <c s="34" t="s">
        <v>2620</v>
      </c>
      <c s="34" t="s">
        <v>9500</v>
      </c>
      <c s="35" t="s">
        <v>5</v>
      </c>
      <c s="6" t="s">
        <v>8258</v>
      </c>
      <c s="36" t="s">
        <v>52</v>
      </c>
      <c s="37">
        <v>2</v>
      </c>
      <c s="36">
        <v>0</v>
      </c>
      <c s="36">
        <f>ROUND(G3519*H3519,6)</f>
      </c>
      <c r="L3519" s="38">
        <v>0</v>
      </c>
      <c s="32">
        <f>ROUND(ROUND(L3519,2)*ROUND(G3519,3),2)</f>
      </c>
      <c s="36" t="s">
        <v>8207</v>
      </c>
      <c>
        <f>(M3519*21)/100</f>
      </c>
      <c t="s">
        <v>27</v>
      </c>
    </row>
    <row r="3520" spans="1:5" ht="38.25">
      <c r="A3520" s="35" t="s">
        <v>54</v>
      </c>
      <c r="E3520" s="39" t="s">
        <v>8252</v>
      </c>
    </row>
    <row r="3521" spans="1:5" ht="12.75">
      <c r="A3521" s="35" t="s">
        <v>56</v>
      </c>
      <c r="E3521" s="40" t="s">
        <v>5</v>
      </c>
    </row>
    <row r="3522" spans="1:5" ht="12.75">
      <c r="A3522" t="s">
        <v>58</v>
      </c>
      <c r="E3522" s="39" t="s">
        <v>5</v>
      </c>
    </row>
    <row r="3523" spans="1:13" ht="12.75">
      <c r="A3523" t="s">
        <v>46</v>
      </c>
      <c r="C3523" s="31" t="s">
        <v>8259</v>
      </c>
      <c r="E3523" s="33" t="s">
        <v>8260</v>
      </c>
      <c r="J3523" s="32">
        <f>0</f>
      </c>
      <c s="32">
        <f>0</f>
      </c>
      <c s="32">
        <f>0+L3524+L3528+L3532</f>
      </c>
      <c s="32">
        <f>0+M3524+M3528+M3532</f>
      </c>
    </row>
    <row r="3524" spans="1:16" ht="12.75">
      <c r="A3524" t="s">
        <v>48</v>
      </c>
      <c s="34" t="s">
        <v>2623</v>
      </c>
      <c s="34" t="s">
        <v>8274</v>
      </c>
      <c s="35" t="s">
        <v>8935</v>
      </c>
      <c s="6" t="s">
        <v>8275</v>
      </c>
      <c s="36" t="s">
        <v>52</v>
      </c>
      <c s="37">
        <v>2</v>
      </c>
      <c s="36">
        <v>0</v>
      </c>
      <c s="36">
        <f>ROUND(G3524*H3524,6)</f>
      </c>
      <c r="L3524" s="38">
        <v>0</v>
      </c>
      <c s="32">
        <f>ROUND(ROUND(L3524,2)*ROUND(G3524,3),2)</f>
      </c>
      <c s="36" t="s">
        <v>8204</v>
      </c>
      <c>
        <f>(M3524*21)/100</f>
      </c>
      <c t="s">
        <v>27</v>
      </c>
    </row>
    <row r="3525" spans="1:5" ht="25.5">
      <c r="A3525" s="35" t="s">
        <v>54</v>
      </c>
      <c r="E3525" s="39" t="s">
        <v>9501</v>
      </c>
    </row>
    <row r="3526" spans="1:5" ht="12.75">
      <c r="A3526" s="35" t="s">
        <v>56</v>
      </c>
      <c r="E3526" s="40" t="s">
        <v>5</v>
      </c>
    </row>
    <row r="3527" spans="1:5" ht="12.75">
      <c r="A3527" t="s">
        <v>58</v>
      </c>
      <c r="E3527" s="39" t="s">
        <v>5</v>
      </c>
    </row>
    <row r="3528" spans="1:16" ht="12.75">
      <c r="A3528" t="s">
        <v>48</v>
      </c>
      <c s="34" t="s">
        <v>2626</v>
      </c>
      <c s="34" t="s">
        <v>9502</v>
      </c>
      <c s="35" t="s">
        <v>5</v>
      </c>
      <c s="6" t="s">
        <v>8278</v>
      </c>
      <c s="36" t="s">
        <v>52</v>
      </c>
      <c s="37">
        <v>1</v>
      </c>
      <c s="36">
        <v>0</v>
      </c>
      <c s="36">
        <f>ROUND(G3528*H3528,6)</f>
      </c>
      <c r="L3528" s="38">
        <v>0</v>
      </c>
      <c s="32">
        <f>ROUND(ROUND(L3528,2)*ROUND(G3528,3),2)</f>
      </c>
      <c s="36" t="s">
        <v>8207</v>
      </c>
      <c>
        <f>(M3528*21)/100</f>
      </c>
      <c t="s">
        <v>27</v>
      </c>
    </row>
    <row r="3529" spans="1:5" ht="38.25">
      <c r="A3529" s="35" t="s">
        <v>54</v>
      </c>
      <c r="E3529" s="39" t="s">
        <v>8273</v>
      </c>
    </row>
    <row r="3530" spans="1:5" ht="12.75">
      <c r="A3530" s="35" t="s">
        <v>56</v>
      </c>
      <c r="E3530" s="40" t="s">
        <v>5</v>
      </c>
    </row>
    <row r="3531" spans="1:5" ht="12.75">
      <c r="A3531" t="s">
        <v>58</v>
      </c>
      <c r="E3531" s="39" t="s">
        <v>5</v>
      </c>
    </row>
    <row r="3532" spans="1:16" ht="12.75">
      <c r="A3532" t="s">
        <v>48</v>
      </c>
      <c s="34" t="s">
        <v>9503</v>
      </c>
      <c s="34" t="s">
        <v>9504</v>
      </c>
      <c s="35" t="s">
        <v>5</v>
      </c>
      <c s="6" t="s">
        <v>8444</v>
      </c>
      <c s="36" t="s">
        <v>52</v>
      </c>
      <c s="37">
        <v>1</v>
      </c>
      <c s="36">
        <v>0</v>
      </c>
      <c s="36">
        <f>ROUND(G3532*H3532,6)</f>
      </c>
      <c r="L3532" s="38">
        <v>0</v>
      </c>
      <c s="32">
        <f>ROUND(ROUND(L3532,2)*ROUND(G3532,3),2)</f>
      </c>
      <c s="36" t="s">
        <v>8207</v>
      </c>
      <c>
        <f>(M3532*21)/100</f>
      </c>
      <c t="s">
        <v>27</v>
      </c>
    </row>
    <row r="3533" spans="1:5" ht="38.25">
      <c r="A3533" s="35" t="s">
        <v>54</v>
      </c>
      <c r="E3533" s="39" t="s">
        <v>8273</v>
      </c>
    </row>
    <row r="3534" spans="1:5" ht="12.75">
      <c r="A3534" s="35" t="s">
        <v>56</v>
      </c>
      <c r="E3534" s="40" t="s">
        <v>5</v>
      </c>
    </row>
    <row r="3535" spans="1:5" ht="12.75">
      <c r="A3535" t="s">
        <v>58</v>
      </c>
      <c r="E3535" s="39" t="s">
        <v>5</v>
      </c>
    </row>
    <row r="3536" spans="1:13" ht="12.75">
      <c r="A3536" t="s">
        <v>46</v>
      </c>
      <c r="C3536" s="31" t="s">
        <v>8283</v>
      </c>
      <c r="E3536" s="33" t="s">
        <v>8284</v>
      </c>
      <c r="J3536" s="32">
        <f>0</f>
      </c>
      <c s="32">
        <f>0</f>
      </c>
      <c s="32">
        <f>0+L3537+L3541+L3545+L3549+L3553</f>
      </c>
      <c s="32">
        <f>0+M3537+M3541+M3545+M3549+M3553</f>
      </c>
    </row>
    <row r="3537" spans="1:16" ht="12.75">
      <c r="A3537" t="s">
        <v>48</v>
      </c>
      <c s="34" t="s">
        <v>2629</v>
      </c>
      <c s="34" t="s">
        <v>8298</v>
      </c>
      <c s="35" t="s">
        <v>9362</v>
      </c>
      <c s="6" t="s">
        <v>8299</v>
      </c>
      <c s="36" t="s">
        <v>163</v>
      </c>
      <c s="37">
        <v>8</v>
      </c>
      <c s="36">
        <v>0</v>
      </c>
      <c s="36">
        <f>ROUND(G3537*H3537,6)</f>
      </c>
      <c r="L3537" s="38">
        <v>0</v>
      </c>
      <c s="32">
        <f>ROUND(ROUND(L3537,2)*ROUND(G3537,3),2)</f>
      </c>
      <c s="36" t="s">
        <v>8204</v>
      </c>
      <c>
        <f>(M3537*21)/100</f>
      </c>
      <c t="s">
        <v>27</v>
      </c>
    </row>
    <row r="3538" spans="1:5" ht="12.75">
      <c r="A3538" s="35" t="s">
        <v>54</v>
      </c>
      <c r="E3538" s="39" t="s">
        <v>9505</v>
      </c>
    </row>
    <row r="3539" spans="1:5" ht="12.75">
      <c r="A3539" s="35" t="s">
        <v>56</v>
      </c>
      <c r="E3539" s="40" t="s">
        <v>5</v>
      </c>
    </row>
    <row r="3540" spans="1:5" ht="12.75">
      <c r="A3540" t="s">
        <v>58</v>
      </c>
      <c r="E3540" s="39" t="s">
        <v>5</v>
      </c>
    </row>
    <row r="3541" spans="1:16" ht="12.75">
      <c r="A3541" t="s">
        <v>48</v>
      </c>
      <c s="34" t="s">
        <v>2632</v>
      </c>
      <c s="34" t="s">
        <v>9506</v>
      </c>
      <c s="35" t="s">
        <v>5</v>
      </c>
      <c s="6" t="s">
        <v>9507</v>
      </c>
      <c s="36" t="s">
        <v>163</v>
      </c>
      <c s="37">
        <v>8</v>
      </c>
      <c s="36">
        <v>0</v>
      </c>
      <c s="36">
        <f>ROUND(G3541*H3541,6)</f>
      </c>
      <c r="L3541" s="38">
        <v>0</v>
      </c>
      <c s="32">
        <f>ROUND(ROUND(L3541,2)*ROUND(G3541,3),2)</f>
      </c>
      <c s="36" t="s">
        <v>8207</v>
      </c>
      <c>
        <f>(M3541*21)/100</f>
      </c>
      <c t="s">
        <v>27</v>
      </c>
    </row>
    <row r="3542" spans="1:5" ht="127.5">
      <c r="A3542" s="35" t="s">
        <v>54</v>
      </c>
      <c r="E3542" s="39" t="s">
        <v>8296</v>
      </c>
    </row>
    <row r="3543" spans="1:5" ht="25.5">
      <c r="A3543" s="35" t="s">
        <v>56</v>
      </c>
      <c r="E3543" s="40" t="s">
        <v>9508</v>
      </c>
    </row>
    <row r="3544" spans="1:5" ht="12.75">
      <c r="A3544" t="s">
        <v>58</v>
      </c>
      <c r="E3544" s="39" t="s">
        <v>5</v>
      </c>
    </row>
    <row r="3545" spans="1:16" ht="12.75">
      <c r="A3545" t="s">
        <v>48</v>
      </c>
      <c s="34" t="s">
        <v>2635</v>
      </c>
      <c s="34" t="s">
        <v>8307</v>
      </c>
      <c s="35" t="s">
        <v>9478</v>
      </c>
      <c s="6" t="s">
        <v>8308</v>
      </c>
      <c s="36" t="s">
        <v>163</v>
      </c>
      <c s="37">
        <v>35</v>
      </c>
      <c s="36">
        <v>0</v>
      </c>
      <c s="36">
        <f>ROUND(G3545*H3545,6)</f>
      </c>
      <c r="L3545" s="38">
        <v>0</v>
      </c>
      <c s="32">
        <f>ROUND(ROUND(L3545,2)*ROUND(G3545,3),2)</f>
      </c>
      <c s="36" t="s">
        <v>8204</v>
      </c>
      <c>
        <f>(M3545*21)/100</f>
      </c>
      <c t="s">
        <v>27</v>
      </c>
    </row>
    <row r="3546" spans="1:5" ht="25.5">
      <c r="A3546" s="35" t="s">
        <v>54</v>
      </c>
      <c r="E3546" s="39" t="s">
        <v>9509</v>
      </c>
    </row>
    <row r="3547" spans="1:5" ht="12.75">
      <c r="A3547" s="35" t="s">
        <v>56</v>
      </c>
      <c r="E3547" s="40" t="s">
        <v>5</v>
      </c>
    </row>
    <row r="3548" spans="1:5" ht="12.75">
      <c r="A3548" t="s">
        <v>58</v>
      </c>
      <c r="E3548" s="39" t="s">
        <v>5</v>
      </c>
    </row>
    <row r="3549" spans="1:16" ht="12.75">
      <c r="A3549" t="s">
        <v>48</v>
      </c>
      <c s="34" t="s">
        <v>2638</v>
      </c>
      <c s="34" t="s">
        <v>9510</v>
      </c>
      <c s="35" t="s">
        <v>5</v>
      </c>
      <c s="6" t="s">
        <v>9511</v>
      </c>
      <c s="36" t="s">
        <v>163</v>
      </c>
      <c s="37">
        <v>27</v>
      </c>
      <c s="36">
        <v>0</v>
      </c>
      <c s="36">
        <f>ROUND(G3549*H3549,6)</f>
      </c>
      <c r="L3549" s="38">
        <v>0</v>
      </c>
      <c s="32">
        <f>ROUND(ROUND(L3549,2)*ROUND(G3549,3),2)</f>
      </c>
      <c s="36" t="s">
        <v>8207</v>
      </c>
      <c>
        <f>(M3549*21)/100</f>
      </c>
      <c t="s">
        <v>27</v>
      </c>
    </row>
    <row r="3550" spans="1:5" ht="127.5">
      <c r="A3550" s="35" t="s">
        <v>54</v>
      </c>
      <c r="E3550" s="39" t="s">
        <v>8296</v>
      </c>
    </row>
    <row r="3551" spans="1:5" ht="25.5">
      <c r="A3551" s="35" t="s">
        <v>56</v>
      </c>
      <c r="E3551" s="40" t="s">
        <v>9512</v>
      </c>
    </row>
    <row r="3552" spans="1:5" ht="12.75">
      <c r="A3552" t="s">
        <v>58</v>
      </c>
      <c r="E3552" s="39" t="s">
        <v>5</v>
      </c>
    </row>
    <row r="3553" spans="1:16" ht="12.75">
      <c r="A3553" t="s">
        <v>48</v>
      </c>
      <c s="34" t="s">
        <v>2641</v>
      </c>
      <c s="34" t="s">
        <v>9513</v>
      </c>
      <c s="35" t="s">
        <v>5</v>
      </c>
      <c s="6" t="s">
        <v>9514</v>
      </c>
      <c s="36" t="s">
        <v>163</v>
      </c>
      <c s="37">
        <v>8</v>
      </c>
      <c s="36">
        <v>0</v>
      </c>
      <c s="36">
        <f>ROUND(G3553*H3553,6)</f>
      </c>
      <c r="L3553" s="38">
        <v>0</v>
      </c>
      <c s="32">
        <f>ROUND(ROUND(L3553,2)*ROUND(G3553,3),2)</f>
      </c>
      <c s="36" t="s">
        <v>8207</v>
      </c>
      <c>
        <f>(M3553*21)/100</f>
      </c>
      <c t="s">
        <v>27</v>
      </c>
    </row>
    <row r="3554" spans="1:5" ht="127.5">
      <c r="A3554" s="35" t="s">
        <v>54</v>
      </c>
      <c r="E3554" s="39" t="s">
        <v>8296</v>
      </c>
    </row>
    <row r="3555" spans="1:5" ht="25.5">
      <c r="A3555" s="35" t="s">
        <v>56</v>
      </c>
      <c r="E3555" s="40" t="s">
        <v>8589</v>
      </c>
    </row>
    <row r="3556" spans="1:5" ht="12.75">
      <c r="A3556" t="s">
        <v>58</v>
      </c>
      <c r="E3556" s="39" t="s">
        <v>5</v>
      </c>
    </row>
    <row r="3557" spans="1:13" ht="12.75">
      <c r="A3557" t="s">
        <v>46</v>
      </c>
      <c r="C3557" s="31" t="s">
        <v>8335</v>
      </c>
      <c r="E3557" s="33" t="s">
        <v>8336</v>
      </c>
      <c r="J3557" s="32">
        <f>0</f>
      </c>
      <c s="32">
        <f>0</f>
      </c>
      <c s="32">
        <f>0+L3558+L3562+L3566+L3570+L3574</f>
      </c>
      <c s="32">
        <f>0+M3558+M3562+M3566+M3570+M3574</f>
      </c>
    </row>
    <row r="3558" spans="1:16" ht="12.75">
      <c r="A3558" t="s">
        <v>48</v>
      </c>
      <c s="34" t="s">
        <v>2643</v>
      </c>
      <c s="34" t="s">
        <v>8337</v>
      </c>
      <c s="35" t="s">
        <v>7828</v>
      </c>
      <c s="6" t="s">
        <v>8338</v>
      </c>
      <c s="36" t="s">
        <v>52</v>
      </c>
      <c s="37">
        <v>6</v>
      </c>
      <c s="36">
        <v>0</v>
      </c>
      <c s="36">
        <f>ROUND(G3558*H3558,6)</f>
      </c>
      <c r="L3558" s="38">
        <v>0</v>
      </c>
      <c s="32">
        <f>ROUND(ROUND(L3558,2)*ROUND(G3558,3),2)</f>
      </c>
      <c s="36" t="s">
        <v>8204</v>
      </c>
      <c>
        <f>(M3558*21)/100</f>
      </c>
      <c t="s">
        <v>27</v>
      </c>
    </row>
    <row r="3559" spans="1:5" ht="12.75">
      <c r="A3559" s="35" t="s">
        <v>54</v>
      </c>
      <c r="E3559" s="39" t="s">
        <v>9515</v>
      </c>
    </row>
    <row r="3560" spans="1:5" ht="12.75">
      <c r="A3560" s="35" t="s">
        <v>56</v>
      </c>
      <c r="E3560" s="40" t="s">
        <v>5</v>
      </c>
    </row>
    <row r="3561" spans="1:5" ht="12.75">
      <c r="A3561" t="s">
        <v>58</v>
      </c>
      <c r="E3561" s="39" t="s">
        <v>5</v>
      </c>
    </row>
    <row r="3562" spans="1:16" ht="12.75">
      <c r="A3562" t="s">
        <v>48</v>
      </c>
      <c s="34" t="s">
        <v>2646</v>
      </c>
      <c s="34" t="s">
        <v>9516</v>
      </c>
      <c s="35" t="s">
        <v>5</v>
      </c>
      <c s="6" t="s">
        <v>8345</v>
      </c>
      <c s="36" t="s">
        <v>52</v>
      </c>
      <c s="37">
        <v>3</v>
      </c>
      <c s="36">
        <v>0</v>
      </c>
      <c s="36">
        <f>ROUND(G3562*H3562,6)</f>
      </c>
      <c r="L3562" s="38">
        <v>0</v>
      </c>
      <c s="32">
        <f>ROUND(ROUND(L3562,2)*ROUND(G3562,3),2)</f>
      </c>
      <c s="36" t="s">
        <v>8207</v>
      </c>
      <c>
        <f>(M3562*21)/100</f>
      </c>
      <c t="s">
        <v>27</v>
      </c>
    </row>
    <row r="3563" spans="1:5" ht="12.75">
      <c r="A3563" s="35" t="s">
        <v>54</v>
      </c>
      <c r="E3563" s="39" t="s">
        <v>8345</v>
      </c>
    </row>
    <row r="3564" spans="1:5" ht="12.75">
      <c r="A3564" s="35" t="s">
        <v>56</v>
      </c>
      <c r="E3564" s="40" t="s">
        <v>5</v>
      </c>
    </row>
    <row r="3565" spans="1:5" ht="12.75">
      <c r="A3565" t="s">
        <v>58</v>
      </c>
      <c r="E3565" s="39" t="s">
        <v>5</v>
      </c>
    </row>
    <row r="3566" spans="1:16" ht="12.75">
      <c r="A3566" t="s">
        <v>48</v>
      </c>
      <c s="34" t="s">
        <v>2649</v>
      </c>
      <c s="34" t="s">
        <v>9517</v>
      </c>
      <c s="35" t="s">
        <v>5</v>
      </c>
      <c s="6" t="s">
        <v>9435</v>
      </c>
      <c s="36" t="s">
        <v>52</v>
      </c>
      <c s="37">
        <v>3</v>
      </c>
      <c s="36">
        <v>0</v>
      </c>
      <c s="36">
        <f>ROUND(G3566*H3566,6)</f>
      </c>
      <c r="L3566" s="38">
        <v>0</v>
      </c>
      <c s="32">
        <f>ROUND(ROUND(L3566,2)*ROUND(G3566,3),2)</f>
      </c>
      <c s="36" t="s">
        <v>8207</v>
      </c>
      <c>
        <f>(M3566*21)/100</f>
      </c>
      <c t="s">
        <v>27</v>
      </c>
    </row>
    <row r="3567" spans="1:5" ht="12.75">
      <c r="A3567" s="35" t="s">
        <v>54</v>
      </c>
      <c r="E3567" s="39" t="s">
        <v>9435</v>
      </c>
    </row>
    <row r="3568" spans="1:5" ht="12.75">
      <c r="A3568" s="35" t="s">
        <v>56</v>
      </c>
      <c r="E3568" s="40" t="s">
        <v>5</v>
      </c>
    </row>
    <row r="3569" spans="1:5" ht="12.75">
      <c r="A3569" t="s">
        <v>58</v>
      </c>
      <c r="E3569" s="39" t="s">
        <v>5</v>
      </c>
    </row>
    <row r="3570" spans="1:16" ht="12.75">
      <c r="A3570" t="s">
        <v>48</v>
      </c>
      <c s="34" t="s">
        <v>2652</v>
      </c>
      <c s="34" t="s">
        <v>8984</v>
      </c>
      <c s="35" t="s">
        <v>7828</v>
      </c>
      <c s="6" t="s">
        <v>8985</v>
      </c>
      <c s="36" t="s">
        <v>52</v>
      </c>
      <c s="37">
        <v>1</v>
      </c>
      <c s="36">
        <v>0</v>
      </c>
      <c s="36">
        <f>ROUND(G3570*H3570,6)</f>
      </c>
      <c r="L3570" s="38">
        <v>0</v>
      </c>
      <c s="32">
        <f>ROUND(ROUND(L3570,2)*ROUND(G3570,3),2)</f>
      </c>
      <c s="36" t="s">
        <v>8204</v>
      </c>
      <c>
        <f>(M3570*21)/100</f>
      </c>
      <c t="s">
        <v>27</v>
      </c>
    </row>
    <row r="3571" spans="1:5" ht="12.75">
      <c r="A3571" s="35" t="s">
        <v>54</v>
      </c>
      <c r="E3571" s="39" t="s">
        <v>9305</v>
      </c>
    </row>
    <row r="3572" spans="1:5" ht="12.75">
      <c r="A3572" s="35" t="s">
        <v>56</v>
      </c>
      <c r="E3572" s="40" t="s">
        <v>5</v>
      </c>
    </row>
    <row r="3573" spans="1:5" ht="12.75">
      <c r="A3573" t="s">
        <v>58</v>
      </c>
      <c r="E3573" s="39" t="s">
        <v>5</v>
      </c>
    </row>
    <row r="3574" spans="1:16" ht="12.75">
      <c r="A3574" t="s">
        <v>48</v>
      </c>
      <c s="34" t="s">
        <v>2655</v>
      </c>
      <c s="34" t="s">
        <v>9518</v>
      </c>
      <c s="35" t="s">
        <v>5</v>
      </c>
      <c s="6" t="s">
        <v>8506</v>
      </c>
      <c s="36" t="s">
        <v>52</v>
      </c>
      <c s="37">
        <v>1</v>
      </c>
      <c s="36">
        <v>0</v>
      </c>
      <c s="36">
        <f>ROUND(G3574*H3574,6)</f>
      </c>
      <c r="L3574" s="38">
        <v>0</v>
      </c>
      <c s="32">
        <f>ROUND(ROUND(L3574,2)*ROUND(G3574,3),2)</f>
      </c>
      <c s="36" t="s">
        <v>8207</v>
      </c>
      <c>
        <f>(M3574*21)/100</f>
      </c>
      <c t="s">
        <v>27</v>
      </c>
    </row>
    <row r="3575" spans="1:5" ht="12.75">
      <c r="A3575" s="35" t="s">
        <v>54</v>
      </c>
      <c r="E3575" s="39" t="s">
        <v>8506</v>
      </c>
    </row>
    <row r="3576" spans="1:5" ht="12.75">
      <c r="A3576" s="35" t="s">
        <v>56</v>
      </c>
      <c r="E3576" s="40" t="s">
        <v>5</v>
      </c>
    </row>
    <row r="3577" spans="1:5" ht="12.75">
      <c r="A3577" t="s">
        <v>58</v>
      </c>
      <c r="E3577" s="39" t="s">
        <v>5</v>
      </c>
    </row>
    <row r="3578" spans="1:13" ht="12.75">
      <c r="A3578" t="s">
        <v>46</v>
      </c>
      <c r="C3578" s="31" t="s">
        <v>8364</v>
      </c>
      <c r="E3578" s="33" t="s">
        <v>8365</v>
      </c>
      <c r="J3578" s="32">
        <f>0</f>
      </c>
      <c s="32">
        <f>0</f>
      </c>
      <c s="32">
        <f>0+L3579+L3583+L3587+L3591</f>
      </c>
      <c s="32">
        <f>0+M3579+M3583+M3587+M3591</f>
      </c>
    </row>
    <row r="3579" spans="1:16" ht="12.75">
      <c r="A3579" t="s">
        <v>48</v>
      </c>
      <c s="34" t="s">
        <v>2658</v>
      </c>
      <c s="34" t="s">
        <v>9519</v>
      </c>
      <c s="35" t="s">
        <v>5</v>
      </c>
      <c s="6" t="s">
        <v>8367</v>
      </c>
      <c s="36" t="s">
        <v>1401</v>
      </c>
      <c s="37">
        <v>1</v>
      </c>
      <c s="36">
        <v>0</v>
      </c>
      <c s="36">
        <f>ROUND(G3579*H3579,6)</f>
      </c>
      <c r="L3579" s="38">
        <v>0</v>
      </c>
      <c s="32">
        <f>ROUND(ROUND(L3579,2)*ROUND(G3579,3),2)</f>
      </c>
      <c s="36" t="s">
        <v>8207</v>
      </c>
      <c>
        <f>(M3579*21)/100</f>
      </c>
      <c t="s">
        <v>27</v>
      </c>
    </row>
    <row r="3580" spans="1:5" ht="12.75">
      <c r="A3580" s="35" t="s">
        <v>54</v>
      </c>
      <c r="E3580" s="39" t="s">
        <v>8367</v>
      </c>
    </row>
    <row r="3581" spans="1:5" ht="12.75">
      <c r="A3581" s="35" t="s">
        <v>56</v>
      </c>
      <c r="E3581" s="40" t="s">
        <v>5</v>
      </c>
    </row>
    <row r="3582" spans="1:5" ht="12.75">
      <c r="A3582" t="s">
        <v>58</v>
      </c>
      <c r="E3582" s="39" t="s">
        <v>5</v>
      </c>
    </row>
    <row r="3583" spans="1:16" ht="12.75">
      <c r="A3583" t="s">
        <v>48</v>
      </c>
      <c s="34" t="s">
        <v>2661</v>
      </c>
      <c s="34" t="s">
        <v>9520</v>
      </c>
      <c s="35" t="s">
        <v>5</v>
      </c>
      <c s="6" t="s">
        <v>8620</v>
      </c>
      <c s="36" t="s">
        <v>52</v>
      </c>
      <c s="37">
        <v>3</v>
      </c>
      <c s="36">
        <v>0</v>
      </c>
      <c s="36">
        <f>ROUND(G3583*H3583,6)</f>
      </c>
      <c r="L3583" s="38">
        <v>0</v>
      </c>
      <c s="32">
        <f>ROUND(ROUND(L3583,2)*ROUND(G3583,3),2)</f>
      </c>
      <c s="36" t="s">
        <v>8207</v>
      </c>
      <c>
        <f>(M3583*21)/100</f>
      </c>
      <c t="s">
        <v>27</v>
      </c>
    </row>
    <row r="3584" spans="1:5" ht="12.75">
      <c r="A3584" s="35" t="s">
        <v>54</v>
      </c>
      <c r="E3584" s="39" t="s">
        <v>8620</v>
      </c>
    </row>
    <row r="3585" spans="1:5" ht="12.75">
      <c r="A3585" s="35" t="s">
        <v>56</v>
      </c>
      <c r="E3585" s="40" t="s">
        <v>5</v>
      </c>
    </row>
    <row r="3586" spans="1:5" ht="12.75">
      <c r="A3586" t="s">
        <v>58</v>
      </c>
      <c r="E3586" s="39" t="s">
        <v>5</v>
      </c>
    </row>
    <row r="3587" spans="1:16" ht="12.75">
      <c r="A3587" t="s">
        <v>48</v>
      </c>
      <c s="34" t="s">
        <v>2664</v>
      </c>
      <c s="34" t="s">
        <v>9521</v>
      </c>
      <c s="35" t="s">
        <v>5</v>
      </c>
      <c s="6" t="s">
        <v>8371</v>
      </c>
      <c s="36" t="s">
        <v>52</v>
      </c>
      <c s="37">
        <v>1</v>
      </c>
      <c s="36">
        <v>0</v>
      </c>
      <c s="36">
        <f>ROUND(G3587*H3587,6)</f>
      </c>
      <c r="L3587" s="38">
        <v>0</v>
      </c>
      <c s="32">
        <f>ROUND(ROUND(L3587,2)*ROUND(G3587,3),2)</f>
      </c>
      <c s="36" t="s">
        <v>8207</v>
      </c>
      <c>
        <f>(M3587*21)/100</f>
      </c>
      <c t="s">
        <v>27</v>
      </c>
    </row>
    <row r="3588" spans="1:5" ht="12.75">
      <c r="A3588" s="35" t="s">
        <v>54</v>
      </c>
      <c r="E3588" s="39" t="s">
        <v>8371</v>
      </c>
    </row>
    <row r="3589" spans="1:5" ht="12.75">
      <c r="A3589" s="35" t="s">
        <v>56</v>
      </c>
      <c r="E3589" s="40" t="s">
        <v>5</v>
      </c>
    </row>
    <row r="3590" spans="1:5" ht="12.75">
      <c r="A3590" t="s">
        <v>58</v>
      </c>
      <c r="E3590" s="39" t="s">
        <v>5</v>
      </c>
    </row>
    <row r="3591" spans="1:16" ht="25.5">
      <c r="A3591" t="s">
        <v>48</v>
      </c>
      <c s="34" t="s">
        <v>2667</v>
      </c>
      <c s="34" t="s">
        <v>9522</v>
      </c>
      <c s="35" t="s">
        <v>5</v>
      </c>
      <c s="6" t="s">
        <v>8373</v>
      </c>
      <c s="36" t="s">
        <v>52</v>
      </c>
      <c s="37">
        <v>2</v>
      </c>
      <c s="36">
        <v>0</v>
      </c>
      <c s="36">
        <f>ROUND(G3591*H3591,6)</f>
      </c>
      <c r="L3591" s="38">
        <v>0</v>
      </c>
      <c s="32">
        <f>ROUND(ROUND(L3591,2)*ROUND(G3591,3),2)</f>
      </c>
      <c s="36" t="s">
        <v>8207</v>
      </c>
      <c>
        <f>(M3591*21)/100</f>
      </c>
      <c t="s">
        <v>27</v>
      </c>
    </row>
    <row r="3592" spans="1:5" ht="25.5">
      <c r="A3592" s="35" t="s">
        <v>54</v>
      </c>
      <c r="E3592" s="39" t="s">
        <v>8373</v>
      </c>
    </row>
    <row r="3593" spans="1:5" ht="12.75">
      <c r="A3593" s="35" t="s">
        <v>56</v>
      </c>
      <c r="E3593" s="40" t="s">
        <v>5</v>
      </c>
    </row>
    <row r="3594" spans="1:5" ht="12.75">
      <c r="A3594" t="s">
        <v>58</v>
      </c>
      <c r="E3594" s="39" t="s">
        <v>5</v>
      </c>
    </row>
    <row r="3595" spans="1:13" ht="12.75">
      <c r="A3595" t="s">
        <v>46</v>
      </c>
      <c r="C3595" s="31" t="s">
        <v>8374</v>
      </c>
      <c r="E3595" s="33" t="s">
        <v>8375</v>
      </c>
      <c r="J3595" s="32">
        <f>0</f>
      </c>
      <c s="32">
        <f>0</f>
      </c>
      <c s="32">
        <f>0+L3596+L3600</f>
      </c>
      <c s="32">
        <f>0+M3596+M3600</f>
      </c>
    </row>
    <row r="3596" spans="1:16" ht="25.5">
      <c r="A3596" t="s">
        <v>48</v>
      </c>
      <c s="34" t="s">
        <v>2670</v>
      </c>
      <c s="34" t="s">
        <v>8376</v>
      </c>
      <c s="35" t="s">
        <v>9523</v>
      </c>
      <c s="6" t="s">
        <v>8377</v>
      </c>
      <c s="36" t="s">
        <v>1354</v>
      </c>
      <c s="37">
        <v>12</v>
      </c>
      <c s="36">
        <v>0</v>
      </c>
      <c s="36">
        <f>ROUND(G3596*H3596,6)</f>
      </c>
      <c r="L3596" s="38">
        <v>0</v>
      </c>
      <c s="32">
        <f>ROUND(ROUND(L3596,2)*ROUND(G3596,3),2)</f>
      </c>
      <c s="36" t="s">
        <v>8204</v>
      </c>
      <c>
        <f>(M3596*21)/100</f>
      </c>
      <c t="s">
        <v>27</v>
      </c>
    </row>
    <row r="3597" spans="1:5" ht="12.75">
      <c r="A3597" s="35" t="s">
        <v>54</v>
      </c>
      <c r="E3597" s="39" t="s">
        <v>9524</v>
      </c>
    </row>
    <row r="3598" spans="1:5" ht="12.75">
      <c r="A3598" s="35" t="s">
        <v>56</v>
      </c>
      <c r="E3598" s="40" t="s">
        <v>5</v>
      </c>
    </row>
    <row r="3599" spans="1:5" ht="12.75">
      <c r="A3599" t="s">
        <v>58</v>
      </c>
      <c r="E3599" s="39" t="s">
        <v>5</v>
      </c>
    </row>
    <row r="3600" spans="1:16" ht="12.75">
      <c r="A3600" t="s">
        <v>48</v>
      </c>
      <c s="34" t="s">
        <v>2673</v>
      </c>
      <c s="34" t="s">
        <v>9525</v>
      </c>
      <c s="35" t="s">
        <v>5</v>
      </c>
      <c s="6" t="s">
        <v>8517</v>
      </c>
      <c s="36" t="s">
        <v>1354</v>
      </c>
      <c s="37">
        <v>12</v>
      </c>
      <c s="36">
        <v>0</v>
      </c>
      <c s="36">
        <f>ROUND(G3600*H3600,6)</f>
      </c>
      <c r="L3600" s="38">
        <v>0</v>
      </c>
      <c s="32">
        <f>ROUND(ROUND(L3600,2)*ROUND(G3600,3),2)</f>
      </c>
      <c s="36" t="s">
        <v>8207</v>
      </c>
      <c>
        <f>(M3600*21)/100</f>
      </c>
      <c t="s">
        <v>27</v>
      </c>
    </row>
    <row r="3601" spans="1:5" ht="63.75">
      <c r="A3601" s="35" t="s">
        <v>54</v>
      </c>
      <c r="E3601" s="39" t="s">
        <v>8381</v>
      </c>
    </row>
    <row r="3602" spans="1:5" ht="12.75">
      <c r="A3602" s="35" t="s">
        <v>56</v>
      </c>
      <c r="E3602" s="40" t="s">
        <v>5</v>
      </c>
    </row>
    <row r="3603" spans="1:5" ht="12.75">
      <c r="A3603" t="s">
        <v>58</v>
      </c>
      <c r="E3603" s="39" t="s">
        <v>5</v>
      </c>
    </row>
    <row r="3604" spans="1:13" ht="12.75">
      <c r="A3604" t="s">
        <v>46</v>
      </c>
      <c r="C3604" s="31" t="s">
        <v>8386</v>
      </c>
      <c r="E3604" s="33" t="s">
        <v>8387</v>
      </c>
      <c r="J3604" s="32">
        <f>0</f>
      </c>
      <c s="32">
        <f>0</f>
      </c>
      <c s="32">
        <f>0+L3605+L3609+L3613+L3617+L3621</f>
      </c>
      <c s="32">
        <f>0+M3605+M3609+M3613+M3617+M3621</f>
      </c>
    </row>
    <row r="3605" spans="1:16" ht="12.75">
      <c r="A3605" t="s">
        <v>48</v>
      </c>
      <c s="34" t="s">
        <v>2676</v>
      </c>
      <c s="34" t="s">
        <v>9526</v>
      </c>
      <c s="35" t="s">
        <v>5</v>
      </c>
      <c s="6" t="s">
        <v>8389</v>
      </c>
      <c s="36" t="s">
        <v>201</v>
      </c>
      <c s="37">
        <v>1</v>
      </c>
      <c s="36">
        <v>0</v>
      </c>
      <c s="36">
        <f>ROUND(G3605*H3605,6)</f>
      </c>
      <c r="L3605" s="38">
        <v>0</v>
      </c>
      <c s="32">
        <f>ROUND(ROUND(L3605,2)*ROUND(G3605,3),2)</f>
      </c>
      <c s="36" t="s">
        <v>8207</v>
      </c>
      <c>
        <f>(M3605*21)/100</f>
      </c>
      <c t="s">
        <v>27</v>
      </c>
    </row>
    <row r="3606" spans="1:5" ht="12.75">
      <c r="A3606" s="35" t="s">
        <v>54</v>
      </c>
      <c r="E3606" s="39" t="s">
        <v>8389</v>
      </c>
    </row>
    <row r="3607" spans="1:5" ht="12.75">
      <c r="A3607" s="35" t="s">
        <v>56</v>
      </c>
      <c r="E3607" s="40" t="s">
        <v>5</v>
      </c>
    </row>
    <row r="3608" spans="1:5" ht="12.75">
      <c r="A3608" t="s">
        <v>58</v>
      </c>
      <c r="E3608" s="39" t="s">
        <v>5</v>
      </c>
    </row>
    <row r="3609" spans="1:16" ht="12.75">
      <c r="A3609" t="s">
        <v>48</v>
      </c>
      <c s="34" t="s">
        <v>2678</v>
      </c>
      <c s="34" t="s">
        <v>9527</v>
      </c>
      <c s="35" t="s">
        <v>5</v>
      </c>
      <c s="6" t="s">
        <v>8391</v>
      </c>
      <c s="36" t="s">
        <v>52</v>
      </c>
      <c s="37">
        <v>10</v>
      </c>
      <c s="36">
        <v>0</v>
      </c>
      <c s="36">
        <f>ROUND(G3609*H3609,6)</f>
      </c>
      <c r="L3609" s="38">
        <v>0</v>
      </c>
      <c s="32">
        <f>ROUND(ROUND(L3609,2)*ROUND(G3609,3),2)</f>
      </c>
      <c s="36" t="s">
        <v>8207</v>
      </c>
      <c>
        <f>(M3609*21)/100</f>
      </c>
      <c t="s">
        <v>27</v>
      </c>
    </row>
    <row r="3610" spans="1:5" ht="12.75">
      <c r="A3610" s="35" t="s">
        <v>54</v>
      </c>
      <c r="E3610" s="39" t="s">
        <v>8391</v>
      </c>
    </row>
    <row r="3611" spans="1:5" ht="12.75">
      <c r="A3611" s="35" t="s">
        <v>56</v>
      </c>
      <c r="E3611" s="40" t="s">
        <v>5</v>
      </c>
    </row>
    <row r="3612" spans="1:5" ht="12.75">
      <c r="A3612" t="s">
        <v>58</v>
      </c>
      <c r="E3612" s="39" t="s">
        <v>5</v>
      </c>
    </row>
    <row r="3613" spans="1:16" ht="12.75">
      <c r="A3613" t="s">
        <v>48</v>
      </c>
      <c s="34" t="s">
        <v>2681</v>
      </c>
      <c s="34" t="s">
        <v>9528</v>
      </c>
      <c s="35" t="s">
        <v>5</v>
      </c>
      <c s="6" t="s">
        <v>8393</v>
      </c>
      <c s="36" t="s">
        <v>201</v>
      </c>
      <c s="37">
        <v>1</v>
      </c>
      <c s="36">
        <v>0</v>
      </c>
      <c s="36">
        <f>ROUND(G3613*H3613,6)</f>
      </c>
      <c r="L3613" s="38">
        <v>0</v>
      </c>
      <c s="32">
        <f>ROUND(ROUND(L3613,2)*ROUND(G3613,3),2)</f>
      </c>
      <c s="36" t="s">
        <v>8207</v>
      </c>
      <c>
        <f>(M3613*21)/100</f>
      </c>
      <c t="s">
        <v>27</v>
      </c>
    </row>
    <row r="3614" spans="1:5" ht="12.75">
      <c r="A3614" s="35" t="s">
        <v>54</v>
      </c>
      <c r="E3614" s="39" t="s">
        <v>8393</v>
      </c>
    </row>
    <row r="3615" spans="1:5" ht="12.75">
      <c r="A3615" s="35" t="s">
        <v>56</v>
      </c>
      <c r="E3615" s="40" t="s">
        <v>5</v>
      </c>
    </row>
    <row r="3616" spans="1:5" ht="12.75">
      <c r="A3616" t="s">
        <v>58</v>
      </c>
      <c r="E3616" s="39" t="s">
        <v>5</v>
      </c>
    </row>
    <row r="3617" spans="1:16" ht="12.75">
      <c r="A3617" t="s">
        <v>48</v>
      </c>
      <c s="34" t="s">
        <v>2684</v>
      </c>
      <c s="34" t="s">
        <v>9529</v>
      </c>
      <c s="35" t="s">
        <v>5</v>
      </c>
      <c s="6" t="s">
        <v>8395</v>
      </c>
      <c s="36" t="s">
        <v>52</v>
      </c>
      <c s="37">
        <v>1</v>
      </c>
      <c s="36">
        <v>0</v>
      </c>
      <c s="36">
        <f>ROUND(G3617*H3617,6)</f>
      </c>
      <c r="L3617" s="38">
        <v>0</v>
      </c>
      <c s="32">
        <f>ROUND(ROUND(L3617,2)*ROUND(G3617,3),2)</f>
      </c>
      <c s="36" t="s">
        <v>8207</v>
      </c>
      <c>
        <f>(M3617*21)/100</f>
      </c>
      <c t="s">
        <v>27</v>
      </c>
    </row>
    <row r="3618" spans="1:5" ht="12.75">
      <c r="A3618" s="35" t="s">
        <v>54</v>
      </c>
      <c r="E3618" s="39" t="s">
        <v>8395</v>
      </c>
    </row>
    <row r="3619" spans="1:5" ht="12.75">
      <c r="A3619" s="35" t="s">
        <v>56</v>
      </c>
      <c r="E3619" s="40" t="s">
        <v>5</v>
      </c>
    </row>
    <row r="3620" spans="1:5" ht="12.75">
      <c r="A3620" t="s">
        <v>58</v>
      </c>
      <c r="E3620" s="39" t="s">
        <v>5</v>
      </c>
    </row>
    <row r="3621" spans="1:16" ht="12.75">
      <c r="A3621" t="s">
        <v>48</v>
      </c>
      <c s="34" t="s">
        <v>2687</v>
      </c>
      <c s="34" t="s">
        <v>9530</v>
      </c>
      <c s="35" t="s">
        <v>5</v>
      </c>
      <c s="6" t="s">
        <v>8397</v>
      </c>
      <c s="36" t="s">
        <v>52</v>
      </c>
      <c s="37">
        <v>1</v>
      </c>
      <c s="36">
        <v>0</v>
      </c>
      <c s="36">
        <f>ROUND(G3621*H3621,6)</f>
      </c>
      <c r="L3621" s="38">
        <v>0</v>
      </c>
      <c s="32">
        <f>ROUND(ROUND(L3621,2)*ROUND(G3621,3),2)</f>
      </c>
      <c s="36" t="s">
        <v>8207</v>
      </c>
      <c>
        <f>(M3621*21)/100</f>
      </c>
      <c t="s">
        <v>27</v>
      </c>
    </row>
    <row r="3622" spans="1:5" ht="12.75">
      <c r="A3622" s="35" t="s">
        <v>54</v>
      </c>
      <c r="E3622" s="39" t="s">
        <v>8397</v>
      </c>
    </row>
    <row r="3623" spans="1:5" ht="12.75">
      <c r="A3623" s="35" t="s">
        <v>56</v>
      </c>
      <c r="E3623" s="40" t="s">
        <v>5</v>
      </c>
    </row>
    <row r="3624" spans="1:5" ht="12.75">
      <c r="A3624" t="s">
        <v>58</v>
      </c>
      <c r="E3624" s="39" t="s">
        <v>5</v>
      </c>
    </row>
    <row r="3625" spans="1:13" ht="12.75">
      <c r="A3625" t="s">
        <v>46</v>
      </c>
      <c r="C3625" s="31" t="s">
        <v>8398</v>
      </c>
      <c r="E3625" s="33" t="s">
        <v>8399</v>
      </c>
      <c r="J3625" s="32">
        <f>0</f>
      </c>
      <c s="32">
        <f>0</f>
      </c>
      <c s="32">
        <f>0+L3626+L3630+L3634+L3638</f>
      </c>
      <c s="32">
        <f>0+M3626+M3630+M3634+M3638</f>
      </c>
    </row>
    <row r="3626" spans="1:16" ht="12.75">
      <c r="A3626" t="s">
        <v>48</v>
      </c>
      <c s="34" t="s">
        <v>2690</v>
      </c>
      <c s="34" t="s">
        <v>9531</v>
      </c>
      <c s="35" t="s">
        <v>5</v>
      </c>
      <c s="6" t="s">
        <v>8401</v>
      </c>
      <c s="36" t="s">
        <v>201</v>
      </c>
      <c s="37">
        <v>1</v>
      </c>
      <c s="36">
        <v>0</v>
      </c>
      <c s="36">
        <f>ROUND(G3626*H3626,6)</f>
      </c>
      <c r="L3626" s="38">
        <v>0</v>
      </c>
      <c s="32">
        <f>ROUND(ROUND(L3626,2)*ROUND(G3626,3),2)</f>
      </c>
      <c s="36" t="s">
        <v>8207</v>
      </c>
      <c>
        <f>(M3626*21)/100</f>
      </c>
      <c t="s">
        <v>27</v>
      </c>
    </row>
    <row r="3627" spans="1:5" ht="12.75">
      <c r="A3627" s="35" t="s">
        <v>54</v>
      </c>
      <c r="E3627" s="39" t="s">
        <v>8401</v>
      </c>
    </row>
    <row r="3628" spans="1:5" ht="12.75">
      <c r="A3628" s="35" t="s">
        <v>56</v>
      </c>
      <c r="E3628" s="40" t="s">
        <v>5</v>
      </c>
    </row>
    <row r="3629" spans="1:5" ht="12.75">
      <c r="A3629" t="s">
        <v>58</v>
      </c>
      <c r="E3629" s="39" t="s">
        <v>5</v>
      </c>
    </row>
    <row r="3630" spans="1:16" ht="12.75">
      <c r="A3630" t="s">
        <v>48</v>
      </c>
      <c s="34" t="s">
        <v>2693</v>
      </c>
      <c s="34" t="s">
        <v>9532</v>
      </c>
      <c s="35" t="s">
        <v>5</v>
      </c>
      <c s="6" t="s">
        <v>8403</v>
      </c>
      <c s="36" t="s">
        <v>201</v>
      </c>
      <c s="37">
        <v>1</v>
      </c>
      <c s="36">
        <v>0</v>
      </c>
      <c s="36">
        <f>ROUND(G3630*H3630,6)</f>
      </c>
      <c r="L3630" s="38">
        <v>0</v>
      </c>
      <c s="32">
        <f>ROUND(ROUND(L3630,2)*ROUND(G3630,3),2)</f>
      </c>
      <c s="36" t="s">
        <v>8207</v>
      </c>
      <c>
        <f>(M3630*21)/100</f>
      </c>
      <c t="s">
        <v>27</v>
      </c>
    </row>
    <row r="3631" spans="1:5" ht="12.75">
      <c r="A3631" s="35" t="s">
        <v>54</v>
      </c>
      <c r="E3631" s="39" t="s">
        <v>8403</v>
      </c>
    </row>
    <row r="3632" spans="1:5" ht="12.75">
      <c r="A3632" s="35" t="s">
        <v>56</v>
      </c>
      <c r="E3632" s="40" t="s">
        <v>5</v>
      </c>
    </row>
    <row r="3633" spans="1:5" ht="12.75">
      <c r="A3633" t="s">
        <v>58</v>
      </c>
      <c r="E3633" s="39" t="s">
        <v>5</v>
      </c>
    </row>
    <row r="3634" spans="1:16" ht="12.75">
      <c r="A3634" t="s">
        <v>48</v>
      </c>
      <c s="34" t="s">
        <v>2696</v>
      </c>
      <c s="34" t="s">
        <v>9533</v>
      </c>
      <c s="35" t="s">
        <v>5</v>
      </c>
      <c s="6" t="s">
        <v>8405</v>
      </c>
      <c s="36" t="s">
        <v>215</v>
      </c>
      <c s="37">
        <v>50</v>
      </c>
      <c s="36">
        <v>0</v>
      </c>
      <c s="36">
        <f>ROUND(G3634*H3634,6)</f>
      </c>
      <c r="L3634" s="38">
        <v>0</v>
      </c>
      <c s="32">
        <f>ROUND(ROUND(L3634,2)*ROUND(G3634,3),2)</f>
      </c>
      <c s="36" t="s">
        <v>8207</v>
      </c>
      <c>
        <f>(M3634*21)/100</f>
      </c>
      <c t="s">
        <v>27</v>
      </c>
    </row>
    <row r="3635" spans="1:5" ht="12.75">
      <c r="A3635" s="35" t="s">
        <v>54</v>
      </c>
      <c r="E3635" s="39" t="s">
        <v>8405</v>
      </c>
    </row>
    <row r="3636" spans="1:5" ht="12.75">
      <c r="A3636" s="35" t="s">
        <v>56</v>
      </c>
      <c r="E3636" s="40" t="s">
        <v>5</v>
      </c>
    </row>
    <row r="3637" spans="1:5" ht="12.75">
      <c r="A3637" t="s">
        <v>58</v>
      </c>
      <c r="E3637" s="39" t="s">
        <v>5</v>
      </c>
    </row>
    <row r="3638" spans="1:16" ht="12.75">
      <c r="A3638" t="s">
        <v>48</v>
      </c>
      <c s="34" t="s">
        <v>2696</v>
      </c>
      <c s="34" t="s">
        <v>9534</v>
      </c>
      <c s="35" t="s">
        <v>5</v>
      </c>
      <c s="6" t="s">
        <v>8407</v>
      </c>
      <c s="36" t="s">
        <v>52</v>
      </c>
      <c s="37">
        <v>1</v>
      </c>
      <c s="36">
        <v>0</v>
      </c>
      <c s="36">
        <f>ROUND(G3638*H3638,6)</f>
      </c>
      <c r="L3638" s="38">
        <v>0</v>
      </c>
      <c s="32">
        <f>ROUND(ROUND(L3638,2)*ROUND(G3638,3),2)</f>
      </c>
      <c s="36" t="s">
        <v>8207</v>
      </c>
      <c>
        <f>(M3638*21)/100</f>
      </c>
      <c t="s">
        <v>27</v>
      </c>
    </row>
    <row r="3639" spans="1:5" ht="12.75">
      <c r="A3639" s="35" t="s">
        <v>54</v>
      </c>
      <c r="E3639" s="39" t="s">
        <v>8549</v>
      </c>
    </row>
    <row r="3640" spans="1:5" ht="12.75">
      <c r="A3640" s="35" t="s">
        <v>56</v>
      </c>
      <c r="E3640" s="40" t="s">
        <v>5</v>
      </c>
    </row>
    <row r="3641" spans="1:5" ht="12.75">
      <c r="A3641" t="s">
        <v>58</v>
      </c>
      <c r="E3641" s="39" t="s">
        <v>5</v>
      </c>
    </row>
    <row r="3642" spans="1:13" ht="12.75">
      <c r="A3642" t="s">
        <v>8197</v>
      </c>
      <c r="C3642" s="31" t="s">
        <v>9535</v>
      </c>
      <c r="E3642" s="33" t="s">
        <v>9536</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8200</v>
      </c>
      <c r="E3643" s="33" t="s">
        <v>8201</v>
      </c>
      <c r="J3643" s="32">
        <f>0</f>
      </c>
      <c s="32">
        <f>0</f>
      </c>
      <c s="32">
        <f>0+L3644+L3648+L3652+L3656+L3660</f>
      </c>
      <c s="32">
        <f>0+M3644+M3648+M3652+M3656+M3660</f>
      </c>
    </row>
    <row r="3644" spans="1:16" ht="25.5">
      <c r="A3644" t="s">
        <v>48</v>
      </c>
      <c s="34" t="s">
        <v>2699</v>
      </c>
      <c s="34" t="s">
        <v>9080</v>
      </c>
      <c s="35" t="s">
        <v>7836</v>
      </c>
      <c s="6" t="s">
        <v>9081</v>
      </c>
      <c s="36" t="s">
        <v>52</v>
      </c>
      <c s="37">
        <v>1</v>
      </c>
      <c s="36">
        <v>0</v>
      </c>
      <c s="36">
        <f>ROUND(G3644*H3644,6)</f>
      </c>
      <c r="L3644" s="38">
        <v>0</v>
      </c>
      <c s="32">
        <f>ROUND(ROUND(L3644,2)*ROUND(G3644,3),2)</f>
      </c>
      <c s="36" t="s">
        <v>8204</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2702</v>
      </c>
      <c s="34" t="s">
        <v>9537</v>
      </c>
      <c s="35" t="s">
        <v>5</v>
      </c>
      <c s="6" t="s">
        <v>9538</v>
      </c>
      <c s="36" t="s">
        <v>52</v>
      </c>
      <c s="37">
        <v>1</v>
      </c>
      <c s="36">
        <v>0</v>
      </c>
      <c s="36">
        <f>ROUND(G3648*H3648,6)</f>
      </c>
      <c r="L3648" s="38">
        <v>0</v>
      </c>
      <c s="32">
        <f>ROUND(ROUND(L3648,2)*ROUND(G3648,3),2)</f>
      </c>
      <c s="36" t="s">
        <v>8207</v>
      </c>
      <c>
        <f>(M3648*21)/100</f>
      </c>
      <c t="s">
        <v>27</v>
      </c>
    </row>
    <row r="3649" spans="1:5" ht="178.5">
      <c r="A3649" s="35" t="s">
        <v>54</v>
      </c>
      <c r="E3649" s="39" t="s">
        <v>9539</v>
      </c>
    </row>
    <row r="3650" spans="1:5" ht="12.75">
      <c r="A3650" s="35" t="s">
        <v>56</v>
      </c>
      <c r="E3650" s="40" t="s">
        <v>5</v>
      </c>
    </row>
    <row r="3651" spans="1:5" ht="12.75">
      <c r="A3651" t="s">
        <v>58</v>
      </c>
      <c r="E3651" s="39" t="s">
        <v>5</v>
      </c>
    </row>
    <row r="3652" spans="1:16" ht="12.75">
      <c r="A3652" t="s">
        <v>48</v>
      </c>
      <c s="34" t="s">
        <v>2705</v>
      </c>
      <c s="34" t="s">
        <v>9540</v>
      </c>
      <c s="35" t="s">
        <v>5</v>
      </c>
      <c s="6" t="s">
        <v>8210</v>
      </c>
      <c s="36" t="s">
        <v>52</v>
      </c>
      <c s="37">
        <v>1</v>
      </c>
      <c s="36">
        <v>0</v>
      </c>
      <c s="36">
        <f>ROUND(G3652*H3652,6)</f>
      </c>
      <c r="L3652" s="38">
        <v>0</v>
      </c>
      <c s="32">
        <f>ROUND(ROUND(L3652,2)*ROUND(G3652,3),2)</f>
      </c>
      <c s="36" t="s">
        <v>8207</v>
      </c>
      <c>
        <f>(M3652*21)/100</f>
      </c>
      <c t="s">
        <v>27</v>
      </c>
    </row>
    <row r="3653" spans="1:5" ht="12.75">
      <c r="A3653" s="35" t="s">
        <v>54</v>
      </c>
      <c r="E3653" s="39" t="s">
        <v>8210</v>
      </c>
    </row>
    <row r="3654" spans="1:5" ht="12.75">
      <c r="A3654" s="35" t="s">
        <v>56</v>
      </c>
      <c r="E3654" s="40" t="s">
        <v>5</v>
      </c>
    </row>
    <row r="3655" spans="1:5" ht="12.75">
      <c r="A3655" t="s">
        <v>58</v>
      </c>
      <c r="E3655" s="39" t="s">
        <v>5</v>
      </c>
    </row>
    <row r="3656" spans="1:16" ht="12.75">
      <c r="A3656" t="s">
        <v>48</v>
      </c>
      <c s="34" t="s">
        <v>2708</v>
      </c>
      <c s="34" t="s">
        <v>9541</v>
      </c>
      <c s="35" t="s">
        <v>5</v>
      </c>
      <c s="6" t="s">
        <v>8212</v>
      </c>
      <c s="36" t="s">
        <v>52</v>
      </c>
      <c s="37">
        <v>1</v>
      </c>
      <c s="36">
        <v>0</v>
      </c>
      <c s="36">
        <f>ROUND(G3656*H3656,6)</f>
      </c>
      <c r="L3656" s="38">
        <v>0</v>
      </c>
      <c s="32">
        <f>ROUND(ROUND(L3656,2)*ROUND(G3656,3),2)</f>
      </c>
      <c s="36" t="s">
        <v>8207</v>
      </c>
      <c>
        <f>(M3656*21)/100</f>
      </c>
      <c t="s">
        <v>27</v>
      </c>
    </row>
    <row r="3657" spans="1:5" ht="12.75">
      <c r="A3657" s="35" t="s">
        <v>54</v>
      </c>
      <c r="E3657" s="39" t="s">
        <v>8212</v>
      </c>
    </row>
    <row r="3658" spans="1:5" ht="12.75">
      <c r="A3658" s="35" t="s">
        <v>56</v>
      </c>
      <c r="E3658" s="40" t="s">
        <v>5</v>
      </c>
    </row>
    <row r="3659" spans="1:5" ht="12.75">
      <c r="A3659" t="s">
        <v>58</v>
      </c>
      <c r="E3659" s="39" t="s">
        <v>5</v>
      </c>
    </row>
    <row r="3660" spans="1:16" ht="25.5">
      <c r="A3660" t="s">
        <v>48</v>
      </c>
      <c s="34" t="s">
        <v>2711</v>
      </c>
      <c s="34" t="s">
        <v>9542</v>
      </c>
      <c s="35" t="s">
        <v>5</v>
      </c>
      <c s="6" t="s">
        <v>8419</v>
      </c>
      <c s="36" t="s">
        <v>52</v>
      </c>
      <c s="37">
        <v>1</v>
      </c>
      <c s="36">
        <v>0</v>
      </c>
      <c s="36">
        <f>ROUND(G3660*H3660,6)</f>
      </c>
      <c r="L3660" s="38">
        <v>0</v>
      </c>
      <c s="32">
        <f>ROUND(ROUND(L3660,2)*ROUND(G3660,3),2)</f>
      </c>
      <c s="36" t="s">
        <v>8207</v>
      </c>
      <c>
        <f>(M3660*21)/100</f>
      </c>
      <c t="s">
        <v>27</v>
      </c>
    </row>
    <row r="3661" spans="1:5" ht="38.25">
      <c r="A3661" s="35" t="s">
        <v>54</v>
      </c>
      <c r="E3661" s="39" t="s">
        <v>8215</v>
      </c>
    </row>
    <row r="3662" spans="1:5" ht="12.75">
      <c r="A3662" s="35" t="s">
        <v>56</v>
      </c>
      <c r="E3662" s="40" t="s">
        <v>5</v>
      </c>
    </row>
    <row r="3663" spans="1:5" ht="12.75">
      <c r="A3663" t="s">
        <v>58</v>
      </c>
      <c r="E3663" s="39" t="s">
        <v>5</v>
      </c>
    </row>
    <row r="3664" spans="1:13" ht="12.75">
      <c r="A3664" t="s">
        <v>46</v>
      </c>
      <c r="C3664" s="31" t="s">
        <v>8216</v>
      </c>
      <c r="E3664" s="33" t="s">
        <v>8217</v>
      </c>
      <c r="J3664" s="32">
        <f>0</f>
      </c>
      <c s="32">
        <f>0</f>
      </c>
      <c s="32">
        <f>0+L3665+L3669</f>
      </c>
      <c s="32">
        <f>0+M3665+M3669</f>
      </c>
    </row>
    <row r="3665" spans="1:16" ht="12.75">
      <c r="A3665" t="s">
        <v>48</v>
      </c>
      <c s="34" t="s">
        <v>2714</v>
      </c>
      <c s="34" t="s">
        <v>8233</v>
      </c>
      <c s="35" t="s">
        <v>8760</v>
      </c>
      <c s="6" t="s">
        <v>8234</v>
      </c>
      <c s="36" t="s">
        <v>52</v>
      </c>
      <c s="37">
        <v>4</v>
      </c>
      <c s="36">
        <v>0</v>
      </c>
      <c s="36">
        <f>ROUND(G3665*H3665,6)</f>
      </c>
      <c r="L3665" s="38">
        <v>0</v>
      </c>
      <c s="32">
        <f>ROUND(ROUND(L3665,2)*ROUND(G3665,3),2)</f>
      </c>
      <c s="36" t="s">
        <v>8204</v>
      </c>
      <c>
        <f>(M3665*21)/100</f>
      </c>
      <c t="s">
        <v>27</v>
      </c>
    </row>
    <row r="3666" spans="1:5" ht="12.75">
      <c r="A3666" s="35" t="s">
        <v>54</v>
      </c>
      <c r="E3666" s="39" t="s">
        <v>9088</v>
      </c>
    </row>
    <row r="3667" spans="1:5" ht="12.75">
      <c r="A3667" s="35" t="s">
        <v>56</v>
      </c>
      <c r="E3667" s="40" t="s">
        <v>5</v>
      </c>
    </row>
    <row r="3668" spans="1:5" ht="12.75">
      <c r="A3668" t="s">
        <v>58</v>
      </c>
      <c r="E3668" s="39" t="s">
        <v>5</v>
      </c>
    </row>
    <row r="3669" spans="1:16" ht="12.75">
      <c r="A3669" t="s">
        <v>48</v>
      </c>
      <c s="34" t="s">
        <v>2717</v>
      </c>
      <c s="34" t="s">
        <v>9543</v>
      </c>
      <c s="35" t="s">
        <v>5</v>
      </c>
      <c s="6" t="s">
        <v>9090</v>
      </c>
      <c s="36" t="s">
        <v>52</v>
      </c>
      <c s="37">
        <v>4</v>
      </c>
      <c s="36">
        <v>0</v>
      </c>
      <c s="36">
        <f>ROUND(G3669*H3669,6)</f>
      </c>
      <c r="L3669" s="38">
        <v>0</v>
      </c>
      <c s="32">
        <f>ROUND(ROUND(L3669,2)*ROUND(G3669,3),2)</f>
      </c>
      <c s="36" t="s">
        <v>8207</v>
      </c>
      <c>
        <f>(M3669*21)/100</f>
      </c>
      <c t="s">
        <v>27</v>
      </c>
    </row>
    <row r="3670" spans="1:5" ht="12.75">
      <c r="A3670" s="35" t="s">
        <v>54</v>
      </c>
      <c r="E3670" s="39" t="s">
        <v>9090</v>
      </c>
    </row>
    <row r="3671" spans="1:5" ht="12.75">
      <c r="A3671" s="35" t="s">
        <v>56</v>
      </c>
      <c r="E3671" s="40" t="s">
        <v>5</v>
      </c>
    </row>
    <row r="3672" spans="1:5" ht="12.75">
      <c r="A3672" t="s">
        <v>58</v>
      </c>
      <c r="E3672" s="39" t="s">
        <v>5</v>
      </c>
    </row>
    <row r="3673" spans="1:13" ht="12.75">
      <c r="A3673" t="s">
        <v>46</v>
      </c>
      <c r="C3673" s="31" t="s">
        <v>8248</v>
      </c>
      <c r="E3673" s="33" t="s">
        <v>8249</v>
      </c>
      <c r="J3673" s="32">
        <f>0</f>
      </c>
      <c s="32">
        <f>0</f>
      </c>
      <c s="32">
        <f>0+L3674</f>
      </c>
      <c s="32">
        <f>0+M3674</f>
      </c>
    </row>
    <row r="3674" spans="1:16" ht="12.75">
      <c r="A3674" t="s">
        <v>48</v>
      </c>
      <c s="34" t="s">
        <v>2720</v>
      </c>
      <c s="34" t="s">
        <v>9544</v>
      </c>
      <c s="35" t="s">
        <v>5</v>
      </c>
      <c s="6" t="s">
        <v>8256</v>
      </c>
      <c s="36" t="s">
        <v>52</v>
      </c>
      <c s="37">
        <v>2</v>
      </c>
      <c s="36">
        <v>0</v>
      </c>
      <c s="36">
        <f>ROUND(G3674*H3674,6)</f>
      </c>
      <c r="L3674" s="38">
        <v>0</v>
      </c>
      <c s="32">
        <f>ROUND(ROUND(L3674,2)*ROUND(G3674,3),2)</f>
      </c>
      <c s="36" t="s">
        <v>8207</v>
      </c>
      <c>
        <f>(M3674*21)/100</f>
      </c>
      <c t="s">
        <v>27</v>
      </c>
    </row>
    <row r="3675" spans="1:5" ht="38.25">
      <c r="A3675" s="35" t="s">
        <v>54</v>
      </c>
      <c r="E3675" s="39" t="s">
        <v>8252</v>
      </c>
    </row>
    <row r="3676" spans="1:5" ht="12.75">
      <c r="A3676" s="35" t="s">
        <v>56</v>
      </c>
      <c r="E3676" s="40" t="s">
        <v>5</v>
      </c>
    </row>
    <row r="3677" spans="1:5" ht="12.75">
      <c r="A3677" t="s">
        <v>58</v>
      </c>
      <c r="E3677" s="39" t="s">
        <v>5</v>
      </c>
    </row>
    <row r="3678" spans="1:13" ht="12.75">
      <c r="A3678" t="s">
        <v>46</v>
      </c>
      <c r="C3678" s="31" t="s">
        <v>8259</v>
      </c>
      <c r="E3678" s="33" t="s">
        <v>8260</v>
      </c>
      <c r="J3678" s="32">
        <f>0</f>
      </c>
      <c s="32">
        <f>0</f>
      </c>
      <c s="32">
        <f>0+L3679+L3683</f>
      </c>
      <c s="32">
        <f>0+M3679+M3683</f>
      </c>
    </row>
    <row r="3679" spans="1:16" ht="12.75">
      <c r="A3679" t="s">
        <v>48</v>
      </c>
      <c s="34" t="s">
        <v>2723</v>
      </c>
      <c s="34" t="s">
        <v>9545</v>
      </c>
      <c s="35" t="s">
        <v>7113</v>
      </c>
      <c s="6" t="s">
        <v>9546</v>
      </c>
      <c s="36" t="s">
        <v>52</v>
      </c>
      <c s="37">
        <v>1</v>
      </c>
      <c s="36">
        <v>0</v>
      </c>
      <c s="36">
        <f>ROUND(G3679*H3679,6)</f>
      </c>
      <c r="L3679" s="38">
        <v>0</v>
      </c>
      <c s="32">
        <f>ROUND(ROUND(L3679,2)*ROUND(G3679,3),2)</f>
      </c>
      <c s="36" t="s">
        <v>8204</v>
      </c>
      <c>
        <f>(M3679*21)/100</f>
      </c>
      <c t="s">
        <v>27</v>
      </c>
    </row>
    <row r="3680" spans="1:5" ht="12.75">
      <c r="A3680" s="35" t="s">
        <v>54</v>
      </c>
      <c r="E3680" s="39" t="s">
        <v>9547</v>
      </c>
    </row>
    <row r="3681" spans="1:5" ht="12.75">
      <c r="A3681" s="35" t="s">
        <v>56</v>
      </c>
      <c r="E3681" s="40" t="s">
        <v>5</v>
      </c>
    </row>
    <row r="3682" spans="1:5" ht="12.75">
      <c r="A3682" t="s">
        <v>58</v>
      </c>
      <c r="E3682" s="39" t="s">
        <v>5</v>
      </c>
    </row>
    <row r="3683" spans="1:16" ht="12.75">
      <c r="A3683" t="s">
        <v>48</v>
      </c>
      <c s="34" t="s">
        <v>2726</v>
      </c>
      <c s="34" t="s">
        <v>9548</v>
      </c>
      <c s="35" t="s">
        <v>5</v>
      </c>
      <c s="6" t="s">
        <v>8444</v>
      </c>
      <c s="36" t="s">
        <v>52</v>
      </c>
      <c s="37">
        <v>1</v>
      </c>
      <c s="36">
        <v>0</v>
      </c>
      <c s="36">
        <f>ROUND(G3683*H3683,6)</f>
      </c>
      <c r="L3683" s="38">
        <v>0</v>
      </c>
      <c s="32">
        <f>ROUND(ROUND(L3683,2)*ROUND(G3683,3),2)</f>
      </c>
      <c s="36" t="s">
        <v>8207</v>
      </c>
      <c>
        <f>(M3683*21)/100</f>
      </c>
      <c t="s">
        <v>27</v>
      </c>
    </row>
    <row r="3684" spans="1:5" ht="38.25">
      <c r="A3684" s="35" t="s">
        <v>54</v>
      </c>
      <c r="E3684" s="39" t="s">
        <v>8273</v>
      </c>
    </row>
    <row r="3685" spans="1:5" ht="12.75">
      <c r="A3685" s="35" t="s">
        <v>56</v>
      </c>
      <c r="E3685" s="40" t="s">
        <v>5</v>
      </c>
    </row>
    <row r="3686" spans="1:5" ht="12.75">
      <c r="A3686" t="s">
        <v>58</v>
      </c>
      <c r="E3686" s="39" t="s">
        <v>5</v>
      </c>
    </row>
    <row r="3687" spans="1:13" ht="12.75">
      <c r="A3687" t="s">
        <v>46</v>
      </c>
      <c r="C3687" s="31" t="s">
        <v>8283</v>
      </c>
      <c r="E3687" s="33" t="s">
        <v>8284</v>
      </c>
      <c r="J3687" s="32">
        <f>0</f>
      </c>
      <c s="32">
        <f>0</f>
      </c>
      <c s="32">
        <f>0+L3688+L3692+L3696+L3700+L3704+L3708</f>
      </c>
      <c s="32">
        <f>0+M3688+M3692+M3696+M3700+M3704+M3708</f>
      </c>
    </row>
    <row r="3688" spans="1:16" ht="12.75">
      <c r="A3688" t="s">
        <v>48</v>
      </c>
      <c s="34" t="s">
        <v>2729</v>
      </c>
      <c s="34" t="s">
        <v>8298</v>
      </c>
      <c s="35" t="s">
        <v>9423</v>
      </c>
      <c s="6" t="s">
        <v>8299</v>
      </c>
      <c s="36" t="s">
        <v>163</v>
      </c>
      <c s="37">
        <v>37</v>
      </c>
      <c s="36">
        <v>0</v>
      </c>
      <c s="36">
        <f>ROUND(G3688*H3688,6)</f>
      </c>
      <c r="L3688" s="38">
        <v>0</v>
      </c>
      <c s="32">
        <f>ROUND(ROUND(L3688,2)*ROUND(G3688,3),2)</f>
      </c>
      <c s="36" t="s">
        <v>8204</v>
      </c>
      <c>
        <f>(M3688*21)/100</f>
      </c>
      <c t="s">
        <v>27</v>
      </c>
    </row>
    <row r="3689" spans="1:5" ht="25.5">
      <c r="A3689" s="35" t="s">
        <v>54</v>
      </c>
      <c r="E3689" s="39" t="s">
        <v>9549</v>
      </c>
    </row>
    <row r="3690" spans="1:5" ht="12.75">
      <c r="A3690" s="35" t="s">
        <v>56</v>
      </c>
      <c r="E3690" s="40" t="s">
        <v>5</v>
      </c>
    </row>
    <row r="3691" spans="1:5" ht="12.75">
      <c r="A3691" t="s">
        <v>58</v>
      </c>
      <c r="E3691" s="39" t="s">
        <v>5</v>
      </c>
    </row>
    <row r="3692" spans="1:16" ht="12.75">
      <c r="A3692" t="s">
        <v>48</v>
      </c>
      <c s="34" t="s">
        <v>2732</v>
      </c>
      <c s="34" t="s">
        <v>9550</v>
      </c>
      <c s="35" t="s">
        <v>5</v>
      </c>
      <c s="6" t="s">
        <v>9551</v>
      </c>
      <c s="36" t="s">
        <v>163</v>
      </c>
      <c s="37">
        <v>21</v>
      </c>
      <c s="36">
        <v>0</v>
      </c>
      <c s="36">
        <f>ROUND(G3692*H3692,6)</f>
      </c>
      <c r="L3692" s="38">
        <v>0</v>
      </c>
      <c s="32">
        <f>ROUND(ROUND(L3692,2)*ROUND(G3692,3),2)</f>
      </c>
      <c s="36" t="s">
        <v>8207</v>
      </c>
      <c>
        <f>(M3692*21)/100</f>
      </c>
      <c t="s">
        <v>27</v>
      </c>
    </row>
    <row r="3693" spans="1:5" ht="127.5">
      <c r="A3693" s="35" t="s">
        <v>54</v>
      </c>
      <c r="E3693" s="39" t="s">
        <v>8296</v>
      </c>
    </row>
    <row r="3694" spans="1:5" ht="25.5">
      <c r="A3694" s="35" t="s">
        <v>56</v>
      </c>
      <c r="E3694" s="40" t="s">
        <v>9552</v>
      </c>
    </row>
    <row r="3695" spans="1:5" ht="12.75">
      <c r="A3695" t="s">
        <v>58</v>
      </c>
      <c r="E3695" s="39" t="s">
        <v>5</v>
      </c>
    </row>
    <row r="3696" spans="1:16" ht="12.75">
      <c r="A3696" t="s">
        <v>48</v>
      </c>
      <c s="34" t="s">
        <v>2735</v>
      </c>
      <c s="34" t="s">
        <v>9553</v>
      </c>
      <c s="35" t="s">
        <v>5</v>
      </c>
      <c s="6" t="s">
        <v>9361</v>
      </c>
      <c s="36" t="s">
        <v>163</v>
      </c>
      <c s="37">
        <v>16</v>
      </c>
      <c s="36">
        <v>0</v>
      </c>
      <c s="36">
        <f>ROUND(G3696*H3696,6)</f>
      </c>
      <c r="L3696" s="38">
        <v>0</v>
      </c>
      <c s="32">
        <f>ROUND(ROUND(L3696,2)*ROUND(G3696,3),2)</f>
      </c>
      <c s="36" t="s">
        <v>8207</v>
      </c>
      <c>
        <f>(M3696*21)/100</f>
      </c>
      <c t="s">
        <v>27</v>
      </c>
    </row>
    <row r="3697" spans="1:5" ht="127.5">
      <c r="A3697" s="35" t="s">
        <v>54</v>
      </c>
      <c r="E3697" s="39" t="s">
        <v>8296</v>
      </c>
    </row>
    <row r="3698" spans="1:5" ht="25.5">
      <c r="A3698" s="35" t="s">
        <v>56</v>
      </c>
      <c r="E3698" s="40" t="s">
        <v>9554</v>
      </c>
    </row>
    <row r="3699" spans="1:5" ht="12.75">
      <c r="A3699" t="s">
        <v>58</v>
      </c>
      <c r="E3699" s="39" t="s">
        <v>5</v>
      </c>
    </row>
    <row r="3700" spans="1:16" ht="12.75">
      <c r="A3700" t="s">
        <v>48</v>
      </c>
      <c s="34" t="s">
        <v>2738</v>
      </c>
      <c s="34" t="s">
        <v>8307</v>
      </c>
      <c s="35" t="s">
        <v>9523</v>
      </c>
      <c s="6" t="s">
        <v>8308</v>
      </c>
      <c s="36" t="s">
        <v>163</v>
      </c>
      <c s="37">
        <v>21</v>
      </c>
      <c s="36">
        <v>0</v>
      </c>
      <c s="36">
        <f>ROUND(G3700*H3700,6)</f>
      </c>
      <c r="L3700" s="38">
        <v>0</v>
      </c>
      <c s="32">
        <f>ROUND(ROUND(L3700,2)*ROUND(G3700,3),2)</f>
      </c>
      <c s="36" t="s">
        <v>8204</v>
      </c>
      <c>
        <f>(M3700*21)/100</f>
      </c>
      <c t="s">
        <v>27</v>
      </c>
    </row>
    <row r="3701" spans="1:5" ht="25.5">
      <c r="A3701" s="35" t="s">
        <v>54</v>
      </c>
      <c r="E3701" s="39" t="s">
        <v>9555</v>
      </c>
    </row>
    <row r="3702" spans="1:5" ht="12.75">
      <c r="A3702" s="35" t="s">
        <v>56</v>
      </c>
      <c r="E3702" s="40" t="s">
        <v>5</v>
      </c>
    </row>
    <row r="3703" spans="1:5" ht="12.75">
      <c r="A3703" t="s">
        <v>58</v>
      </c>
      <c r="E3703" s="39" t="s">
        <v>5</v>
      </c>
    </row>
    <row r="3704" spans="1:16" ht="12.75">
      <c r="A3704" t="s">
        <v>48</v>
      </c>
      <c s="34" t="s">
        <v>2741</v>
      </c>
      <c s="34" t="s">
        <v>9556</v>
      </c>
      <c s="35" t="s">
        <v>5</v>
      </c>
      <c s="6" t="s">
        <v>9557</v>
      </c>
      <c s="36" t="s">
        <v>163</v>
      </c>
      <c s="37">
        <v>12</v>
      </c>
      <c s="36">
        <v>0</v>
      </c>
      <c s="36">
        <f>ROUND(G3704*H3704,6)</f>
      </c>
      <c r="L3704" s="38">
        <v>0</v>
      </c>
      <c s="32">
        <f>ROUND(ROUND(L3704,2)*ROUND(G3704,3),2)</f>
      </c>
      <c s="36" t="s">
        <v>8207</v>
      </c>
      <c>
        <f>(M3704*21)/100</f>
      </c>
      <c t="s">
        <v>27</v>
      </c>
    </row>
    <row r="3705" spans="1:5" ht="127.5">
      <c r="A3705" s="35" t="s">
        <v>54</v>
      </c>
      <c r="E3705" s="39" t="s">
        <v>8296</v>
      </c>
    </row>
    <row r="3706" spans="1:5" ht="25.5">
      <c r="A3706" s="35" t="s">
        <v>56</v>
      </c>
      <c r="E3706" s="40" t="s">
        <v>9558</v>
      </c>
    </row>
    <row r="3707" spans="1:5" ht="12.75">
      <c r="A3707" t="s">
        <v>58</v>
      </c>
      <c r="E3707" s="39" t="s">
        <v>5</v>
      </c>
    </row>
    <row r="3708" spans="1:16" ht="12.75">
      <c r="A3708" t="s">
        <v>48</v>
      </c>
      <c s="34" t="s">
        <v>2744</v>
      </c>
      <c s="34" t="s">
        <v>9559</v>
      </c>
      <c s="35" t="s">
        <v>5</v>
      </c>
      <c s="6" t="s">
        <v>9560</v>
      </c>
      <c s="36" t="s">
        <v>163</v>
      </c>
      <c s="37">
        <v>9</v>
      </c>
      <c s="36">
        <v>0</v>
      </c>
      <c s="36">
        <f>ROUND(G3708*H3708,6)</f>
      </c>
      <c r="L3708" s="38">
        <v>0</v>
      </c>
      <c s="32">
        <f>ROUND(ROUND(L3708,2)*ROUND(G3708,3),2)</f>
      </c>
      <c s="36" t="s">
        <v>8207</v>
      </c>
      <c>
        <f>(M3708*21)/100</f>
      </c>
      <c t="s">
        <v>27</v>
      </c>
    </row>
    <row r="3709" spans="1:5" ht="127.5">
      <c r="A3709" s="35" t="s">
        <v>54</v>
      </c>
      <c r="E3709" s="39" t="s">
        <v>8296</v>
      </c>
    </row>
    <row r="3710" spans="1:5" ht="25.5">
      <c r="A3710" s="35" t="s">
        <v>56</v>
      </c>
      <c r="E3710" s="40" t="s">
        <v>9366</v>
      </c>
    </row>
    <row r="3711" spans="1:5" ht="12.75">
      <c r="A3711" t="s">
        <v>58</v>
      </c>
      <c r="E3711" s="39" t="s">
        <v>5</v>
      </c>
    </row>
    <row r="3712" spans="1:13" ht="12.75">
      <c r="A3712" t="s">
        <v>46</v>
      </c>
      <c r="C3712" s="31" t="s">
        <v>8335</v>
      </c>
      <c r="E3712" s="33" t="s">
        <v>8336</v>
      </c>
      <c r="J3712" s="32">
        <f>0</f>
      </c>
      <c s="32">
        <f>0</f>
      </c>
      <c s="32">
        <f>0+L3713+L3717+L3721+L3725+L3729+L3733+L3737</f>
      </c>
      <c s="32">
        <f>0+M3713+M3717+M3721+M3725+M3729+M3733+M3737</f>
      </c>
    </row>
    <row r="3713" spans="1:16" ht="12.75">
      <c r="A3713" t="s">
        <v>48</v>
      </c>
      <c s="34" t="s">
        <v>2747</v>
      </c>
      <c s="34" t="s">
        <v>8346</v>
      </c>
      <c s="35" t="s">
        <v>8760</v>
      </c>
      <c s="6" t="s">
        <v>8347</v>
      </c>
      <c s="36" t="s">
        <v>52</v>
      </c>
      <c s="37">
        <v>1</v>
      </c>
      <c s="36">
        <v>0</v>
      </c>
      <c s="36">
        <f>ROUND(G3713*H3713,6)</f>
      </c>
      <c r="L3713" s="38">
        <v>0</v>
      </c>
      <c s="32">
        <f>ROUND(ROUND(L3713,2)*ROUND(G3713,3),2)</f>
      </c>
      <c s="36" t="s">
        <v>8204</v>
      </c>
      <c>
        <f>(M3713*21)/100</f>
      </c>
      <c t="s">
        <v>27</v>
      </c>
    </row>
    <row r="3714" spans="1:5" ht="12.75">
      <c r="A3714" s="35" t="s">
        <v>54</v>
      </c>
      <c r="E3714" s="39" t="s">
        <v>9438</v>
      </c>
    </row>
    <row r="3715" spans="1:5" ht="12.75">
      <c r="A3715" s="35" t="s">
        <v>56</v>
      </c>
      <c r="E3715" s="40" t="s">
        <v>5</v>
      </c>
    </row>
    <row r="3716" spans="1:5" ht="12.75">
      <c r="A3716" t="s">
        <v>58</v>
      </c>
      <c r="E3716" s="39" t="s">
        <v>5</v>
      </c>
    </row>
    <row r="3717" spans="1:16" ht="12.75">
      <c r="A3717" t="s">
        <v>48</v>
      </c>
      <c s="34" t="s">
        <v>2750</v>
      </c>
      <c s="34" t="s">
        <v>9561</v>
      </c>
      <c s="35" t="s">
        <v>5</v>
      </c>
      <c s="6" t="s">
        <v>8350</v>
      </c>
      <c s="36" t="s">
        <v>52</v>
      </c>
      <c s="37">
        <v>1</v>
      </c>
      <c s="36">
        <v>0</v>
      </c>
      <c s="36">
        <f>ROUND(G3717*H3717,6)</f>
      </c>
      <c r="L3717" s="38">
        <v>0</v>
      </c>
      <c s="32">
        <f>ROUND(ROUND(L3717,2)*ROUND(G3717,3),2)</f>
      </c>
      <c s="36" t="s">
        <v>8207</v>
      </c>
      <c>
        <f>(M3717*21)/100</f>
      </c>
      <c t="s">
        <v>27</v>
      </c>
    </row>
    <row r="3718" spans="1:5" ht="12.75">
      <c r="A3718" s="35" t="s">
        <v>54</v>
      </c>
      <c r="E3718" s="39" t="s">
        <v>8350</v>
      </c>
    </row>
    <row r="3719" spans="1:5" ht="12.75">
      <c r="A3719" s="35" t="s">
        <v>56</v>
      </c>
      <c r="E3719" s="40" t="s">
        <v>5</v>
      </c>
    </row>
    <row r="3720" spans="1:5" ht="12.75">
      <c r="A3720" t="s">
        <v>58</v>
      </c>
      <c r="E3720" s="39" t="s">
        <v>5</v>
      </c>
    </row>
    <row r="3721" spans="1:16" ht="12.75">
      <c r="A3721" t="s">
        <v>48</v>
      </c>
      <c s="34" t="s">
        <v>2753</v>
      </c>
      <c s="34" t="s">
        <v>8337</v>
      </c>
      <c s="35" t="s">
        <v>7836</v>
      </c>
      <c s="6" t="s">
        <v>8338</v>
      </c>
      <c s="36" t="s">
        <v>52</v>
      </c>
      <c s="37">
        <v>7</v>
      </c>
      <c s="36">
        <v>0</v>
      </c>
      <c s="36">
        <f>ROUND(G3721*H3721,6)</f>
      </c>
      <c r="L3721" s="38">
        <v>0</v>
      </c>
      <c s="32">
        <f>ROUND(ROUND(L3721,2)*ROUND(G3721,3),2)</f>
      </c>
      <c s="36" t="s">
        <v>8204</v>
      </c>
      <c>
        <f>(M3721*21)/100</f>
      </c>
      <c t="s">
        <v>27</v>
      </c>
    </row>
    <row r="3722" spans="1:5" ht="12.75">
      <c r="A3722" s="35" t="s">
        <v>54</v>
      </c>
      <c r="E3722" s="39" t="s">
        <v>9562</v>
      </c>
    </row>
    <row r="3723" spans="1:5" ht="12.75">
      <c r="A3723" s="35" t="s">
        <v>56</v>
      </c>
      <c r="E3723" s="40" t="s">
        <v>5</v>
      </c>
    </row>
    <row r="3724" spans="1:5" ht="12.75">
      <c r="A3724" t="s">
        <v>58</v>
      </c>
      <c r="E3724" s="39" t="s">
        <v>5</v>
      </c>
    </row>
    <row r="3725" spans="1:16" ht="12.75">
      <c r="A3725" t="s">
        <v>48</v>
      </c>
      <c s="34" t="s">
        <v>2756</v>
      </c>
      <c s="34" t="s">
        <v>9563</v>
      </c>
      <c s="35" t="s">
        <v>5</v>
      </c>
      <c s="6" t="s">
        <v>8343</v>
      </c>
      <c s="36" t="s">
        <v>52</v>
      </c>
      <c s="37">
        <v>3</v>
      </c>
      <c s="36">
        <v>0</v>
      </c>
      <c s="36">
        <f>ROUND(G3725*H3725,6)</f>
      </c>
      <c r="L3725" s="38">
        <v>0</v>
      </c>
      <c s="32">
        <f>ROUND(ROUND(L3725,2)*ROUND(G3725,3),2)</f>
      </c>
      <c s="36" t="s">
        <v>8207</v>
      </c>
      <c>
        <f>(M3725*21)/100</f>
      </c>
      <c t="s">
        <v>27</v>
      </c>
    </row>
    <row r="3726" spans="1:5" ht="12.75">
      <c r="A3726" s="35" t="s">
        <v>54</v>
      </c>
      <c r="E3726" s="39" t="s">
        <v>8343</v>
      </c>
    </row>
    <row r="3727" spans="1:5" ht="12.75">
      <c r="A3727" s="35" t="s">
        <v>56</v>
      </c>
      <c r="E3727" s="40" t="s">
        <v>5</v>
      </c>
    </row>
    <row r="3728" spans="1:5" ht="12.75">
      <c r="A3728" t="s">
        <v>58</v>
      </c>
      <c r="E3728" s="39" t="s">
        <v>5</v>
      </c>
    </row>
    <row r="3729" spans="1:16" ht="12.75">
      <c r="A3729" t="s">
        <v>48</v>
      </c>
      <c s="34" t="s">
        <v>2759</v>
      </c>
      <c s="34" t="s">
        <v>9564</v>
      </c>
      <c s="35" t="s">
        <v>5</v>
      </c>
      <c s="6" t="s">
        <v>9565</v>
      </c>
      <c s="36" t="s">
        <v>52</v>
      </c>
      <c s="37">
        <v>4</v>
      </c>
      <c s="36">
        <v>0</v>
      </c>
      <c s="36">
        <f>ROUND(G3729*H3729,6)</f>
      </c>
      <c r="L3729" s="38">
        <v>0</v>
      </c>
      <c s="32">
        <f>ROUND(ROUND(L3729,2)*ROUND(G3729,3),2)</f>
      </c>
      <c s="36" t="s">
        <v>8207</v>
      </c>
      <c>
        <f>(M3729*21)/100</f>
      </c>
      <c t="s">
        <v>27</v>
      </c>
    </row>
    <row r="3730" spans="1:5" ht="12.75">
      <c r="A3730" s="35" t="s">
        <v>54</v>
      </c>
      <c r="E3730" s="39" t="s">
        <v>9565</v>
      </c>
    </row>
    <row r="3731" spans="1:5" ht="12.75">
      <c r="A3731" s="35" t="s">
        <v>56</v>
      </c>
      <c r="E3731" s="40" t="s">
        <v>5</v>
      </c>
    </row>
    <row r="3732" spans="1:5" ht="12.75">
      <c r="A3732" t="s">
        <v>58</v>
      </c>
      <c r="E3732" s="39" t="s">
        <v>5</v>
      </c>
    </row>
    <row r="3733" spans="1:16" ht="12.75">
      <c r="A3733" t="s">
        <v>48</v>
      </c>
      <c s="34" t="s">
        <v>2762</v>
      </c>
      <c s="34" t="s">
        <v>8984</v>
      </c>
      <c s="35" t="s">
        <v>7836</v>
      </c>
      <c s="6" t="s">
        <v>8985</v>
      </c>
      <c s="36" t="s">
        <v>52</v>
      </c>
      <c s="37">
        <v>2</v>
      </c>
      <c s="36">
        <v>0</v>
      </c>
      <c s="36">
        <f>ROUND(G3733*H3733,6)</f>
      </c>
      <c r="L3733" s="38">
        <v>0</v>
      </c>
      <c s="32">
        <f>ROUND(ROUND(L3733,2)*ROUND(G3733,3),2)</f>
      </c>
      <c s="36" t="s">
        <v>8204</v>
      </c>
      <c>
        <f>(M3733*21)/100</f>
      </c>
      <c t="s">
        <v>27</v>
      </c>
    </row>
    <row r="3734" spans="1:5" ht="12.75">
      <c r="A3734" s="35" t="s">
        <v>54</v>
      </c>
      <c r="E3734" s="39" t="s">
        <v>9566</v>
      </c>
    </row>
    <row r="3735" spans="1:5" ht="12.75">
      <c r="A3735" s="35" t="s">
        <v>56</v>
      </c>
      <c r="E3735" s="40" t="s">
        <v>5</v>
      </c>
    </row>
    <row r="3736" spans="1:5" ht="12.75">
      <c r="A3736" t="s">
        <v>58</v>
      </c>
      <c r="E3736" s="39" t="s">
        <v>5</v>
      </c>
    </row>
    <row r="3737" spans="1:16" ht="12.75">
      <c r="A3737" t="s">
        <v>48</v>
      </c>
      <c s="34" t="s">
        <v>2765</v>
      </c>
      <c s="34" t="s">
        <v>9567</v>
      </c>
      <c s="35" t="s">
        <v>5</v>
      </c>
      <c s="6" t="s">
        <v>8506</v>
      </c>
      <c s="36" t="s">
        <v>52</v>
      </c>
      <c s="37">
        <v>2</v>
      </c>
      <c s="36">
        <v>0</v>
      </c>
      <c s="36">
        <f>ROUND(G3737*H3737,6)</f>
      </c>
      <c r="L3737" s="38">
        <v>0</v>
      </c>
      <c s="32">
        <f>ROUND(ROUND(L3737,2)*ROUND(G3737,3),2)</f>
      </c>
      <c s="36" t="s">
        <v>8207</v>
      </c>
      <c>
        <f>(M3737*21)/100</f>
      </c>
      <c t="s">
        <v>27</v>
      </c>
    </row>
    <row r="3738" spans="1:5" ht="12.75">
      <c r="A3738" s="35" t="s">
        <v>54</v>
      </c>
      <c r="E3738" s="39" t="s">
        <v>8506</v>
      </c>
    </row>
    <row r="3739" spans="1:5" ht="12.75">
      <c r="A3739" s="35" t="s">
        <v>56</v>
      </c>
      <c r="E3739" s="40" t="s">
        <v>5</v>
      </c>
    </row>
    <row r="3740" spans="1:5" ht="12.75">
      <c r="A3740" t="s">
        <v>58</v>
      </c>
      <c r="E3740" s="39" t="s">
        <v>5</v>
      </c>
    </row>
    <row r="3741" spans="1:13" ht="12.75">
      <c r="A3741" t="s">
        <v>46</v>
      </c>
      <c r="C3741" s="31" t="s">
        <v>8364</v>
      </c>
      <c r="E3741" s="33" t="s">
        <v>8365</v>
      </c>
      <c r="J3741" s="32">
        <f>0</f>
      </c>
      <c s="32">
        <f>0</f>
      </c>
      <c s="32">
        <f>0+L3742+L3746+L3750+L3754</f>
      </c>
      <c s="32">
        <f>0+M3742+M3746+M3750+M3754</f>
      </c>
    </row>
    <row r="3742" spans="1:16" ht="12.75">
      <c r="A3742" t="s">
        <v>48</v>
      </c>
      <c s="34" t="s">
        <v>2768</v>
      </c>
      <c s="34" t="s">
        <v>9568</v>
      </c>
      <c s="35" t="s">
        <v>5</v>
      </c>
      <c s="6" t="s">
        <v>8367</v>
      </c>
      <c s="36" t="s">
        <v>1401</v>
      </c>
      <c s="37">
        <v>50</v>
      </c>
      <c s="36">
        <v>0</v>
      </c>
      <c s="36">
        <f>ROUND(G3742*H3742,6)</f>
      </c>
      <c r="L3742" s="38">
        <v>0</v>
      </c>
      <c s="32">
        <f>ROUND(ROUND(L3742,2)*ROUND(G3742,3),2)</f>
      </c>
      <c s="36" t="s">
        <v>8207</v>
      </c>
      <c>
        <f>(M3742*21)/100</f>
      </c>
      <c t="s">
        <v>27</v>
      </c>
    </row>
    <row r="3743" spans="1:5" ht="12.75">
      <c r="A3743" s="35" t="s">
        <v>54</v>
      </c>
      <c r="E3743" s="39" t="s">
        <v>8367</v>
      </c>
    </row>
    <row r="3744" spans="1:5" ht="12.75">
      <c r="A3744" s="35" t="s">
        <v>56</v>
      </c>
      <c r="E3744" s="40" t="s">
        <v>5</v>
      </c>
    </row>
    <row r="3745" spans="1:5" ht="12.75">
      <c r="A3745" t="s">
        <v>58</v>
      </c>
      <c r="E3745" s="39" t="s">
        <v>5</v>
      </c>
    </row>
    <row r="3746" spans="1:16" ht="12.75">
      <c r="A3746" t="s">
        <v>48</v>
      </c>
      <c s="34" t="s">
        <v>2771</v>
      </c>
      <c s="34" t="s">
        <v>9569</v>
      </c>
      <c s="35" t="s">
        <v>5</v>
      </c>
      <c s="6" t="s">
        <v>8715</v>
      </c>
      <c s="36" t="s">
        <v>52</v>
      </c>
      <c s="37">
        <v>7</v>
      </c>
      <c s="36">
        <v>0</v>
      </c>
      <c s="36">
        <f>ROUND(G3746*H3746,6)</f>
      </c>
      <c r="L3746" s="38">
        <v>0</v>
      </c>
      <c s="32">
        <f>ROUND(ROUND(L3746,2)*ROUND(G3746,3),2)</f>
      </c>
      <c s="36" t="s">
        <v>8207</v>
      </c>
      <c>
        <f>(M3746*21)/100</f>
      </c>
      <c t="s">
        <v>27</v>
      </c>
    </row>
    <row r="3747" spans="1:5" ht="12.75">
      <c r="A3747" s="35" t="s">
        <v>54</v>
      </c>
      <c r="E3747" s="39" t="s">
        <v>8715</v>
      </c>
    </row>
    <row r="3748" spans="1:5" ht="12.75">
      <c r="A3748" s="35" t="s">
        <v>56</v>
      </c>
      <c r="E3748" s="40" t="s">
        <v>5</v>
      </c>
    </row>
    <row r="3749" spans="1:5" ht="12.75">
      <c r="A3749" t="s">
        <v>58</v>
      </c>
      <c r="E3749" s="39" t="s">
        <v>5</v>
      </c>
    </row>
    <row r="3750" spans="1:16" ht="12.75">
      <c r="A3750" t="s">
        <v>48</v>
      </c>
      <c s="34" t="s">
        <v>2774</v>
      </c>
      <c s="34" t="s">
        <v>9570</v>
      </c>
      <c s="35" t="s">
        <v>5</v>
      </c>
      <c s="6" t="s">
        <v>8371</v>
      </c>
      <c s="36" t="s">
        <v>52</v>
      </c>
      <c s="37">
        <v>5</v>
      </c>
      <c s="36">
        <v>0</v>
      </c>
      <c s="36">
        <f>ROUND(G3750*H3750,6)</f>
      </c>
      <c r="L3750" s="38">
        <v>0</v>
      </c>
      <c s="32">
        <f>ROUND(ROUND(L3750,2)*ROUND(G3750,3),2)</f>
      </c>
      <c s="36" t="s">
        <v>8207</v>
      </c>
      <c>
        <f>(M3750*21)/100</f>
      </c>
      <c t="s">
        <v>27</v>
      </c>
    </row>
    <row r="3751" spans="1:5" ht="12.75">
      <c r="A3751" s="35" t="s">
        <v>54</v>
      </c>
      <c r="E3751" s="39" t="s">
        <v>8371</v>
      </c>
    </row>
    <row r="3752" spans="1:5" ht="12.75">
      <c r="A3752" s="35" t="s">
        <v>56</v>
      </c>
      <c r="E3752" s="40" t="s">
        <v>5</v>
      </c>
    </row>
    <row r="3753" spans="1:5" ht="12.75">
      <c r="A3753" t="s">
        <v>58</v>
      </c>
      <c r="E3753" s="39" t="s">
        <v>5</v>
      </c>
    </row>
    <row r="3754" spans="1:16" ht="25.5">
      <c r="A3754" t="s">
        <v>48</v>
      </c>
      <c s="34" t="s">
        <v>2777</v>
      </c>
      <c s="34" t="s">
        <v>9571</v>
      </c>
      <c s="35" t="s">
        <v>5</v>
      </c>
      <c s="6" t="s">
        <v>8373</v>
      </c>
      <c s="36" t="s">
        <v>52</v>
      </c>
      <c s="37">
        <v>2</v>
      </c>
      <c s="36">
        <v>0</v>
      </c>
      <c s="36">
        <f>ROUND(G3754*H3754,6)</f>
      </c>
      <c r="L3754" s="38">
        <v>0</v>
      </c>
      <c s="32">
        <f>ROUND(ROUND(L3754,2)*ROUND(G3754,3),2)</f>
      </c>
      <c s="36" t="s">
        <v>8207</v>
      </c>
      <c>
        <f>(M3754*21)/100</f>
      </c>
      <c t="s">
        <v>27</v>
      </c>
    </row>
    <row r="3755" spans="1:5" ht="25.5">
      <c r="A3755" s="35" t="s">
        <v>54</v>
      </c>
      <c r="E3755" s="39" t="s">
        <v>8373</v>
      </c>
    </row>
    <row r="3756" spans="1:5" ht="12.75">
      <c r="A3756" s="35" t="s">
        <v>56</v>
      </c>
      <c r="E3756" s="40" t="s">
        <v>5</v>
      </c>
    </row>
    <row r="3757" spans="1:5" ht="12.75">
      <c r="A3757" t="s">
        <v>58</v>
      </c>
      <c r="E3757" s="39" t="s">
        <v>5</v>
      </c>
    </row>
    <row r="3758" spans="1:13" ht="12.75">
      <c r="A3758" t="s">
        <v>46</v>
      </c>
      <c r="C3758" s="31" t="s">
        <v>8374</v>
      </c>
      <c r="E3758" s="33" t="s">
        <v>8375</v>
      </c>
      <c r="J3758" s="32">
        <f>0</f>
      </c>
      <c s="32">
        <f>0</f>
      </c>
      <c s="32">
        <f>0+L3759+L3763</f>
      </c>
      <c s="32">
        <f>0+M3759+M3763</f>
      </c>
    </row>
    <row r="3759" spans="1:16" ht="25.5">
      <c r="A3759" t="s">
        <v>48</v>
      </c>
      <c s="34" t="s">
        <v>2780</v>
      </c>
      <c s="34" t="s">
        <v>8376</v>
      </c>
      <c s="35" t="s">
        <v>9572</v>
      </c>
      <c s="6" t="s">
        <v>8377</v>
      </c>
      <c s="36" t="s">
        <v>1354</v>
      </c>
      <c s="37">
        <v>8</v>
      </c>
      <c s="36">
        <v>0</v>
      </c>
      <c s="36">
        <f>ROUND(G3759*H3759,6)</f>
      </c>
      <c r="L3759" s="38">
        <v>0</v>
      </c>
      <c s="32">
        <f>ROUND(ROUND(L3759,2)*ROUND(G3759,3),2)</f>
      </c>
      <c s="36" t="s">
        <v>8204</v>
      </c>
      <c>
        <f>(M3759*21)/100</f>
      </c>
      <c t="s">
        <v>27</v>
      </c>
    </row>
    <row r="3760" spans="1:5" ht="12.75">
      <c r="A3760" s="35" t="s">
        <v>54</v>
      </c>
      <c r="E3760" s="39" t="s">
        <v>9573</v>
      </c>
    </row>
    <row r="3761" spans="1:5" ht="12.75">
      <c r="A3761" s="35" t="s">
        <v>56</v>
      </c>
      <c r="E3761" s="40" t="s">
        <v>5</v>
      </c>
    </row>
    <row r="3762" spans="1:5" ht="12.75">
      <c r="A3762" t="s">
        <v>58</v>
      </c>
      <c r="E3762" s="39" t="s">
        <v>5</v>
      </c>
    </row>
    <row r="3763" spans="1:16" ht="12.75">
      <c r="A3763" t="s">
        <v>48</v>
      </c>
      <c s="34" t="s">
        <v>2783</v>
      </c>
      <c s="34" t="s">
        <v>9574</v>
      </c>
      <c s="35" t="s">
        <v>5</v>
      </c>
      <c s="6" t="s">
        <v>8517</v>
      </c>
      <c s="36" t="s">
        <v>1354</v>
      </c>
      <c s="37">
        <v>8</v>
      </c>
      <c s="36">
        <v>0</v>
      </c>
      <c s="36">
        <f>ROUND(G3763*H3763,6)</f>
      </c>
      <c r="L3763" s="38">
        <v>0</v>
      </c>
      <c s="32">
        <f>ROUND(ROUND(L3763,2)*ROUND(G3763,3),2)</f>
      </c>
      <c s="36" t="s">
        <v>8207</v>
      </c>
      <c>
        <f>(M3763*21)/100</f>
      </c>
      <c t="s">
        <v>27</v>
      </c>
    </row>
    <row r="3764" spans="1:5" ht="63.75">
      <c r="A3764" s="35" t="s">
        <v>54</v>
      </c>
      <c r="E3764" s="39" t="s">
        <v>8381</v>
      </c>
    </row>
    <row r="3765" spans="1:5" ht="12.75">
      <c r="A3765" s="35" t="s">
        <v>56</v>
      </c>
      <c r="E3765" s="40" t="s">
        <v>5</v>
      </c>
    </row>
    <row r="3766" spans="1:5" ht="12.75">
      <c r="A3766" t="s">
        <v>58</v>
      </c>
      <c r="E3766" s="39" t="s">
        <v>5</v>
      </c>
    </row>
    <row r="3767" spans="1:13" ht="12.75">
      <c r="A3767" t="s">
        <v>46</v>
      </c>
      <c r="C3767" s="31" t="s">
        <v>8386</v>
      </c>
      <c r="E3767" s="33" t="s">
        <v>8387</v>
      </c>
      <c r="J3767" s="32">
        <f>0</f>
      </c>
      <c s="32">
        <f>0</f>
      </c>
      <c s="32">
        <f>0+L3768+L3772+L3776+L3780+L3784</f>
      </c>
      <c s="32">
        <f>0+M3768+M3772+M3776+M3780+M3784</f>
      </c>
    </row>
    <row r="3768" spans="1:16" ht="12.75">
      <c r="A3768" t="s">
        <v>48</v>
      </c>
      <c s="34" t="s">
        <v>2786</v>
      </c>
      <c s="34" t="s">
        <v>9575</v>
      </c>
      <c s="35" t="s">
        <v>5</v>
      </c>
      <c s="6" t="s">
        <v>8389</v>
      </c>
      <c s="36" t="s">
        <v>201</v>
      </c>
      <c s="37">
        <v>1</v>
      </c>
      <c s="36">
        <v>0</v>
      </c>
      <c s="36">
        <f>ROUND(G3768*H3768,6)</f>
      </c>
      <c r="L3768" s="38">
        <v>0</v>
      </c>
      <c s="32">
        <f>ROUND(ROUND(L3768,2)*ROUND(G3768,3),2)</f>
      </c>
      <c s="36" t="s">
        <v>8207</v>
      </c>
      <c>
        <f>(M3768*21)/100</f>
      </c>
      <c t="s">
        <v>27</v>
      </c>
    </row>
    <row r="3769" spans="1:5" ht="12.75">
      <c r="A3769" s="35" t="s">
        <v>54</v>
      </c>
      <c r="E3769" s="39" t="s">
        <v>8389</v>
      </c>
    </row>
    <row r="3770" spans="1:5" ht="12.75">
      <c r="A3770" s="35" t="s">
        <v>56</v>
      </c>
      <c r="E3770" s="40" t="s">
        <v>5</v>
      </c>
    </row>
    <row r="3771" spans="1:5" ht="12.75">
      <c r="A3771" t="s">
        <v>58</v>
      </c>
      <c r="E3771" s="39" t="s">
        <v>5</v>
      </c>
    </row>
    <row r="3772" spans="1:16" ht="12.75">
      <c r="A3772" t="s">
        <v>48</v>
      </c>
      <c s="34" t="s">
        <v>2789</v>
      </c>
      <c s="34" t="s">
        <v>9576</v>
      </c>
      <c s="35" t="s">
        <v>5</v>
      </c>
      <c s="6" t="s">
        <v>8391</v>
      </c>
      <c s="36" t="s">
        <v>52</v>
      </c>
      <c s="37">
        <v>10</v>
      </c>
      <c s="36">
        <v>0</v>
      </c>
      <c s="36">
        <f>ROUND(G3772*H3772,6)</f>
      </c>
      <c r="L3772" s="38">
        <v>0</v>
      </c>
      <c s="32">
        <f>ROUND(ROUND(L3772,2)*ROUND(G3772,3),2)</f>
      </c>
      <c s="36" t="s">
        <v>8207</v>
      </c>
      <c>
        <f>(M3772*21)/100</f>
      </c>
      <c t="s">
        <v>27</v>
      </c>
    </row>
    <row r="3773" spans="1:5" ht="12.75">
      <c r="A3773" s="35" t="s">
        <v>54</v>
      </c>
      <c r="E3773" s="39" t="s">
        <v>8391</v>
      </c>
    </row>
    <row r="3774" spans="1:5" ht="12.75">
      <c r="A3774" s="35" t="s">
        <v>56</v>
      </c>
      <c r="E3774" s="40" t="s">
        <v>5</v>
      </c>
    </row>
    <row r="3775" spans="1:5" ht="12.75">
      <c r="A3775" t="s">
        <v>58</v>
      </c>
      <c r="E3775" s="39" t="s">
        <v>5</v>
      </c>
    </row>
    <row r="3776" spans="1:16" ht="12.75">
      <c r="A3776" t="s">
        <v>48</v>
      </c>
      <c s="34" t="s">
        <v>2792</v>
      </c>
      <c s="34" t="s">
        <v>9577</v>
      </c>
      <c s="35" t="s">
        <v>5</v>
      </c>
      <c s="6" t="s">
        <v>8393</v>
      </c>
      <c s="36" t="s">
        <v>201</v>
      </c>
      <c s="37">
        <v>1</v>
      </c>
      <c s="36">
        <v>0</v>
      </c>
      <c s="36">
        <f>ROUND(G3776*H3776,6)</f>
      </c>
      <c r="L3776" s="38">
        <v>0</v>
      </c>
      <c s="32">
        <f>ROUND(ROUND(L3776,2)*ROUND(G3776,3),2)</f>
      </c>
      <c s="36" t="s">
        <v>8207</v>
      </c>
      <c>
        <f>(M3776*21)/100</f>
      </c>
      <c t="s">
        <v>27</v>
      </c>
    </row>
    <row r="3777" spans="1:5" ht="12.75">
      <c r="A3777" s="35" t="s">
        <v>54</v>
      </c>
      <c r="E3777" s="39" t="s">
        <v>8393</v>
      </c>
    </row>
    <row r="3778" spans="1:5" ht="12.75">
      <c r="A3778" s="35" t="s">
        <v>56</v>
      </c>
      <c r="E3778" s="40" t="s">
        <v>5</v>
      </c>
    </row>
    <row r="3779" spans="1:5" ht="12.75">
      <c r="A3779" t="s">
        <v>58</v>
      </c>
      <c r="E3779" s="39" t="s">
        <v>5</v>
      </c>
    </row>
    <row r="3780" spans="1:16" ht="12.75">
      <c r="A3780" t="s">
        <v>48</v>
      </c>
      <c s="34" t="s">
        <v>2795</v>
      </c>
      <c s="34" t="s">
        <v>9578</v>
      </c>
      <c s="35" t="s">
        <v>5</v>
      </c>
      <c s="6" t="s">
        <v>8395</v>
      </c>
      <c s="36" t="s">
        <v>52</v>
      </c>
      <c s="37">
        <v>1</v>
      </c>
      <c s="36">
        <v>0</v>
      </c>
      <c s="36">
        <f>ROUND(G3780*H3780,6)</f>
      </c>
      <c r="L3780" s="38">
        <v>0</v>
      </c>
      <c s="32">
        <f>ROUND(ROUND(L3780,2)*ROUND(G3780,3),2)</f>
      </c>
      <c s="36" t="s">
        <v>8207</v>
      </c>
      <c>
        <f>(M3780*21)/100</f>
      </c>
      <c t="s">
        <v>27</v>
      </c>
    </row>
    <row r="3781" spans="1:5" ht="12.75">
      <c r="A3781" s="35" t="s">
        <v>54</v>
      </c>
      <c r="E3781" s="39" t="s">
        <v>8395</v>
      </c>
    </row>
    <row r="3782" spans="1:5" ht="12.75">
      <c r="A3782" s="35" t="s">
        <v>56</v>
      </c>
      <c r="E3782" s="40" t="s">
        <v>5</v>
      </c>
    </row>
    <row r="3783" spans="1:5" ht="12.75">
      <c r="A3783" t="s">
        <v>58</v>
      </c>
      <c r="E3783" s="39" t="s">
        <v>5</v>
      </c>
    </row>
    <row r="3784" spans="1:16" ht="12.75">
      <c r="A3784" t="s">
        <v>48</v>
      </c>
      <c s="34" t="s">
        <v>2798</v>
      </c>
      <c s="34" t="s">
        <v>9579</v>
      </c>
      <c s="35" t="s">
        <v>5</v>
      </c>
      <c s="6" t="s">
        <v>8397</v>
      </c>
      <c s="36" t="s">
        <v>52</v>
      </c>
      <c s="37">
        <v>1</v>
      </c>
      <c s="36">
        <v>0</v>
      </c>
      <c s="36">
        <f>ROUND(G3784*H3784,6)</f>
      </c>
      <c r="L3784" s="38">
        <v>0</v>
      </c>
      <c s="32">
        <f>ROUND(ROUND(L3784,2)*ROUND(G3784,3),2)</f>
      </c>
      <c s="36" t="s">
        <v>8207</v>
      </c>
      <c>
        <f>(M3784*21)/100</f>
      </c>
      <c t="s">
        <v>27</v>
      </c>
    </row>
    <row r="3785" spans="1:5" ht="12.75">
      <c r="A3785" s="35" t="s">
        <v>54</v>
      </c>
      <c r="E3785" s="39" t="s">
        <v>8397</v>
      </c>
    </row>
    <row r="3786" spans="1:5" ht="12.75">
      <c r="A3786" s="35" t="s">
        <v>56</v>
      </c>
      <c r="E3786" s="40" t="s">
        <v>5</v>
      </c>
    </row>
    <row r="3787" spans="1:5" ht="12.75">
      <c r="A3787" t="s">
        <v>58</v>
      </c>
      <c r="E3787" s="39" t="s">
        <v>5</v>
      </c>
    </row>
    <row r="3788" spans="1:13" ht="12.75">
      <c r="A3788" t="s">
        <v>46</v>
      </c>
      <c r="C3788" s="31" t="s">
        <v>8398</v>
      </c>
      <c r="E3788" s="33" t="s">
        <v>8399</v>
      </c>
      <c r="J3788" s="32">
        <f>0</f>
      </c>
      <c s="32">
        <f>0</f>
      </c>
      <c s="32">
        <f>0+L3789+L3793+L3797+L3801</f>
      </c>
      <c s="32">
        <f>0+M3789+M3793+M3797+M3801</f>
      </c>
    </row>
    <row r="3789" spans="1:16" ht="12.75">
      <c r="A3789" t="s">
        <v>48</v>
      </c>
      <c s="34" t="s">
        <v>2801</v>
      </c>
      <c s="34" t="s">
        <v>9580</v>
      </c>
      <c s="35" t="s">
        <v>5</v>
      </c>
      <c s="6" t="s">
        <v>8401</v>
      </c>
      <c s="36" t="s">
        <v>201</v>
      </c>
      <c s="37">
        <v>1</v>
      </c>
      <c s="36">
        <v>0</v>
      </c>
      <c s="36">
        <f>ROUND(G3789*H3789,6)</f>
      </c>
      <c r="L3789" s="38">
        <v>0</v>
      </c>
      <c s="32">
        <f>ROUND(ROUND(L3789,2)*ROUND(G3789,3),2)</f>
      </c>
      <c s="36" t="s">
        <v>8207</v>
      </c>
      <c>
        <f>(M3789*21)/100</f>
      </c>
      <c t="s">
        <v>27</v>
      </c>
    </row>
    <row r="3790" spans="1:5" ht="12.75">
      <c r="A3790" s="35" t="s">
        <v>54</v>
      </c>
      <c r="E3790" s="39" t="s">
        <v>8401</v>
      </c>
    </row>
    <row r="3791" spans="1:5" ht="12.75">
      <c r="A3791" s="35" t="s">
        <v>56</v>
      </c>
      <c r="E3791" s="40" t="s">
        <v>5</v>
      </c>
    </row>
    <row r="3792" spans="1:5" ht="12.75">
      <c r="A3792" t="s">
        <v>58</v>
      </c>
      <c r="E3792" s="39" t="s">
        <v>5</v>
      </c>
    </row>
    <row r="3793" spans="1:16" ht="12.75">
      <c r="A3793" t="s">
        <v>48</v>
      </c>
      <c s="34" t="s">
        <v>2804</v>
      </c>
      <c s="34" t="s">
        <v>9581</v>
      </c>
      <c s="35" t="s">
        <v>5</v>
      </c>
      <c s="6" t="s">
        <v>8403</v>
      </c>
      <c s="36" t="s">
        <v>201</v>
      </c>
      <c s="37">
        <v>1</v>
      </c>
      <c s="36">
        <v>0</v>
      </c>
      <c s="36">
        <f>ROUND(G3793*H3793,6)</f>
      </c>
      <c r="L3793" s="38">
        <v>0</v>
      </c>
      <c s="32">
        <f>ROUND(ROUND(L3793,2)*ROUND(G3793,3),2)</f>
      </c>
      <c s="36" t="s">
        <v>8207</v>
      </c>
      <c>
        <f>(M3793*21)/100</f>
      </c>
      <c t="s">
        <v>27</v>
      </c>
    </row>
    <row r="3794" spans="1:5" ht="12.75">
      <c r="A3794" s="35" t="s">
        <v>54</v>
      </c>
      <c r="E3794" s="39" t="s">
        <v>8403</v>
      </c>
    </row>
    <row r="3795" spans="1:5" ht="12.75">
      <c r="A3795" s="35" t="s">
        <v>56</v>
      </c>
      <c r="E3795" s="40" t="s">
        <v>5</v>
      </c>
    </row>
    <row r="3796" spans="1:5" ht="12.75">
      <c r="A3796" t="s">
        <v>58</v>
      </c>
      <c r="E3796" s="39" t="s">
        <v>5</v>
      </c>
    </row>
    <row r="3797" spans="1:16" ht="12.75">
      <c r="A3797" t="s">
        <v>48</v>
      </c>
      <c s="34" t="s">
        <v>2807</v>
      </c>
      <c s="34" t="s">
        <v>9582</v>
      </c>
      <c s="35" t="s">
        <v>5</v>
      </c>
      <c s="6" t="s">
        <v>8405</v>
      </c>
      <c s="36" t="s">
        <v>215</v>
      </c>
      <c s="37">
        <v>50</v>
      </c>
      <c s="36">
        <v>0</v>
      </c>
      <c s="36">
        <f>ROUND(G3797*H3797,6)</f>
      </c>
      <c r="L3797" s="38">
        <v>0</v>
      </c>
      <c s="32">
        <f>ROUND(ROUND(L3797,2)*ROUND(G3797,3),2)</f>
      </c>
      <c s="36" t="s">
        <v>8207</v>
      </c>
      <c>
        <f>(M3797*21)/100</f>
      </c>
      <c t="s">
        <v>27</v>
      </c>
    </row>
    <row r="3798" spans="1:5" ht="12.75">
      <c r="A3798" s="35" t="s">
        <v>54</v>
      </c>
      <c r="E3798" s="39" t="s">
        <v>8405</v>
      </c>
    </row>
    <row r="3799" spans="1:5" ht="12.75">
      <c r="A3799" s="35" t="s">
        <v>56</v>
      </c>
      <c r="E3799" s="40" t="s">
        <v>5</v>
      </c>
    </row>
    <row r="3800" spans="1:5" ht="12.75">
      <c r="A3800" t="s">
        <v>58</v>
      </c>
      <c r="E3800" s="39" t="s">
        <v>5</v>
      </c>
    </row>
    <row r="3801" spans="1:16" ht="12.75">
      <c r="A3801" t="s">
        <v>48</v>
      </c>
      <c s="34" t="s">
        <v>2810</v>
      </c>
      <c s="34" t="s">
        <v>9583</v>
      </c>
      <c s="35" t="s">
        <v>5</v>
      </c>
      <c s="6" t="s">
        <v>8407</v>
      </c>
      <c s="36" t="s">
        <v>52</v>
      </c>
      <c s="37">
        <v>1</v>
      </c>
      <c s="36">
        <v>0</v>
      </c>
      <c s="36">
        <f>ROUND(G3801*H3801,6)</f>
      </c>
      <c r="L3801" s="38">
        <v>0</v>
      </c>
      <c s="32">
        <f>ROUND(ROUND(L3801,2)*ROUND(G3801,3),2)</f>
      </c>
      <c s="36" t="s">
        <v>8207</v>
      </c>
      <c>
        <f>(M3801*21)/100</f>
      </c>
      <c t="s">
        <v>27</v>
      </c>
    </row>
    <row r="3802" spans="1:5" ht="12.75">
      <c r="A3802" s="35" t="s">
        <v>54</v>
      </c>
      <c r="E3802" s="39" t="s">
        <v>8549</v>
      </c>
    </row>
    <row r="3803" spans="1:5" ht="12.75">
      <c r="A3803" s="35" t="s">
        <v>56</v>
      </c>
      <c r="E3803" s="40" t="s">
        <v>5</v>
      </c>
    </row>
    <row r="3804" spans="1:5" ht="12.75">
      <c r="A3804" t="s">
        <v>58</v>
      </c>
      <c r="E3804" s="39" t="s">
        <v>5</v>
      </c>
    </row>
    <row r="3805" spans="1:13" ht="12.75">
      <c r="A3805" t="s">
        <v>8197</v>
      </c>
      <c r="C3805" s="31" t="s">
        <v>9584</v>
      </c>
      <c r="E3805" s="33" t="s">
        <v>9585</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8283</v>
      </c>
      <c r="E3806" s="33" t="s">
        <v>8284</v>
      </c>
      <c r="J3806" s="32">
        <f>0</f>
      </c>
      <c s="32">
        <f>0</f>
      </c>
      <c s="32">
        <f>0+L3807+L3811</f>
      </c>
      <c s="32">
        <f>0+M3807+M3811</f>
      </c>
    </row>
    <row r="3807" spans="1:16" ht="12.75">
      <c r="A3807" t="s">
        <v>48</v>
      </c>
      <c s="34" t="s">
        <v>2831</v>
      </c>
      <c s="34" t="s">
        <v>8307</v>
      </c>
      <c s="35" t="s">
        <v>9572</v>
      </c>
      <c s="6" t="s">
        <v>8308</v>
      </c>
      <c s="36" t="s">
        <v>163</v>
      </c>
      <c s="37">
        <v>36</v>
      </c>
      <c s="36">
        <v>0</v>
      </c>
      <c s="36">
        <f>ROUND(G3807*H3807,6)</f>
      </c>
      <c r="L3807" s="38">
        <v>0</v>
      </c>
      <c s="32">
        <f>ROUND(ROUND(L3807,2)*ROUND(G3807,3),2)</f>
      </c>
      <c s="36" t="s">
        <v>8204</v>
      </c>
      <c>
        <f>(M3807*21)/100</f>
      </c>
      <c t="s">
        <v>27</v>
      </c>
    </row>
    <row r="3808" spans="1:5" ht="12.75">
      <c r="A3808" s="35" t="s">
        <v>54</v>
      </c>
      <c r="E3808" s="39" t="s">
        <v>9586</v>
      </c>
    </row>
    <row r="3809" spans="1:5" ht="12.75">
      <c r="A3809" s="35" t="s">
        <v>56</v>
      </c>
      <c r="E3809" s="40" t="s">
        <v>5</v>
      </c>
    </row>
    <row r="3810" spans="1:5" ht="12.75">
      <c r="A3810" t="s">
        <v>58</v>
      </c>
      <c r="E3810" s="39" t="s">
        <v>5</v>
      </c>
    </row>
    <row r="3811" spans="1:16" ht="12.75">
      <c r="A3811" t="s">
        <v>48</v>
      </c>
      <c s="34" t="s">
        <v>2834</v>
      </c>
      <c s="34" t="s">
        <v>9587</v>
      </c>
      <c s="35" t="s">
        <v>5</v>
      </c>
      <c s="6" t="s">
        <v>9588</v>
      </c>
      <c s="36" t="s">
        <v>163</v>
      </c>
      <c s="37">
        <v>36</v>
      </c>
      <c s="36">
        <v>0</v>
      </c>
      <c s="36">
        <f>ROUND(G3811*H3811,6)</f>
      </c>
      <c r="L3811" s="38">
        <v>0</v>
      </c>
      <c s="32">
        <f>ROUND(ROUND(L3811,2)*ROUND(G3811,3),2)</f>
      </c>
      <c s="36" t="s">
        <v>8207</v>
      </c>
      <c>
        <f>(M3811*21)/100</f>
      </c>
      <c t="s">
        <v>27</v>
      </c>
    </row>
    <row r="3812" spans="1:5" ht="127.5">
      <c r="A3812" s="35" t="s">
        <v>54</v>
      </c>
      <c r="E3812" s="39" t="s">
        <v>8296</v>
      </c>
    </row>
    <row r="3813" spans="1:5" ht="25.5">
      <c r="A3813" s="35" t="s">
        <v>56</v>
      </c>
      <c r="E3813" s="40" t="s">
        <v>9589</v>
      </c>
    </row>
    <row r="3814" spans="1:5" ht="12.75">
      <c r="A3814" t="s">
        <v>58</v>
      </c>
      <c r="E3814" s="39" t="s">
        <v>5</v>
      </c>
    </row>
    <row r="3815" spans="1:13" ht="12.75">
      <c r="A3815" t="s">
        <v>46</v>
      </c>
      <c r="C3815" s="31" t="s">
        <v>8200</v>
      </c>
      <c r="E3815" s="33" t="s">
        <v>8201</v>
      </c>
      <c r="J3815" s="32">
        <f>0</f>
      </c>
      <c s="32">
        <f>0</f>
      </c>
      <c s="32">
        <f>0+L3816+L3820+L3824+L3828</f>
      </c>
      <c s="32">
        <f>0+M3816+M3820+M3824+M3828</f>
      </c>
    </row>
    <row r="3816" spans="1:16" ht="12.75">
      <c r="A3816" t="s">
        <v>48</v>
      </c>
      <c s="34" t="s">
        <v>2810</v>
      </c>
      <c s="34" t="s">
        <v>9458</v>
      </c>
      <c s="35" t="s">
        <v>7282</v>
      </c>
      <c s="6" t="s">
        <v>9459</v>
      </c>
      <c s="36" t="s">
        <v>52</v>
      </c>
      <c s="37">
        <v>1</v>
      </c>
      <c s="36">
        <v>0</v>
      </c>
      <c s="36">
        <f>ROUND(G3816*H3816,6)</f>
      </c>
      <c r="L3816" s="38">
        <v>0</v>
      </c>
      <c s="32">
        <f>ROUND(ROUND(L3816,2)*ROUND(G3816,3),2)</f>
      </c>
      <c s="36" t="s">
        <v>8204</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2813</v>
      </c>
      <c s="34" t="s">
        <v>9590</v>
      </c>
      <c s="35" t="s">
        <v>5</v>
      </c>
      <c s="6" t="s">
        <v>9461</v>
      </c>
      <c s="36" t="s">
        <v>52</v>
      </c>
      <c s="37">
        <v>1</v>
      </c>
      <c s="36">
        <v>0</v>
      </c>
      <c s="36">
        <f>ROUND(G3820*H3820,6)</f>
      </c>
      <c r="L3820" s="38">
        <v>0</v>
      </c>
      <c s="32">
        <f>ROUND(ROUND(L3820,2)*ROUND(G3820,3),2)</f>
      </c>
      <c s="36" t="s">
        <v>8207</v>
      </c>
      <c>
        <f>(M3820*21)/100</f>
      </c>
      <c t="s">
        <v>27</v>
      </c>
    </row>
    <row r="3821" spans="1:5" ht="25.5">
      <c r="A3821" s="35" t="s">
        <v>54</v>
      </c>
      <c r="E3821" s="39" t="s">
        <v>9462</v>
      </c>
    </row>
    <row r="3822" spans="1:5" ht="12.75">
      <c r="A3822" s="35" t="s">
        <v>56</v>
      </c>
      <c r="E3822" s="40" t="s">
        <v>5</v>
      </c>
    </row>
    <row r="3823" spans="1:5" ht="12.75">
      <c r="A3823" t="s">
        <v>58</v>
      </c>
      <c r="E3823" s="39" t="s">
        <v>5</v>
      </c>
    </row>
    <row r="3824" spans="1:16" ht="12.75">
      <c r="A3824" t="s">
        <v>48</v>
      </c>
      <c s="34" t="s">
        <v>2816</v>
      </c>
      <c s="34" t="s">
        <v>9591</v>
      </c>
      <c s="35" t="s">
        <v>5</v>
      </c>
      <c s="6" t="s">
        <v>8558</v>
      </c>
      <c s="36" t="s">
        <v>52</v>
      </c>
      <c s="37">
        <v>1</v>
      </c>
      <c s="36">
        <v>0</v>
      </c>
      <c s="36">
        <f>ROUND(G3824*H3824,6)</f>
      </c>
      <c r="L3824" s="38">
        <v>0</v>
      </c>
      <c s="32">
        <f>ROUND(ROUND(L3824,2)*ROUND(G3824,3),2)</f>
      </c>
      <c s="36" t="s">
        <v>8207</v>
      </c>
      <c>
        <f>(M3824*21)/100</f>
      </c>
      <c t="s">
        <v>27</v>
      </c>
    </row>
    <row r="3825" spans="1:5" ht="12.75">
      <c r="A3825" s="35" t="s">
        <v>54</v>
      </c>
      <c r="E3825" s="39" t="s">
        <v>8558</v>
      </c>
    </row>
    <row r="3826" spans="1:5" ht="12.75">
      <c r="A3826" s="35" t="s">
        <v>56</v>
      </c>
      <c r="E3826" s="40" t="s">
        <v>5</v>
      </c>
    </row>
    <row r="3827" spans="1:5" ht="12.75">
      <c r="A3827" t="s">
        <v>58</v>
      </c>
      <c r="E3827" s="39" t="s">
        <v>5</v>
      </c>
    </row>
    <row r="3828" spans="1:16" ht="12.75">
      <c r="A3828" t="s">
        <v>48</v>
      </c>
      <c s="34" t="s">
        <v>2819</v>
      </c>
      <c s="34" t="s">
        <v>9592</v>
      </c>
      <c s="35" t="s">
        <v>5</v>
      </c>
      <c s="6" t="s">
        <v>8212</v>
      </c>
      <c s="36" t="s">
        <v>52</v>
      </c>
      <c s="37">
        <v>1</v>
      </c>
      <c s="36">
        <v>0</v>
      </c>
      <c s="36">
        <f>ROUND(G3828*H3828,6)</f>
      </c>
      <c r="L3828" s="38">
        <v>0</v>
      </c>
      <c s="32">
        <f>ROUND(ROUND(L3828,2)*ROUND(G3828,3),2)</f>
      </c>
      <c s="36" t="s">
        <v>8207</v>
      </c>
      <c>
        <f>(M3828*21)/100</f>
      </c>
      <c t="s">
        <v>27</v>
      </c>
    </row>
    <row r="3829" spans="1:5" ht="12.75">
      <c r="A3829" s="35" t="s">
        <v>54</v>
      </c>
      <c r="E3829" s="39" t="s">
        <v>8212</v>
      </c>
    </row>
    <row r="3830" spans="1:5" ht="12.75">
      <c r="A3830" s="35" t="s">
        <v>56</v>
      </c>
      <c r="E3830" s="40" t="s">
        <v>5</v>
      </c>
    </row>
    <row r="3831" spans="1:5" ht="12.75">
      <c r="A3831" t="s">
        <v>58</v>
      </c>
      <c r="E3831" s="39" t="s">
        <v>5</v>
      </c>
    </row>
    <row r="3832" spans="1:13" ht="12.75">
      <c r="A3832" t="s">
        <v>46</v>
      </c>
      <c r="C3832" s="31" t="s">
        <v>8216</v>
      </c>
      <c r="E3832" s="33" t="s">
        <v>8217</v>
      </c>
      <c r="J3832" s="32">
        <f>0</f>
      </c>
      <c s="32">
        <f>0</f>
      </c>
      <c s="32">
        <f>0+L3833+L3837</f>
      </c>
      <c s="32">
        <f>0+M3833+M3837</f>
      </c>
    </row>
    <row r="3833" spans="1:16" ht="12.75">
      <c r="A3833" t="s">
        <v>48</v>
      </c>
      <c s="34" t="s">
        <v>2822</v>
      </c>
      <c s="34" t="s">
        <v>8240</v>
      </c>
      <c s="35" t="s">
        <v>7836</v>
      </c>
      <c s="6" t="s">
        <v>8241</v>
      </c>
      <c s="36" t="s">
        <v>52</v>
      </c>
      <c s="37">
        <v>2</v>
      </c>
      <c s="36">
        <v>0</v>
      </c>
      <c s="36">
        <f>ROUND(G3833*H3833,6)</f>
      </c>
      <c r="L3833" s="38">
        <v>0</v>
      </c>
      <c s="32">
        <f>ROUND(ROUND(L3833,2)*ROUND(G3833,3),2)</f>
      </c>
      <c s="36" t="s">
        <v>8204</v>
      </c>
      <c>
        <f>(M3833*21)/100</f>
      </c>
      <c t="s">
        <v>27</v>
      </c>
    </row>
    <row r="3834" spans="1:5" ht="12.75">
      <c r="A3834" s="35" t="s">
        <v>54</v>
      </c>
      <c r="E3834" s="39" t="s">
        <v>9465</v>
      </c>
    </row>
    <row r="3835" spans="1:5" ht="12.75">
      <c r="A3835" s="35" t="s">
        <v>56</v>
      </c>
      <c r="E3835" s="40" t="s">
        <v>5</v>
      </c>
    </row>
    <row r="3836" spans="1:5" ht="12.75">
      <c r="A3836" t="s">
        <v>58</v>
      </c>
      <c r="E3836" s="39" t="s">
        <v>5</v>
      </c>
    </row>
    <row r="3837" spans="1:16" ht="12.75">
      <c r="A3837" t="s">
        <v>48</v>
      </c>
      <c s="34" t="s">
        <v>2825</v>
      </c>
      <c s="34" t="s">
        <v>9593</v>
      </c>
      <c s="35" t="s">
        <v>5</v>
      </c>
      <c s="6" t="s">
        <v>9467</v>
      </c>
      <c s="36" t="s">
        <v>52</v>
      </c>
      <c s="37">
        <v>2</v>
      </c>
      <c s="36">
        <v>0</v>
      </c>
      <c s="36">
        <f>ROUND(G3837*H3837,6)</f>
      </c>
      <c r="L3837" s="38">
        <v>0</v>
      </c>
      <c s="32">
        <f>ROUND(ROUND(L3837,2)*ROUND(G3837,3),2)</f>
      </c>
      <c s="36" t="s">
        <v>8207</v>
      </c>
      <c>
        <f>(M3837*21)/100</f>
      </c>
      <c t="s">
        <v>27</v>
      </c>
    </row>
    <row r="3838" spans="1:5" ht="12.75">
      <c r="A3838" s="35" t="s">
        <v>54</v>
      </c>
      <c r="E3838" s="39" t="s">
        <v>9467</v>
      </c>
    </row>
    <row r="3839" spans="1:5" ht="12.75">
      <c r="A3839" s="35" t="s">
        <v>56</v>
      </c>
      <c r="E3839" s="40" t="s">
        <v>5</v>
      </c>
    </row>
    <row r="3840" spans="1:5" ht="12.75">
      <c r="A3840" t="s">
        <v>58</v>
      </c>
      <c r="E3840" s="39" t="s">
        <v>5</v>
      </c>
    </row>
    <row r="3841" spans="1:13" ht="12.75">
      <c r="A3841" t="s">
        <v>46</v>
      </c>
      <c r="C3841" s="31" t="s">
        <v>8248</v>
      </c>
      <c r="E3841" s="33" t="s">
        <v>8249</v>
      </c>
      <c r="J3841" s="32">
        <f>0</f>
      </c>
      <c s="32">
        <f>0</f>
      </c>
      <c s="32">
        <f>0+L3842</f>
      </c>
      <c s="32">
        <f>0+M3842</f>
      </c>
    </row>
    <row r="3842" spans="1:16" ht="12.75">
      <c r="A3842" t="s">
        <v>48</v>
      </c>
      <c s="34" t="s">
        <v>2828</v>
      </c>
      <c s="34" t="s">
        <v>9594</v>
      </c>
      <c s="35" t="s">
        <v>5</v>
      </c>
      <c s="6" t="s">
        <v>8258</v>
      </c>
      <c s="36" t="s">
        <v>52</v>
      </c>
      <c s="37">
        <v>1</v>
      </c>
      <c s="36">
        <v>0</v>
      </c>
      <c s="36">
        <f>ROUND(G3842*H3842,6)</f>
      </c>
      <c r="L3842" s="38">
        <v>0</v>
      </c>
      <c s="32">
        <f>ROUND(ROUND(L3842,2)*ROUND(G3842,3),2)</f>
      </c>
      <c s="36" t="s">
        <v>8207</v>
      </c>
      <c>
        <f>(M3842*21)/100</f>
      </c>
      <c t="s">
        <v>27</v>
      </c>
    </row>
    <row r="3843" spans="1:5" ht="38.25">
      <c r="A3843" s="35" t="s">
        <v>54</v>
      </c>
      <c r="E3843" s="39" t="s">
        <v>8252</v>
      </c>
    </row>
    <row r="3844" spans="1:5" ht="12.75">
      <c r="A3844" s="35" t="s">
        <v>56</v>
      </c>
      <c r="E3844" s="40" t="s">
        <v>5</v>
      </c>
    </row>
    <row r="3845" spans="1:5" ht="12.75">
      <c r="A3845" t="s">
        <v>58</v>
      </c>
      <c r="E3845" s="39" t="s">
        <v>5</v>
      </c>
    </row>
    <row r="3846" spans="1:13" ht="12.75">
      <c r="A3846" t="s">
        <v>46</v>
      </c>
      <c r="C3846" s="31" t="s">
        <v>8335</v>
      </c>
      <c r="E3846" s="33" t="s">
        <v>8336</v>
      </c>
      <c r="J3846" s="32">
        <f>0</f>
      </c>
      <c s="32">
        <f>0</f>
      </c>
      <c s="32">
        <f>0+L3847</f>
      </c>
      <c s="32">
        <f>0+M3847</f>
      </c>
    </row>
    <row r="3847" spans="1:16" ht="12.75">
      <c r="A3847" t="s">
        <v>48</v>
      </c>
      <c s="34" t="s">
        <v>2837</v>
      </c>
      <c s="34" t="s">
        <v>9595</v>
      </c>
      <c s="35" t="s">
        <v>5</v>
      </c>
      <c s="6" t="s">
        <v>9596</v>
      </c>
      <c s="36" t="s">
        <v>52</v>
      </c>
      <c s="37">
        <v>1</v>
      </c>
      <c s="36">
        <v>0</v>
      </c>
      <c s="36">
        <f>ROUND(G3847*H3847,6)</f>
      </c>
      <c r="L3847" s="38">
        <v>0</v>
      </c>
      <c s="32">
        <f>ROUND(ROUND(L3847,2)*ROUND(G3847,3),2)</f>
      </c>
      <c s="36" t="s">
        <v>8207</v>
      </c>
      <c>
        <f>(M3847*21)/100</f>
      </c>
      <c t="s">
        <v>27</v>
      </c>
    </row>
    <row r="3848" spans="1:5" ht="12.75">
      <c r="A3848" s="35" t="s">
        <v>54</v>
      </c>
      <c r="E3848" s="39" t="s">
        <v>9596</v>
      </c>
    </row>
    <row r="3849" spans="1:5" ht="12.75">
      <c r="A3849" s="35" t="s">
        <v>56</v>
      </c>
      <c r="E3849" s="40" t="s">
        <v>5</v>
      </c>
    </row>
    <row r="3850" spans="1:5" ht="12.75">
      <c r="A3850" t="s">
        <v>58</v>
      </c>
      <c r="E3850" s="39" t="s">
        <v>5</v>
      </c>
    </row>
    <row r="3851" spans="1:13" ht="12.75">
      <c r="A3851" t="s">
        <v>46</v>
      </c>
      <c r="C3851" s="31" t="s">
        <v>8364</v>
      </c>
      <c r="E3851" s="33" t="s">
        <v>8365</v>
      </c>
      <c r="J3851" s="32">
        <f>0</f>
      </c>
      <c s="32">
        <f>0</f>
      </c>
      <c s="32">
        <f>0+L3852+L3856+L3860+L3864+L3868</f>
      </c>
      <c s="32">
        <f>0+M3852+M3856+M3860+M3864+M3868</f>
      </c>
    </row>
    <row r="3852" spans="1:16" ht="12.75">
      <c r="A3852" t="s">
        <v>48</v>
      </c>
      <c s="34" t="s">
        <v>2840</v>
      </c>
      <c s="34" t="s">
        <v>9597</v>
      </c>
      <c s="35" t="s">
        <v>5</v>
      </c>
      <c s="6" t="s">
        <v>8367</v>
      </c>
      <c s="36" t="s">
        <v>1401</v>
      </c>
      <c s="37">
        <v>20</v>
      </c>
      <c s="36">
        <v>0</v>
      </c>
      <c s="36">
        <f>ROUND(G3852*H3852,6)</f>
      </c>
      <c r="L3852" s="38">
        <v>0</v>
      </c>
      <c s="32">
        <f>ROUND(ROUND(L3852,2)*ROUND(G3852,3),2)</f>
      </c>
      <c s="36" t="s">
        <v>8207</v>
      </c>
      <c>
        <f>(M3852*21)/100</f>
      </c>
      <c t="s">
        <v>27</v>
      </c>
    </row>
    <row r="3853" spans="1:5" ht="12.75">
      <c r="A3853" s="35" t="s">
        <v>54</v>
      </c>
      <c r="E3853" s="39" t="s">
        <v>8367</v>
      </c>
    </row>
    <row r="3854" spans="1:5" ht="12.75">
      <c r="A3854" s="35" t="s">
        <v>56</v>
      </c>
      <c r="E3854" s="40" t="s">
        <v>5</v>
      </c>
    </row>
    <row r="3855" spans="1:5" ht="12.75">
      <c r="A3855" t="s">
        <v>58</v>
      </c>
      <c r="E3855" s="39" t="s">
        <v>5</v>
      </c>
    </row>
    <row r="3856" spans="1:16" ht="12.75">
      <c r="A3856" t="s">
        <v>48</v>
      </c>
      <c s="34" t="s">
        <v>2843</v>
      </c>
      <c s="34" t="s">
        <v>9598</v>
      </c>
      <c s="35" t="s">
        <v>5</v>
      </c>
      <c s="6" t="s">
        <v>8715</v>
      </c>
      <c s="36" t="s">
        <v>52</v>
      </c>
      <c s="37">
        <v>1</v>
      </c>
      <c s="36">
        <v>0</v>
      </c>
      <c s="36">
        <f>ROUND(G3856*H3856,6)</f>
      </c>
      <c r="L3856" s="38">
        <v>0</v>
      </c>
      <c s="32">
        <f>ROUND(ROUND(L3856,2)*ROUND(G3856,3),2)</f>
      </c>
      <c s="36" t="s">
        <v>8207</v>
      </c>
      <c>
        <f>(M3856*21)/100</f>
      </c>
      <c t="s">
        <v>27</v>
      </c>
    </row>
    <row r="3857" spans="1:5" ht="12.75">
      <c r="A3857" s="35" t="s">
        <v>54</v>
      </c>
      <c r="E3857" s="39" t="s">
        <v>8715</v>
      </c>
    </row>
    <row r="3858" spans="1:5" ht="12.75">
      <c r="A3858" s="35" t="s">
        <v>56</v>
      </c>
      <c r="E3858" s="40" t="s">
        <v>5</v>
      </c>
    </row>
    <row r="3859" spans="1:5" ht="12.75">
      <c r="A3859" t="s">
        <v>58</v>
      </c>
      <c r="E3859" s="39" t="s">
        <v>5</v>
      </c>
    </row>
    <row r="3860" spans="1:16" ht="12.75">
      <c r="A3860" t="s">
        <v>48</v>
      </c>
      <c s="34" t="s">
        <v>2846</v>
      </c>
      <c s="34" t="s">
        <v>9599</v>
      </c>
      <c s="35" t="s">
        <v>5</v>
      </c>
      <c s="6" t="s">
        <v>8669</v>
      </c>
      <c s="36" t="s">
        <v>52</v>
      </c>
      <c s="37">
        <v>2</v>
      </c>
      <c s="36">
        <v>0</v>
      </c>
      <c s="36">
        <f>ROUND(G3860*H3860,6)</f>
      </c>
      <c r="L3860" s="38">
        <v>0</v>
      </c>
      <c s="32">
        <f>ROUND(ROUND(L3860,2)*ROUND(G3860,3),2)</f>
      </c>
      <c s="36" t="s">
        <v>8207</v>
      </c>
      <c>
        <f>(M3860*21)/100</f>
      </c>
      <c t="s">
        <v>27</v>
      </c>
    </row>
    <row r="3861" spans="1:5" ht="12.75">
      <c r="A3861" s="35" t="s">
        <v>54</v>
      </c>
      <c r="E3861" s="39" t="s">
        <v>8669</v>
      </c>
    </row>
    <row r="3862" spans="1:5" ht="12.75">
      <c r="A3862" s="35" t="s">
        <v>56</v>
      </c>
      <c r="E3862" s="40" t="s">
        <v>5</v>
      </c>
    </row>
    <row r="3863" spans="1:5" ht="12.75">
      <c r="A3863" t="s">
        <v>58</v>
      </c>
      <c r="E3863" s="39" t="s">
        <v>5</v>
      </c>
    </row>
    <row r="3864" spans="1:16" ht="12.75">
      <c r="A3864" t="s">
        <v>48</v>
      </c>
      <c s="34" t="s">
        <v>1209</v>
      </c>
      <c s="34" t="s">
        <v>9600</v>
      </c>
      <c s="35" t="s">
        <v>5</v>
      </c>
      <c s="6" t="s">
        <v>8371</v>
      </c>
      <c s="36" t="s">
        <v>52</v>
      </c>
      <c s="37">
        <v>2</v>
      </c>
      <c s="36">
        <v>0</v>
      </c>
      <c s="36">
        <f>ROUND(G3864*H3864,6)</f>
      </c>
      <c r="L3864" s="38">
        <v>0</v>
      </c>
      <c s="32">
        <f>ROUND(ROUND(L3864,2)*ROUND(G3864,3),2)</f>
      </c>
      <c s="36" t="s">
        <v>8207</v>
      </c>
      <c>
        <f>(M3864*21)/100</f>
      </c>
      <c t="s">
        <v>27</v>
      </c>
    </row>
    <row r="3865" spans="1:5" ht="12.75">
      <c r="A3865" s="35" t="s">
        <v>54</v>
      </c>
      <c r="E3865" s="39" t="s">
        <v>8371</v>
      </c>
    </row>
    <row r="3866" spans="1:5" ht="12.75">
      <c r="A3866" s="35" t="s">
        <v>56</v>
      </c>
      <c r="E3866" s="40" t="s">
        <v>5</v>
      </c>
    </row>
    <row r="3867" spans="1:5" ht="12.75">
      <c r="A3867" t="s">
        <v>58</v>
      </c>
      <c r="E3867" s="39" t="s">
        <v>5</v>
      </c>
    </row>
    <row r="3868" spans="1:16" ht="25.5">
      <c r="A3868" t="s">
        <v>48</v>
      </c>
      <c s="34" t="s">
        <v>244</v>
      </c>
      <c s="34" t="s">
        <v>9601</v>
      </c>
      <c s="35" t="s">
        <v>5</v>
      </c>
      <c s="6" t="s">
        <v>8373</v>
      </c>
      <c s="36" t="s">
        <v>52</v>
      </c>
      <c s="37">
        <v>1</v>
      </c>
      <c s="36">
        <v>0</v>
      </c>
      <c s="36">
        <f>ROUND(G3868*H3868,6)</f>
      </c>
      <c r="L3868" s="38">
        <v>0</v>
      </c>
      <c s="32">
        <f>ROUND(ROUND(L3868,2)*ROUND(G3868,3),2)</f>
      </c>
      <c s="36" t="s">
        <v>8207</v>
      </c>
      <c>
        <f>(M3868*21)/100</f>
      </c>
      <c t="s">
        <v>27</v>
      </c>
    </row>
    <row r="3869" spans="1:5" ht="25.5">
      <c r="A3869" s="35" t="s">
        <v>54</v>
      </c>
      <c r="E3869" s="39" t="s">
        <v>8373</v>
      </c>
    </row>
    <row r="3870" spans="1:5" ht="12.75">
      <c r="A3870" s="35" t="s">
        <v>56</v>
      </c>
      <c r="E3870" s="40" t="s">
        <v>5</v>
      </c>
    </row>
    <row r="3871" spans="1:5" ht="12.75">
      <c r="A3871" t="s">
        <v>58</v>
      </c>
      <c r="E3871" s="39" t="s">
        <v>5</v>
      </c>
    </row>
    <row r="3872" spans="1:13" ht="12.75">
      <c r="A3872" t="s">
        <v>46</v>
      </c>
      <c r="C3872" s="31" t="s">
        <v>8374</v>
      </c>
      <c r="E3872" s="33" t="s">
        <v>8375</v>
      </c>
      <c r="J3872" s="32">
        <f>0</f>
      </c>
      <c s="32">
        <f>0</f>
      </c>
      <c s="32">
        <f>0+L3873+L3877</f>
      </c>
      <c s="32">
        <f>0+M3873+M3877</f>
      </c>
    </row>
    <row r="3873" spans="1:16" ht="25.5">
      <c r="A3873" t="s">
        <v>48</v>
      </c>
      <c s="34" t="s">
        <v>1219</v>
      </c>
      <c s="34" t="s">
        <v>8376</v>
      </c>
      <c s="35" t="s">
        <v>9602</v>
      </c>
      <c s="6" t="s">
        <v>8377</v>
      </c>
      <c s="36" t="s">
        <v>1354</v>
      </c>
      <c s="37">
        <v>3</v>
      </c>
      <c s="36">
        <v>0</v>
      </c>
      <c s="36">
        <f>ROUND(G3873*H3873,6)</f>
      </c>
      <c r="L3873" s="38">
        <v>0</v>
      </c>
      <c s="32">
        <f>ROUND(ROUND(L3873,2)*ROUND(G3873,3),2)</f>
      </c>
      <c s="36" t="s">
        <v>8204</v>
      </c>
      <c>
        <f>(M3873*21)/100</f>
      </c>
      <c t="s">
        <v>27</v>
      </c>
    </row>
    <row r="3874" spans="1:5" ht="12.75">
      <c r="A3874" s="35" t="s">
        <v>54</v>
      </c>
      <c r="E3874" s="39" t="s">
        <v>9479</v>
      </c>
    </row>
    <row r="3875" spans="1:5" ht="12.75">
      <c r="A3875" s="35" t="s">
        <v>56</v>
      </c>
      <c r="E3875" s="40" t="s">
        <v>5</v>
      </c>
    </row>
    <row r="3876" spans="1:5" ht="12.75">
      <c r="A3876" t="s">
        <v>58</v>
      </c>
      <c r="E3876" s="39" t="s">
        <v>5</v>
      </c>
    </row>
    <row r="3877" spans="1:16" ht="12.75">
      <c r="A3877" t="s">
        <v>48</v>
      </c>
      <c s="34" t="s">
        <v>1189</v>
      </c>
      <c s="34" t="s">
        <v>9603</v>
      </c>
      <c s="35" t="s">
        <v>5</v>
      </c>
      <c s="6" t="s">
        <v>9481</v>
      </c>
      <c s="36" t="s">
        <v>1354</v>
      </c>
      <c s="37">
        <v>3</v>
      </c>
      <c s="36">
        <v>0</v>
      </c>
      <c s="36">
        <f>ROUND(G3877*H3877,6)</f>
      </c>
      <c r="L3877" s="38">
        <v>0</v>
      </c>
      <c s="32">
        <f>ROUND(ROUND(L3877,2)*ROUND(G3877,3),2)</f>
      </c>
      <c s="36" t="s">
        <v>8207</v>
      </c>
      <c>
        <f>(M3877*21)/100</f>
      </c>
      <c t="s">
        <v>27</v>
      </c>
    </row>
    <row r="3878" spans="1:5" ht="63.75">
      <c r="A3878" s="35" t="s">
        <v>54</v>
      </c>
      <c r="E3878" s="39" t="s">
        <v>8381</v>
      </c>
    </row>
    <row r="3879" spans="1:5" ht="12.75">
      <c r="A3879" s="35" t="s">
        <v>56</v>
      </c>
      <c r="E3879" s="40" t="s">
        <v>5</v>
      </c>
    </row>
    <row r="3880" spans="1:5" ht="12.75">
      <c r="A3880" t="s">
        <v>58</v>
      </c>
      <c r="E3880" s="39" t="s">
        <v>5</v>
      </c>
    </row>
    <row r="3881" spans="1:13" ht="12.75">
      <c r="A3881" t="s">
        <v>46</v>
      </c>
      <c r="C3881" s="31" t="s">
        <v>8386</v>
      </c>
      <c r="E3881" s="33" t="s">
        <v>8387</v>
      </c>
      <c r="J3881" s="32">
        <f>0</f>
      </c>
      <c s="32">
        <f>0</f>
      </c>
      <c s="32">
        <f>0+L3882+L3886+L3890+L3894</f>
      </c>
      <c s="32">
        <f>0+M3882+M3886+M3890+M3894</f>
      </c>
    </row>
    <row r="3882" spans="1:16" ht="12.75">
      <c r="A3882" t="s">
        <v>48</v>
      </c>
      <c s="34" t="s">
        <v>1224</v>
      </c>
      <c s="34" t="s">
        <v>9604</v>
      </c>
      <c s="35" t="s">
        <v>5</v>
      </c>
      <c s="6" t="s">
        <v>8389</v>
      </c>
      <c s="36" t="s">
        <v>201</v>
      </c>
      <c s="37">
        <v>1</v>
      </c>
      <c s="36">
        <v>0</v>
      </c>
      <c s="36">
        <f>ROUND(G3882*H3882,6)</f>
      </c>
      <c r="L3882" s="38">
        <v>0</v>
      </c>
      <c s="32">
        <f>ROUND(ROUND(L3882,2)*ROUND(G3882,3),2)</f>
      </c>
      <c s="36" t="s">
        <v>8207</v>
      </c>
      <c>
        <f>(M3882*21)/100</f>
      </c>
      <c t="s">
        <v>27</v>
      </c>
    </row>
    <row r="3883" spans="1:5" ht="12.75">
      <c r="A3883" s="35" t="s">
        <v>54</v>
      </c>
      <c r="E3883" s="39" t="s">
        <v>8389</v>
      </c>
    </row>
    <row r="3884" spans="1:5" ht="12.75">
      <c r="A3884" s="35" t="s">
        <v>56</v>
      </c>
      <c r="E3884" s="40" t="s">
        <v>5</v>
      </c>
    </row>
    <row r="3885" spans="1:5" ht="12.75">
      <c r="A3885" t="s">
        <v>58</v>
      </c>
      <c r="E3885" s="39" t="s">
        <v>5</v>
      </c>
    </row>
    <row r="3886" spans="1:16" ht="12.75">
      <c r="A3886" t="s">
        <v>48</v>
      </c>
      <c s="34" t="s">
        <v>1228</v>
      </c>
      <c s="34" t="s">
        <v>9605</v>
      </c>
      <c s="35" t="s">
        <v>5</v>
      </c>
      <c s="6" t="s">
        <v>8391</v>
      </c>
      <c s="36" t="s">
        <v>52</v>
      </c>
      <c s="37">
        <v>10</v>
      </c>
      <c s="36">
        <v>0</v>
      </c>
      <c s="36">
        <f>ROUND(G3886*H3886,6)</f>
      </c>
      <c r="L3886" s="38">
        <v>0</v>
      </c>
      <c s="32">
        <f>ROUND(ROUND(L3886,2)*ROUND(G3886,3),2)</f>
      </c>
      <c s="36" t="s">
        <v>8207</v>
      </c>
      <c>
        <f>(M3886*21)/100</f>
      </c>
      <c t="s">
        <v>27</v>
      </c>
    </row>
    <row r="3887" spans="1:5" ht="12.75">
      <c r="A3887" s="35" t="s">
        <v>54</v>
      </c>
      <c r="E3887" s="39" t="s">
        <v>8391</v>
      </c>
    </row>
    <row r="3888" spans="1:5" ht="12.75">
      <c r="A3888" s="35" t="s">
        <v>56</v>
      </c>
      <c r="E3888" s="40" t="s">
        <v>5</v>
      </c>
    </row>
    <row r="3889" spans="1:5" ht="12.75">
      <c r="A3889" t="s">
        <v>58</v>
      </c>
      <c r="E3889" s="39" t="s">
        <v>5</v>
      </c>
    </row>
    <row r="3890" spans="1:16" ht="12.75">
      <c r="A3890" t="s">
        <v>48</v>
      </c>
      <c s="34" t="s">
        <v>1232</v>
      </c>
      <c s="34" t="s">
        <v>9606</v>
      </c>
      <c s="35" t="s">
        <v>5</v>
      </c>
      <c s="6" t="s">
        <v>8393</v>
      </c>
      <c s="36" t="s">
        <v>201</v>
      </c>
      <c s="37">
        <v>1</v>
      </c>
      <c s="36">
        <v>0</v>
      </c>
      <c s="36">
        <f>ROUND(G3890*H3890,6)</f>
      </c>
      <c r="L3890" s="38">
        <v>0</v>
      </c>
      <c s="32">
        <f>ROUND(ROUND(L3890,2)*ROUND(G3890,3),2)</f>
      </c>
      <c s="36" t="s">
        <v>8207</v>
      </c>
      <c>
        <f>(M3890*21)/100</f>
      </c>
      <c t="s">
        <v>27</v>
      </c>
    </row>
    <row r="3891" spans="1:5" ht="12.75">
      <c r="A3891" s="35" t="s">
        <v>54</v>
      </c>
      <c r="E3891" s="39" t="s">
        <v>8393</v>
      </c>
    </row>
    <row r="3892" spans="1:5" ht="12.75">
      <c r="A3892" s="35" t="s">
        <v>56</v>
      </c>
      <c r="E3892" s="40" t="s">
        <v>5</v>
      </c>
    </row>
    <row r="3893" spans="1:5" ht="12.75">
      <c r="A3893" t="s">
        <v>58</v>
      </c>
      <c r="E3893" s="39" t="s">
        <v>5</v>
      </c>
    </row>
    <row r="3894" spans="1:16" ht="12.75">
      <c r="A3894" t="s">
        <v>48</v>
      </c>
      <c s="34" t="s">
        <v>252</v>
      </c>
      <c s="34" t="s">
        <v>9607</v>
      </c>
      <c s="35" t="s">
        <v>5</v>
      </c>
      <c s="6" t="s">
        <v>8397</v>
      </c>
      <c s="36" t="s">
        <v>52</v>
      </c>
      <c s="37">
        <v>1</v>
      </c>
      <c s="36">
        <v>0</v>
      </c>
      <c s="36">
        <f>ROUND(G3894*H3894,6)</f>
      </c>
      <c r="L3894" s="38">
        <v>0</v>
      </c>
      <c s="32">
        <f>ROUND(ROUND(L3894,2)*ROUND(G3894,3),2)</f>
      </c>
      <c s="36" t="s">
        <v>8207</v>
      </c>
      <c>
        <f>(M3894*21)/100</f>
      </c>
      <c t="s">
        <v>27</v>
      </c>
    </row>
    <row r="3895" spans="1:5" ht="12.75">
      <c r="A3895" s="35" t="s">
        <v>54</v>
      </c>
      <c r="E3895" s="39" t="s">
        <v>8397</v>
      </c>
    </row>
    <row r="3896" spans="1:5" ht="12.75">
      <c r="A3896" s="35" t="s">
        <v>56</v>
      </c>
      <c r="E3896" s="40" t="s">
        <v>5</v>
      </c>
    </row>
    <row r="3897" spans="1:5" ht="12.75">
      <c r="A3897" t="s">
        <v>58</v>
      </c>
      <c r="E3897" s="39" t="s">
        <v>5</v>
      </c>
    </row>
    <row r="3898" spans="1:13" ht="12.75">
      <c r="A3898" t="s">
        <v>46</v>
      </c>
      <c r="C3898" s="31" t="s">
        <v>8398</v>
      </c>
      <c r="E3898" s="33" t="s">
        <v>8399</v>
      </c>
      <c r="J3898" s="32">
        <f>0</f>
      </c>
      <c s="32">
        <f>0</f>
      </c>
      <c s="32">
        <f>0+L3899+L3903+L3907+L3911</f>
      </c>
      <c s="32">
        <f>0+M3899+M3903+M3907+M3911</f>
      </c>
    </row>
    <row r="3899" spans="1:16" ht="12.75">
      <c r="A3899" t="s">
        <v>48</v>
      </c>
      <c s="34" t="s">
        <v>1237</v>
      </c>
      <c s="34" t="s">
        <v>9608</v>
      </c>
      <c s="35" t="s">
        <v>5</v>
      </c>
      <c s="6" t="s">
        <v>8401</v>
      </c>
      <c s="36" t="s">
        <v>201</v>
      </c>
      <c s="37">
        <v>1</v>
      </c>
      <c s="36">
        <v>0</v>
      </c>
      <c s="36">
        <f>ROUND(G3899*H3899,6)</f>
      </c>
      <c r="L3899" s="38">
        <v>0</v>
      </c>
      <c s="32">
        <f>ROUND(ROUND(L3899,2)*ROUND(G3899,3),2)</f>
      </c>
      <c s="36" t="s">
        <v>8207</v>
      </c>
      <c>
        <f>(M3899*21)/100</f>
      </c>
      <c t="s">
        <v>27</v>
      </c>
    </row>
    <row r="3900" spans="1:5" ht="12.75">
      <c r="A3900" s="35" t="s">
        <v>54</v>
      </c>
      <c r="E3900" s="39" t="s">
        <v>8401</v>
      </c>
    </row>
    <row r="3901" spans="1:5" ht="12.75">
      <c r="A3901" s="35" t="s">
        <v>56</v>
      </c>
      <c r="E3901" s="40" t="s">
        <v>5</v>
      </c>
    </row>
    <row r="3902" spans="1:5" ht="12.75">
      <c r="A3902" t="s">
        <v>58</v>
      </c>
      <c r="E3902" s="39" t="s">
        <v>5</v>
      </c>
    </row>
    <row r="3903" spans="1:16" ht="12.75">
      <c r="A3903" t="s">
        <v>48</v>
      </c>
      <c s="34" t="s">
        <v>1181</v>
      </c>
      <c s="34" t="s">
        <v>9609</v>
      </c>
      <c s="35" t="s">
        <v>5</v>
      </c>
      <c s="6" t="s">
        <v>8403</v>
      </c>
      <c s="36" t="s">
        <v>201</v>
      </c>
      <c s="37">
        <v>1</v>
      </c>
      <c s="36">
        <v>0</v>
      </c>
      <c s="36">
        <f>ROUND(G3903*H3903,6)</f>
      </c>
      <c r="L3903" s="38">
        <v>0</v>
      </c>
      <c s="32">
        <f>ROUND(ROUND(L3903,2)*ROUND(G3903,3),2)</f>
      </c>
      <c s="36" t="s">
        <v>8207</v>
      </c>
      <c>
        <f>(M3903*21)/100</f>
      </c>
      <c t="s">
        <v>27</v>
      </c>
    </row>
    <row r="3904" spans="1:5" ht="12.75">
      <c r="A3904" s="35" t="s">
        <v>54</v>
      </c>
      <c r="E3904" s="39" t="s">
        <v>8403</v>
      </c>
    </row>
    <row r="3905" spans="1:5" ht="12.75">
      <c r="A3905" s="35" t="s">
        <v>56</v>
      </c>
      <c r="E3905" s="40" t="s">
        <v>5</v>
      </c>
    </row>
    <row r="3906" spans="1:5" ht="12.75">
      <c r="A3906" t="s">
        <v>58</v>
      </c>
      <c r="E3906" s="39" t="s">
        <v>5</v>
      </c>
    </row>
    <row r="3907" spans="1:16" ht="12.75">
      <c r="A3907" t="s">
        <v>48</v>
      </c>
      <c s="34" t="s">
        <v>1242</v>
      </c>
      <c s="34" t="s">
        <v>9610</v>
      </c>
      <c s="35" t="s">
        <v>5</v>
      </c>
      <c s="6" t="s">
        <v>8405</v>
      </c>
      <c s="36" t="s">
        <v>215</v>
      </c>
      <c s="37">
        <v>16</v>
      </c>
      <c s="36">
        <v>0</v>
      </c>
      <c s="36">
        <f>ROUND(G3907*H3907,6)</f>
      </c>
      <c r="L3907" s="38">
        <v>0</v>
      </c>
      <c s="32">
        <f>ROUND(ROUND(L3907,2)*ROUND(G3907,3),2)</f>
      </c>
      <c s="36" t="s">
        <v>8207</v>
      </c>
      <c>
        <f>(M3907*21)/100</f>
      </c>
      <c t="s">
        <v>27</v>
      </c>
    </row>
    <row r="3908" spans="1:5" ht="12.75">
      <c r="A3908" s="35" t="s">
        <v>54</v>
      </c>
      <c r="E3908" s="39" t="s">
        <v>8405</v>
      </c>
    </row>
    <row r="3909" spans="1:5" ht="12.75">
      <c r="A3909" s="35" t="s">
        <v>56</v>
      </c>
      <c r="E3909" s="40" t="s">
        <v>5</v>
      </c>
    </row>
    <row r="3910" spans="1:5" ht="12.75">
      <c r="A3910" t="s">
        <v>58</v>
      </c>
      <c r="E3910" s="39" t="s">
        <v>5</v>
      </c>
    </row>
    <row r="3911" spans="1:16" ht="12.75">
      <c r="A3911" t="s">
        <v>48</v>
      </c>
      <c s="34" t="s">
        <v>521</v>
      </c>
      <c s="34" t="s">
        <v>9611</v>
      </c>
      <c s="35" t="s">
        <v>5</v>
      </c>
      <c s="6" t="s">
        <v>8407</v>
      </c>
      <c s="36" t="s">
        <v>52</v>
      </c>
      <c s="37">
        <v>1</v>
      </c>
      <c s="36">
        <v>0</v>
      </c>
      <c s="36">
        <f>ROUND(G3911*H3911,6)</f>
      </c>
      <c r="L3911" s="38">
        <v>0</v>
      </c>
      <c s="32">
        <f>ROUND(ROUND(L3911,2)*ROUND(G3911,3),2)</f>
      </c>
      <c s="36" t="s">
        <v>8207</v>
      </c>
      <c>
        <f>(M3911*21)/100</f>
      </c>
      <c t="s">
        <v>27</v>
      </c>
    </row>
    <row r="3912" spans="1:5" ht="12.75">
      <c r="A3912" s="35" t="s">
        <v>54</v>
      </c>
      <c r="E3912" s="39" t="s">
        <v>8549</v>
      </c>
    </row>
    <row r="3913" spans="1:5" ht="12.75">
      <c r="A3913" s="35" t="s">
        <v>56</v>
      </c>
      <c r="E3913" s="40" t="s">
        <v>5</v>
      </c>
    </row>
    <row r="3914" spans="1:5" ht="12.75">
      <c r="A3914" t="s">
        <v>58</v>
      </c>
      <c r="E3914" s="39" t="s">
        <v>5</v>
      </c>
    </row>
    <row r="3915" spans="1:13" ht="12.75">
      <c r="A3915" t="s">
        <v>8197</v>
      </c>
      <c r="C3915" s="31" t="s">
        <v>9612</v>
      </c>
      <c r="E3915" s="33" t="s">
        <v>9613</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8200</v>
      </c>
      <c r="E3916" s="33" t="s">
        <v>8201</v>
      </c>
      <c r="J3916" s="32">
        <f>0</f>
      </c>
      <c s="32">
        <f>0</f>
      </c>
      <c s="32">
        <f>0+L3917+L3921+L3925+L3929+L3933</f>
      </c>
      <c s="32">
        <f>0+M3917+M3921+M3925+M3929+M3933</f>
      </c>
    </row>
    <row r="3917" spans="1:16" ht="25.5">
      <c r="A3917" t="s">
        <v>48</v>
      </c>
      <c s="34" t="s">
        <v>240</v>
      </c>
      <c s="34" t="s">
        <v>9080</v>
      </c>
      <c s="35" t="s">
        <v>8704</v>
      </c>
      <c s="6" t="s">
        <v>9081</v>
      </c>
      <c s="36" t="s">
        <v>52</v>
      </c>
      <c s="37">
        <v>1</v>
      </c>
      <c s="36">
        <v>0</v>
      </c>
      <c s="36">
        <f>ROUND(G3917*H3917,6)</f>
      </c>
      <c r="L3917" s="38">
        <v>0</v>
      </c>
      <c s="32">
        <f>ROUND(ROUND(L3917,2)*ROUND(G3917,3),2)</f>
      </c>
      <c s="36" t="s">
        <v>8204</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9614</v>
      </c>
      <c s="35" t="s">
        <v>5</v>
      </c>
      <c s="6" t="s">
        <v>9494</v>
      </c>
      <c s="36" t="s">
        <v>52</v>
      </c>
      <c s="37">
        <v>1</v>
      </c>
      <c s="36">
        <v>0</v>
      </c>
      <c s="36">
        <f>ROUND(G3921*H3921,6)</f>
      </c>
      <c r="L3921" s="38">
        <v>0</v>
      </c>
      <c s="32">
        <f>ROUND(ROUND(L3921,2)*ROUND(G3921,3),2)</f>
      </c>
      <c s="36" t="s">
        <v>8207</v>
      </c>
      <c>
        <f>(M3921*21)/100</f>
      </c>
      <c t="s">
        <v>27</v>
      </c>
    </row>
    <row r="3922" spans="1:5" ht="178.5">
      <c r="A3922" s="35" t="s">
        <v>54</v>
      </c>
      <c r="E3922" s="39" t="s">
        <v>9615</v>
      </c>
    </row>
    <row r="3923" spans="1:5" ht="12.75">
      <c r="A3923" s="35" t="s">
        <v>56</v>
      </c>
      <c r="E3923" s="40" t="s">
        <v>5</v>
      </c>
    </row>
    <row r="3924" spans="1:5" ht="12.75">
      <c r="A3924" t="s">
        <v>58</v>
      </c>
      <c r="E3924" s="39" t="s">
        <v>5</v>
      </c>
    </row>
    <row r="3925" spans="1:16" ht="12.75">
      <c r="A3925" t="s">
        <v>48</v>
      </c>
      <c s="34" t="s">
        <v>1253</v>
      </c>
      <c s="34" t="s">
        <v>9616</v>
      </c>
      <c s="35" t="s">
        <v>5</v>
      </c>
      <c s="6" t="s">
        <v>8210</v>
      </c>
      <c s="36" t="s">
        <v>52</v>
      </c>
      <c s="37">
        <v>1</v>
      </c>
      <c s="36">
        <v>0</v>
      </c>
      <c s="36">
        <f>ROUND(G3925*H3925,6)</f>
      </c>
      <c r="L3925" s="38">
        <v>0</v>
      </c>
      <c s="32">
        <f>ROUND(ROUND(L3925,2)*ROUND(G3925,3),2)</f>
      </c>
      <c s="36" t="s">
        <v>8207</v>
      </c>
      <c>
        <f>(M3925*21)/100</f>
      </c>
      <c t="s">
        <v>27</v>
      </c>
    </row>
    <row r="3926" spans="1:5" ht="12.75">
      <c r="A3926" s="35" t="s">
        <v>54</v>
      </c>
      <c r="E3926" s="39" t="s">
        <v>8210</v>
      </c>
    </row>
    <row r="3927" spans="1:5" ht="12.75">
      <c r="A3927" s="35" t="s">
        <v>56</v>
      </c>
      <c r="E3927" s="40" t="s">
        <v>5</v>
      </c>
    </row>
    <row r="3928" spans="1:5" ht="12.75">
      <c r="A3928" t="s">
        <v>58</v>
      </c>
      <c r="E3928" s="39" t="s">
        <v>5</v>
      </c>
    </row>
    <row r="3929" spans="1:16" ht="12.75">
      <c r="A3929" t="s">
        <v>48</v>
      </c>
      <c s="34" t="s">
        <v>1193</v>
      </c>
      <c s="34" t="s">
        <v>9617</v>
      </c>
      <c s="35" t="s">
        <v>5</v>
      </c>
      <c s="6" t="s">
        <v>8212</v>
      </c>
      <c s="36" t="s">
        <v>52</v>
      </c>
      <c s="37">
        <v>1</v>
      </c>
      <c s="36">
        <v>0</v>
      </c>
      <c s="36">
        <f>ROUND(G3929*H3929,6)</f>
      </c>
      <c r="L3929" s="38">
        <v>0</v>
      </c>
      <c s="32">
        <f>ROUND(ROUND(L3929,2)*ROUND(G3929,3),2)</f>
      </c>
      <c s="36" t="s">
        <v>8207</v>
      </c>
      <c>
        <f>(M3929*21)/100</f>
      </c>
      <c t="s">
        <v>27</v>
      </c>
    </row>
    <row r="3930" spans="1:5" ht="12.75">
      <c r="A3930" s="35" t="s">
        <v>54</v>
      </c>
      <c r="E3930" s="39" t="s">
        <v>8212</v>
      </c>
    </row>
    <row r="3931" spans="1:5" ht="12.75">
      <c r="A3931" s="35" t="s">
        <v>56</v>
      </c>
      <c r="E3931" s="40" t="s">
        <v>5</v>
      </c>
    </row>
    <row r="3932" spans="1:5" ht="12.75">
      <c r="A3932" t="s">
        <v>58</v>
      </c>
      <c r="E3932" s="39" t="s">
        <v>5</v>
      </c>
    </row>
    <row r="3933" spans="1:16" ht="25.5">
      <c r="A3933" t="s">
        <v>48</v>
      </c>
      <c s="34" t="s">
        <v>1018</v>
      </c>
      <c s="34" t="s">
        <v>9618</v>
      </c>
      <c s="35" t="s">
        <v>5</v>
      </c>
      <c s="6" t="s">
        <v>8419</v>
      </c>
      <c s="36" t="s">
        <v>52</v>
      </c>
      <c s="37">
        <v>1</v>
      </c>
      <c s="36">
        <v>0</v>
      </c>
      <c s="36">
        <f>ROUND(G3933*H3933,6)</f>
      </c>
      <c r="L3933" s="38">
        <v>0</v>
      </c>
      <c s="32">
        <f>ROUND(ROUND(L3933,2)*ROUND(G3933,3),2)</f>
      </c>
      <c s="36" t="s">
        <v>8207</v>
      </c>
      <c>
        <f>(M3933*21)/100</f>
      </c>
      <c t="s">
        <v>27</v>
      </c>
    </row>
    <row r="3934" spans="1:5" ht="38.25">
      <c r="A3934" s="35" t="s">
        <v>54</v>
      </c>
      <c r="E3934" s="39" t="s">
        <v>8215</v>
      </c>
    </row>
    <row r="3935" spans="1:5" ht="12.75">
      <c r="A3935" s="35" t="s">
        <v>56</v>
      </c>
      <c r="E3935" s="40" t="s">
        <v>5</v>
      </c>
    </row>
    <row r="3936" spans="1:5" ht="12.75">
      <c r="A3936" t="s">
        <v>58</v>
      </c>
      <c r="E3936" s="39" t="s">
        <v>5</v>
      </c>
    </row>
    <row r="3937" spans="1:13" ht="12.75">
      <c r="A3937" t="s">
        <v>46</v>
      </c>
      <c r="C3937" s="31" t="s">
        <v>8216</v>
      </c>
      <c r="E3937" s="33" t="s">
        <v>8217</v>
      </c>
      <c r="J3937" s="32">
        <f>0</f>
      </c>
      <c s="32">
        <f>0</f>
      </c>
      <c s="32">
        <f>0+L3938+L3942</f>
      </c>
      <c s="32">
        <f>0+M3938+M3942</f>
      </c>
    </row>
    <row r="3938" spans="1:16" ht="12.75">
      <c r="A3938" t="s">
        <v>48</v>
      </c>
      <c s="34" t="s">
        <v>1262</v>
      </c>
      <c s="34" t="s">
        <v>8233</v>
      </c>
      <c s="35" t="s">
        <v>8822</v>
      </c>
      <c s="6" t="s">
        <v>8234</v>
      </c>
      <c s="36" t="s">
        <v>52</v>
      </c>
      <c s="37">
        <v>4</v>
      </c>
      <c s="36">
        <v>0</v>
      </c>
      <c s="36">
        <f>ROUND(G3938*H3938,6)</f>
      </c>
      <c r="L3938" s="38">
        <v>0</v>
      </c>
      <c s="32">
        <f>ROUND(ROUND(L3938,2)*ROUND(G3938,3),2)</f>
      </c>
      <c s="36" t="s">
        <v>8204</v>
      </c>
      <c>
        <f>(M3938*21)/100</f>
      </c>
      <c t="s">
        <v>27</v>
      </c>
    </row>
    <row r="3939" spans="1:5" ht="12.75">
      <c r="A3939" s="35" t="s">
        <v>54</v>
      </c>
      <c r="E3939" s="39" t="s">
        <v>9088</v>
      </c>
    </row>
    <row r="3940" spans="1:5" ht="12.75">
      <c r="A3940" s="35" t="s">
        <v>56</v>
      </c>
      <c r="E3940" s="40" t="s">
        <v>5</v>
      </c>
    </row>
    <row r="3941" spans="1:5" ht="12.75">
      <c r="A3941" t="s">
        <v>58</v>
      </c>
      <c r="E3941" s="39" t="s">
        <v>5</v>
      </c>
    </row>
    <row r="3942" spans="1:16" ht="12.75">
      <c r="A3942" t="s">
        <v>48</v>
      </c>
      <c s="34" t="s">
        <v>1266</v>
      </c>
      <c s="34" t="s">
        <v>9619</v>
      </c>
      <c s="35" t="s">
        <v>5</v>
      </c>
      <c s="6" t="s">
        <v>9090</v>
      </c>
      <c s="36" t="s">
        <v>52</v>
      </c>
      <c s="37">
        <v>4</v>
      </c>
      <c s="36">
        <v>0</v>
      </c>
      <c s="36">
        <f>ROUND(G3942*H3942,6)</f>
      </c>
      <c r="L3942" s="38">
        <v>0</v>
      </c>
      <c s="32">
        <f>ROUND(ROUND(L3942,2)*ROUND(G3942,3),2)</f>
      </c>
      <c s="36" t="s">
        <v>8207</v>
      </c>
      <c>
        <f>(M3942*21)/100</f>
      </c>
      <c t="s">
        <v>27</v>
      </c>
    </row>
    <row r="3943" spans="1:5" ht="12.75">
      <c r="A3943" s="35" t="s">
        <v>54</v>
      </c>
      <c r="E3943" s="39" t="s">
        <v>9090</v>
      </c>
    </row>
    <row r="3944" spans="1:5" ht="12.75">
      <c r="A3944" s="35" t="s">
        <v>56</v>
      </c>
      <c r="E3944" s="40" t="s">
        <v>5</v>
      </c>
    </row>
    <row r="3945" spans="1:5" ht="12.75">
      <c r="A3945" t="s">
        <v>58</v>
      </c>
      <c r="E3945" s="39" t="s">
        <v>5</v>
      </c>
    </row>
    <row r="3946" spans="1:13" ht="12.75">
      <c r="A3946" t="s">
        <v>46</v>
      </c>
      <c r="C3946" s="31" t="s">
        <v>8248</v>
      </c>
      <c r="E3946" s="33" t="s">
        <v>8249</v>
      </c>
      <c r="J3946" s="32">
        <f>0</f>
      </c>
      <c s="32">
        <f>0</f>
      </c>
      <c s="32">
        <f>0+L3947</f>
      </c>
      <c s="32">
        <f>0+M3947</f>
      </c>
    </row>
    <row r="3947" spans="1:16" ht="12.75">
      <c r="A3947" t="s">
        <v>48</v>
      </c>
      <c s="34" t="s">
        <v>1270</v>
      </c>
      <c s="34" t="s">
        <v>9620</v>
      </c>
      <c s="35" t="s">
        <v>5</v>
      </c>
      <c s="6" t="s">
        <v>8256</v>
      </c>
      <c s="36" t="s">
        <v>52</v>
      </c>
      <c s="37">
        <v>2</v>
      </c>
      <c s="36">
        <v>0</v>
      </c>
      <c s="36">
        <f>ROUND(G3947*H3947,6)</f>
      </c>
      <c r="L3947" s="38">
        <v>0</v>
      </c>
      <c s="32">
        <f>ROUND(ROUND(L3947,2)*ROUND(G3947,3),2)</f>
      </c>
      <c s="36" t="s">
        <v>8207</v>
      </c>
      <c>
        <f>(M3947*21)/100</f>
      </c>
      <c t="s">
        <v>27</v>
      </c>
    </row>
    <row r="3948" spans="1:5" ht="38.25">
      <c r="A3948" s="35" t="s">
        <v>54</v>
      </c>
      <c r="E3948" s="39" t="s">
        <v>8252</v>
      </c>
    </row>
    <row r="3949" spans="1:5" ht="12.75">
      <c r="A3949" s="35" t="s">
        <v>56</v>
      </c>
      <c r="E3949" s="40" t="s">
        <v>5</v>
      </c>
    </row>
    <row r="3950" spans="1:5" ht="12.75">
      <c r="A3950" t="s">
        <v>58</v>
      </c>
      <c r="E3950" s="39" t="s">
        <v>5</v>
      </c>
    </row>
    <row r="3951" spans="1:13" ht="12.75">
      <c r="A3951" t="s">
        <v>46</v>
      </c>
      <c r="C3951" s="31" t="s">
        <v>8259</v>
      </c>
      <c r="E3951" s="33" t="s">
        <v>8260</v>
      </c>
      <c r="J3951" s="32">
        <f>0</f>
      </c>
      <c s="32">
        <f>0</f>
      </c>
      <c s="32">
        <f>0+L3952+L3956+L3960+L3964</f>
      </c>
      <c s="32">
        <f>0+M3952+M3956+M3960+M3964</f>
      </c>
    </row>
    <row r="3952" spans="1:16" ht="12.75">
      <c r="A3952" t="s">
        <v>48</v>
      </c>
      <c s="34" t="s">
        <v>1274</v>
      </c>
      <c s="34" t="s">
        <v>8274</v>
      </c>
      <c s="35" t="s">
        <v>8993</v>
      </c>
      <c s="6" t="s">
        <v>8275</v>
      </c>
      <c s="36" t="s">
        <v>52</v>
      </c>
      <c s="37">
        <v>3</v>
      </c>
      <c s="36">
        <v>0</v>
      </c>
      <c s="36">
        <f>ROUND(G3952*H3952,6)</f>
      </c>
      <c r="L3952" s="38">
        <v>0</v>
      </c>
      <c s="32">
        <f>ROUND(ROUND(L3952,2)*ROUND(G3952,3),2)</f>
      </c>
      <c s="36" t="s">
        <v>8204</v>
      </c>
      <c>
        <f>(M3952*21)/100</f>
      </c>
      <c t="s">
        <v>27</v>
      </c>
    </row>
    <row r="3953" spans="1:5" ht="38.25">
      <c r="A3953" s="35" t="s">
        <v>54</v>
      </c>
      <c r="E3953" s="39" t="s">
        <v>9621</v>
      </c>
    </row>
    <row r="3954" spans="1:5" ht="12.75">
      <c r="A3954" s="35" t="s">
        <v>56</v>
      </c>
      <c r="E3954" s="40" t="s">
        <v>5</v>
      </c>
    </row>
    <row r="3955" spans="1:5" ht="12.75">
      <c r="A3955" t="s">
        <v>58</v>
      </c>
      <c r="E3955" s="39" t="s">
        <v>5</v>
      </c>
    </row>
    <row r="3956" spans="1:16" ht="12.75">
      <c r="A3956" t="s">
        <v>48</v>
      </c>
      <c s="34" t="s">
        <v>1214</v>
      </c>
      <c s="34" t="s">
        <v>9622</v>
      </c>
      <c s="35" t="s">
        <v>5</v>
      </c>
      <c s="6" t="s">
        <v>8278</v>
      </c>
      <c s="36" t="s">
        <v>52</v>
      </c>
      <c s="37">
        <v>1</v>
      </c>
      <c s="36">
        <v>0</v>
      </c>
      <c s="36">
        <f>ROUND(G3956*H3956,6)</f>
      </c>
      <c r="L3956" s="38">
        <v>0</v>
      </c>
      <c s="32">
        <f>ROUND(ROUND(L3956,2)*ROUND(G3956,3),2)</f>
      </c>
      <c s="36" t="s">
        <v>8207</v>
      </c>
      <c>
        <f>(M3956*21)/100</f>
      </c>
      <c t="s">
        <v>27</v>
      </c>
    </row>
    <row r="3957" spans="1:5" ht="38.25">
      <c r="A3957" s="35" t="s">
        <v>54</v>
      </c>
      <c r="E3957" s="39" t="s">
        <v>8273</v>
      </c>
    </row>
    <row r="3958" spans="1:5" ht="12.75">
      <c r="A3958" s="35" t="s">
        <v>56</v>
      </c>
      <c r="E3958" s="40" t="s">
        <v>5</v>
      </c>
    </row>
    <row r="3959" spans="1:5" ht="12.75">
      <c r="A3959" t="s">
        <v>58</v>
      </c>
      <c r="E3959" s="39" t="s">
        <v>5</v>
      </c>
    </row>
    <row r="3960" spans="1:16" ht="12.75">
      <c r="A3960" t="s">
        <v>48</v>
      </c>
      <c s="34" t="s">
        <v>2894</v>
      </c>
      <c s="34" t="s">
        <v>9623</v>
      </c>
      <c s="35" t="s">
        <v>5</v>
      </c>
      <c s="6" t="s">
        <v>8280</v>
      </c>
      <c s="36" t="s">
        <v>52</v>
      </c>
      <c s="37">
        <v>1</v>
      </c>
      <c s="36">
        <v>0</v>
      </c>
      <c s="36">
        <f>ROUND(G3960*H3960,6)</f>
      </c>
      <c r="L3960" s="38">
        <v>0</v>
      </c>
      <c s="32">
        <f>ROUND(ROUND(L3960,2)*ROUND(G3960,3),2)</f>
      </c>
      <c s="36" t="s">
        <v>8207</v>
      </c>
      <c>
        <f>(M3960*21)/100</f>
      </c>
      <c t="s">
        <v>27</v>
      </c>
    </row>
    <row r="3961" spans="1:5" ht="38.25">
      <c r="A3961" s="35" t="s">
        <v>54</v>
      </c>
      <c r="E3961" s="39" t="s">
        <v>8273</v>
      </c>
    </row>
    <row r="3962" spans="1:5" ht="12.75">
      <c r="A3962" s="35" t="s">
        <v>56</v>
      </c>
      <c r="E3962" s="40" t="s">
        <v>5</v>
      </c>
    </row>
    <row r="3963" spans="1:5" ht="12.75">
      <c r="A3963" t="s">
        <v>58</v>
      </c>
      <c r="E3963" s="39" t="s">
        <v>5</v>
      </c>
    </row>
    <row r="3964" spans="1:16" ht="12.75">
      <c r="A3964" t="s">
        <v>48</v>
      </c>
      <c s="34" t="s">
        <v>2897</v>
      </c>
      <c s="34" t="s">
        <v>9624</v>
      </c>
      <c s="35" t="s">
        <v>5</v>
      </c>
      <c s="6" t="s">
        <v>8282</v>
      </c>
      <c s="36" t="s">
        <v>52</v>
      </c>
      <c s="37">
        <v>1</v>
      </c>
      <c s="36">
        <v>0</v>
      </c>
      <c s="36">
        <f>ROUND(G3964*H3964,6)</f>
      </c>
      <c r="L3964" s="38">
        <v>0</v>
      </c>
      <c s="32">
        <f>ROUND(ROUND(L3964,2)*ROUND(G3964,3),2)</f>
      </c>
      <c s="36" t="s">
        <v>8207</v>
      </c>
      <c>
        <f>(M3964*21)/100</f>
      </c>
      <c t="s">
        <v>27</v>
      </c>
    </row>
    <row r="3965" spans="1:5" ht="38.25">
      <c r="A3965" s="35" t="s">
        <v>54</v>
      </c>
      <c r="E3965" s="39" t="s">
        <v>8273</v>
      </c>
    </row>
    <row r="3966" spans="1:5" ht="12.75">
      <c r="A3966" s="35" t="s">
        <v>56</v>
      </c>
      <c r="E3966" s="40" t="s">
        <v>5</v>
      </c>
    </row>
    <row r="3967" spans="1:5" ht="12.75">
      <c r="A3967" t="s">
        <v>58</v>
      </c>
      <c r="E3967" s="39" t="s">
        <v>5</v>
      </c>
    </row>
    <row r="3968" spans="1:13" ht="12.75">
      <c r="A3968" t="s">
        <v>46</v>
      </c>
      <c r="C3968" s="31" t="s">
        <v>8283</v>
      </c>
      <c r="E3968" s="33" t="s">
        <v>8284</v>
      </c>
      <c r="J3968" s="32">
        <f>0</f>
      </c>
      <c s="32">
        <f>0</f>
      </c>
      <c s="32">
        <f>0+L3969+L3973+L3977+L3981+L3985+L3989+L3993+L3997</f>
      </c>
      <c s="32">
        <f>0+M3969+M3973+M3977+M3981+M3985+M3989+M3993+M3997</f>
      </c>
    </row>
    <row r="3969" spans="1:16" ht="12.75">
      <c r="A3969" t="s">
        <v>48</v>
      </c>
      <c s="34" t="s">
        <v>2900</v>
      </c>
      <c s="34" t="s">
        <v>8298</v>
      </c>
      <c s="35" t="s">
        <v>9478</v>
      </c>
      <c s="6" t="s">
        <v>8299</v>
      </c>
      <c s="36" t="s">
        <v>163</v>
      </c>
      <c s="37">
        <v>85</v>
      </c>
      <c s="36">
        <v>0</v>
      </c>
      <c s="36">
        <f>ROUND(G3969*H3969,6)</f>
      </c>
      <c r="L3969" s="38">
        <v>0</v>
      </c>
      <c s="32">
        <f>ROUND(ROUND(L3969,2)*ROUND(G3969,3),2)</f>
      </c>
      <c s="36" t="s">
        <v>8204</v>
      </c>
      <c>
        <f>(M3969*21)/100</f>
      </c>
      <c t="s">
        <v>27</v>
      </c>
    </row>
    <row r="3970" spans="1:5" ht="25.5">
      <c r="A3970" s="35" t="s">
        <v>54</v>
      </c>
      <c r="E3970" s="39" t="s">
        <v>9625</v>
      </c>
    </row>
    <row r="3971" spans="1:5" ht="12.75">
      <c r="A3971" s="35" t="s">
        <v>56</v>
      </c>
      <c r="E3971" s="40" t="s">
        <v>5</v>
      </c>
    </row>
    <row r="3972" spans="1:5" ht="12.75">
      <c r="A3972" t="s">
        <v>58</v>
      </c>
      <c r="E3972" s="39" t="s">
        <v>5</v>
      </c>
    </row>
    <row r="3973" spans="1:16" ht="12.75">
      <c r="A3973" t="s">
        <v>48</v>
      </c>
      <c s="34" t="s">
        <v>2903</v>
      </c>
      <c s="34" t="s">
        <v>9626</v>
      </c>
      <c s="35" t="s">
        <v>5</v>
      </c>
      <c s="6" t="s">
        <v>9627</v>
      </c>
      <c s="36" t="s">
        <v>163</v>
      </c>
      <c s="37">
        <v>10</v>
      </c>
      <c s="36">
        <v>0</v>
      </c>
      <c s="36">
        <f>ROUND(G3973*H3973,6)</f>
      </c>
      <c r="L3973" s="38">
        <v>0</v>
      </c>
      <c s="32">
        <f>ROUND(ROUND(L3973,2)*ROUND(G3973,3),2)</f>
      </c>
      <c s="36" t="s">
        <v>8207</v>
      </c>
      <c>
        <f>(M3973*21)/100</f>
      </c>
      <c t="s">
        <v>27</v>
      </c>
    </row>
    <row r="3974" spans="1:5" ht="127.5">
      <c r="A3974" s="35" t="s">
        <v>54</v>
      </c>
      <c r="E3974" s="39" t="s">
        <v>8296</v>
      </c>
    </row>
    <row r="3975" spans="1:5" ht="25.5">
      <c r="A3975" s="35" t="s">
        <v>56</v>
      </c>
      <c r="E3975" s="40" t="s">
        <v>9628</v>
      </c>
    </row>
    <row r="3976" spans="1:5" ht="12.75">
      <c r="A3976" t="s">
        <v>58</v>
      </c>
      <c r="E3976" s="39" t="s">
        <v>5</v>
      </c>
    </row>
    <row r="3977" spans="1:16" ht="12.75">
      <c r="A3977" t="s">
        <v>48</v>
      </c>
      <c s="34" t="s">
        <v>2906</v>
      </c>
      <c s="34" t="s">
        <v>9629</v>
      </c>
      <c s="35" t="s">
        <v>5</v>
      </c>
      <c s="6" t="s">
        <v>9422</v>
      </c>
      <c s="36" t="s">
        <v>163</v>
      </c>
      <c s="37">
        <v>75</v>
      </c>
      <c s="36">
        <v>0</v>
      </c>
      <c s="36">
        <f>ROUND(G3977*H3977,6)</f>
      </c>
      <c r="L3977" s="38">
        <v>0</v>
      </c>
      <c s="32">
        <f>ROUND(ROUND(L3977,2)*ROUND(G3977,3),2)</f>
      </c>
      <c s="36" t="s">
        <v>8207</v>
      </c>
      <c>
        <f>(M3977*21)/100</f>
      </c>
      <c t="s">
        <v>27</v>
      </c>
    </row>
    <row r="3978" spans="1:5" ht="127.5">
      <c r="A3978" s="35" t="s">
        <v>54</v>
      </c>
      <c r="E3978" s="39" t="s">
        <v>8296</v>
      </c>
    </row>
    <row r="3979" spans="1:5" ht="25.5">
      <c r="A3979" s="35" t="s">
        <v>56</v>
      </c>
      <c r="E3979" s="40" t="s">
        <v>9630</v>
      </c>
    </row>
    <row r="3980" spans="1:5" ht="12.75">
      <c r="A3980" t="s">
        <v>58</v>
      </c>
      <c r="E3980" s="39" t="s">
        <v>5</v>
      </c>
    </row>
    <row r="3981" spans="1:16" ht="12.75">
      <c r="A3981" t="s">
        <v>48</v>
      </c>
      <c s="34" t="s">
        <v>2909</v>
      </c>
      <c s="34" t="s">
        <v>8307</v>
      </c>
      <c s="35" t="s">
        <v>9602</v>
      </c>
      <c s="6" t="s">
        <v>8308</v>
      </c>
      <c s="36" t="s">
        <v>163</v>
      </c>
      <c s="37">
        <v>40</v>
      </c>
      <c s="36">
        <v>0</v>
      </c>
      <c s="36">
        <f>ROUND(G3981*H3981,6)</f>
      </c>
      <c r="L3981" s="38">
        <v>0</v>
      </c>
      <c s="32">
        <f>ROUND(ROUND(L3981,2)*ROUND(G3981,3),2)</f>
      </c>
      <c s="36" t="s">
        <v>8204</v>
      </c>
      <c>
        <f>(M3981*21)/100</f>
      </c>
      <c t="s">
        <v>27</v>
      </c>
    </row>
    <row r="3982" spans="1:5" ht="51">
      <c r="A3982" s="35" t="s">
        <v>54</v>
      </c>
      <c r="E3982" s="39" t="s">
        <v>9631</v>
      </c>
    </row>
    <row r="3983" spans="1:5" ht="12.75">
      <c r="A3983" s="35" t="s">
        <v>56</v>
      </c>
      <c r="E3983" s="40" t="s">
        <v>5</v>
      </c>
    </row>
    <row r="3984" spans="1:5" ht="12.75">
      <c r="A3984" t="s">
        <v>58</v>
      </c>
      <c r="E3984" s="39" t="s">
        <v>5</v>
      </c>
    </row>
    <row r="3985" spans="1:16" ht="12.75">
      <c r="A3985" t="s">
        <v>48</v>
      </c>
      <c s="34" t="s">
        <v>2912</v>
      </c>
      <c s="34" t="s">
        <v>9632</v>
      </c>
      <c s="35" t="s">
        <v>5</v>
      </c>
      <c s="6" t="s">
        <v>9633</v>
      </c>
      <c s="36" t="s">
        <v>163</v>
      </c>
      <c s="37">
        <v>11</v>
      </c>
      <c s="36">
        <v>0</v>
      </c>
      <c s="36">
        <f>ROUND(G3985*H3985,6)</f>
      </c>
      <c r="L3985" s="38">
        <v>0</v>
      </c>
      <c s="32">
        <f>ROUND(ROUND(L3985,2)*ROUND(G3985,3),2)</f>
      </c>
      <c s="36" t="s">
        <v>8207</v>
      </c>
      <c>
        <f>(M3985*21)/100</f>
      </c>
      <c t="s">
        <v>27</v>
      </c>
    </row>
    <row r="3986" spans="1:5" ht="127.5">
      <c r="A3986" s="35" t="s">
        <v>54</v>
      </c>
      <c r="E3986" s="39" t="s">
        <v>8296</v>
      </c>
    </row>
    <row r="3987" spans="1:5" ht="25.5">
      <c r="A3987" s="35" t="s">
        <v>56</v>
      </c>
      <c r="E3987" s="40" t="s">
        <v>9634</v>
      </c>
    </row>
    <row r="3988" spans="1:5" ht="12.75">
      <c r="A3988" t="s">
        <v>58</v>
      </c>
      <c r="E3988" s="39" t="s">
        <v>5</v>
      </c>
    </row>
    <row r="3989" spans="1:16" ht="12.75">
      <c r="A3989" t="s">
        <v>48</v>
      </c>
      <c s="34" t="s">
        <v>2915</v>
      </c>
      <c s="34" t="s">
        <v>9635</v>
      </c>
      <c s="35" t="s">
        <v>5</v>
      </c>
      <c s="6" t="s">
        <v>8764</v>
      </c>
      <c s="36" t="s">
        <v>163</v>
      </c>
      <c s="37">
        <v>10</v>
      </c>
      <c s="36">
        <v>0</v>
      </c>
      <c s="36">
        <f>ROUND(G3989*H3989,6)</f>
      </c>
      <c r="L3989" s="38">
        <v>0</v>
      </c>
      <c s="32">
        <f>ROUND(ROUND(L3989,2)*ROUND(G3989,3),2)</f>
      </c>
      <c s="36" t="s">
        <v>8207</v>
      </c>
      <c>
        <f>(M3989*21)/100</f>
      </c>
      <c t="s">
        <v>27</v>
      </c>
    </row>
    <row r="3990" spans="1:5" ht="127.5">
      <c r="A3990" s="35" t="s">
        <v>54</v>
      </c>
      <c r="E3990" s="39" t="s">
        <v>8296</v>
      </c>
    </row>
    <row r="3991" spans="1:5" ht="25.5">
      <c r="A3991" s="35" t="s">
        <v>56</v>
      </c>
      <c r="E3991" s="40" t="s">
        <v>9033</v>
      </c>
    </row>
    <row r="3992" spans="1:5" ht="12.75">
      <c r="A3992" t="s">
        <v>58</v>
      </c>
      <c r="E3992" s="39" t="s">
        <v>5</v>
      </c>
    </row>
    <row r="3993" spans="1:16" ht="12.75">
      <c r="A3993" t="s">
        <v>48</v>
      </c>
      <c s="34" t="s">
        <v>2918</v>
      </c>
      <c s="34" t="s">
        <v>9636</v>
      </c>
      <c s="35" t="s">
        <v>5</v>
      </c>
      <c s="6" t="s">
        <v>9637</v>
      </c>
      <c s="36" t="s">
        <v>163</v>
      </c>
      <c s="37">
        <v>4</v>
      </c>
      <c s="36">
        <v>0</v>
      </c>
      <c s="36">
        <f>ROUND(G3993*H3993,6)</f>
      </c>
      <c r="L3993" s="38">
        <v>0</v>
      </c>
      <c s="32">
        <f>ROUND(ROUND(L3993,2)*ROUND(G3993,3),2)</f>
      </c>
      <c s="36" t="s">
        <v>8207</v>
      </c>
      <c>
        <f>(M3993*21)/100</f>
      </c>
      <c t="s">
        <v>27</v>
      </c>
    </row>
    <row r="3994" spans="1:5" ht="127.5">
      <c r="A3994" s="35" t="s">
        <v>54</v>
      </c>
      <c r="E3994" s="39" t="s">
        <v>8296</v>
      </c>
    </row>
    <row r="3995" spans="1:5" ht="25.5">
      <c r="A3995" s="35" t="s">
        <v>56</v>
      </c>
      <c r="E3995" s="40" t="s">
        <v>8315</v>
      </c>
    </row>
    <row r="3996" spans="1:5" ht="12.75">
      <c r="A3996" t="s">
        <v>58</v>
      </c>
      <c r="E3996" s="39" t="s">
        <v>5</v>
      </c>
    </row>
    <row r="3997" spans="1:16" ht="12.75">
      <c r="A3997" t="s">
        <v>48</v>
      </c>
      <c s="34" t="s">
        <v>2921</v>
      </c>
      <c s="34" t="s">
        <v>9638</v>
      </c>
      <c s="35" t="s">
        <v>5</v>
      </c>
      <c s="6" t="s">
        <v>9639</v>
      </c>
      <c s="36" t="s">
        <v>163</v>
      </c>
      <c s="37">
        <v>15</v>
      </c>
      <c s="36">
        <v>0</v>
      </c>
      <c s="36">
        <f>ROUND(G3997*H3997,6)</f>
      </c>
      <c r="L3997" s="38">
        <v>0</v>
      </c>
      <c s="32">
        <f>ROUND(ROUND(L3997,2)*ROUND(G3997,3),2)</f>
      </c>
      <c s="36" t="s">
        <v>8207</v>
      </c>
      <c>
        <f>(M3997*21)/100</f>
      </c>
      <c t="s">
        <v>27</v>
      </c>
    </row>
    <row r="3998" spans="1:5" ht="127.5">
      <c r="A3998" s="35" t="s">
        <v>54</v>
      </c>
      <c r="E3998" s="39" t="s">
        <v>8296</v>
      </c>
    </row>
    <row r="3999" spans="1:5" ht="25.5">
      <c r="A3999" s="35" t="s">
        <v>56</v>
      </c>
      <c r="E3999" s="40" t="s">
        <v>8974</v>
      </c>
    </row>
    <row r="4000" spans="1:5" ht="12.75">
      <c r="A4000" t="s">
        <v>58</v>
      </c>
      <c r="E4000" s="39" t="s">
        <v>5</v>
      </c>
    </row>
    <row r="4001" spans="1:13" ht="12.75">
      <c r="A4001" t="s">
        <v>46</v>
      </c>
      <c r="C4001" s="31" t="s">
        <v>8335</v>
      </c>
      <c r="E4001" s="33" t="s">
        <v>8336</v>
      </c>
      <c r="J4001" s="32">
        <f>0</f>
      </c>
      <c s="32">
        <f>0</f>
      </c>
      <c s="32">
        <f>0+L4002+L4006+L4010+L4014+L4018+L4022+L4026</f>
      </c>
      <c s="32">
        <f>0+M4002+M4006+M4010+M4014+M4018+M4022+M4026</f>
      </c>
    </row>
    <row r="4002" spans="1:16" ht="12.75">
      <c r="A4002" t="s">
        <v>48</v>
      </c>
      <c s="34" t="s">
        <v>2924</v>
      </c>
      <c s="34" t="s">
        <v>8337</v>
      </c>
      <c s="35" t="s">
        <v>8704</v>
      </c>
      <c s="6" t="s">
        <v>8338</v>
      </c>
      <c s="36" t="s">
        <v>52</v>
      </c>
      <c s="37">
        <v>8</v>
      </c>
      <c s="36">
        <v>0</v>
      </c>
      <c s="36">
        <f>ROUND(G4002*H4002,6)</f>
      </c>
      <c r="L4002" s="38">
        <v>0</v>
      </c>
      <c s="32">
        <f>ROUND(ROUND(L4002,2)*ROUND(G4002,3),2)</f>
      </c>
      <c s="36" t="s">
        <v>8204</v>
      </c>
      <c>
        <f>(M4002*21)/100</f>
      </c>
      <c t="s">
        <v>27</v>
      </c>
    </row>
    <row r="4003" spans="1:5" ht="51">
      <c r="A4003" s="35" t="s">
        <v>54</v>
      </c>
      <c r="E4003" s="39" t="s">
        <v>9640</v>
      </c>
    </row>
    <row r="4004" spans="1:5" ht="12.75">
      <c r="A4004" s="35" t="s">
        <v>56</v>
      </c>
      <c r="E4004" s="40" t="s">
        <v>5</v>
      </c>
    </row>
    <row r="4005" spans="1:5" ht="12.75">
      <c r="A4005" t="s">
        <v>58</v>
      </c>
      <c r="E4005" s="39" t="s">
        <v>5</v>
      </c>
    </row>
    <row r="4006" spans="1:16" ht="12.75">
      <c r="A4006" t="s">
        <v>48</v>
      </c>
      <c s="34" t="s">
        <v>2927</v>
      </c>
      <c s="34" t="s">
        <v>9641</v>
      </c>
      <c s="35" t="s">
        <v>5</v>
      </c>
      <c s="6" t="s">
        <v>8341</v>
      </c>
      <c s="36" t="s">
        <v>52</v>
      </c>
      <c s="37">
        <v>1</v>
      </c>
      <c s="36">
        <v>0</v>
      </c>
      <c s="36">
        <f>ROUND(G4006*H4006,6)</f>
      </c>
      <c r="L4006" s="38">
        <v>0</v>
      </c>
      <c s="32">
        <f>ROUND(ROUND(L4006,2)*ROUND(G4006,3),2)</f>
      </c>
      <c s="36" t="s">
        <v>8207</v>
      </c>
      <c>
        <f>(M4006*21)/100</f>
      </c>
      <c t="s">
        <v>27</v>
      </c>
    </row>
    <row r="4007" spans="1:5" ht="12.75">
      <c r="A4007" s="35" t="s">
        <v>54</v>
      </c>
      <c r="E4007" s="39" t="s">
        <v>8341</v>
      </c>
    </row>
    <row r="4008" spans="1:5" ht="12.75">
      <c r="A4008" s="35" t="s">
        <v>56</v>
      </c>
      <c r="E4008" s="40" t="s">
        <v>5</v>
      </c>
    </row>
    <row r="4009" spans="1:5" ht="12.75">
      <c r="A4009" t="s">
        <v>58</v>
      </c>
      <c r="E4009" s="39" t="s">
        <v>5</v>
      </c>
    </row>
    <row r="4010" spans="1:16" ht="12.75">
      <c r="A4010" t="s">
        <v>48</v>
      </c>
      <c s="34" t="s">
        <v>2930</v>
      </c>
      <c s="34" t="s">
        <v>9642</v>
      </c>
      <c s="35" t="s">
        <v>5</v>
      </c>
      <c s="6" t="s">
        <v>8343</v>
      </c>
      <c s="36" t="s">
        <v>52</v>
      </c>
      <c s="37">
        <v>3</v>
      </c>
      <c s="36">
        <v>0</v>
      </c>
      <c s="36">
        <f>ROUND(G4010*H4010,6)</f>
      </c>
      <c r="L4010" s="38">
        <v>0</v>
      </c>
      <c s="32">
        <f>ROUND(ROUND(L4010,2)*ROUND(G4010,3),2)</f>
      </c>
      <c s="36" t="s">
        <v>8207</v>
      </c>
      <c>
        <f>(M4010*21)/100</f>
      </c>
      <c t="s">
        <v>27</v>
      </c>
    </row>
    <row r="4011" spans="1:5" ht="12.75">
      <c r="A4011" s="35" t="s">
        <v>54</v>
      </c>
      <c r="E4011" s="39" t="s">
        <v>8343</v>
      </c>
    </row>
    <row r="4012" spans="1:5" ht="12.75">
      <c r="A4012" s="35" t="s">
        <v>56</v>
      </c>
      <c r="E4012" s="40" t="s">
        <v>5</v>
      </c>
    </row>
    <row r="4013" spans="1:5" ht="12.75">
      <c r="A4013" t="s">
        <v>58</v>
      </c>
      <c r="E4013" s="39" t="s">
        <v>5</v>
      </c>
    </row>
    <row r="4014" spans="1:16" ht="12.75">
      <c r="A4014" t="s">
        <v>48</v>
      </c>
      <c s="34" t="s">
        <v>2933</v>
      </c>
      <c s="34" t="s">
        <v>9643</v>
      </c>
      <c s="35" t="s">
        <v>5</v>
      </c>
      <c s="6" t="s">
        <v>9644</v>
      </c>
      <c s="36" t="s">
        <v>52</v>
      </c>
      <c s="37">
        <v>1</v>
      </c>
      <c s="36">
        <v>0</v>
      </c>
      <c s="36">
        <f>ROUND(G4014*H4014,6)</f>
      </c>
      <c r="L4014" s="38">
        <v>0</v>
      </c>
      <c s="32">
        <f>ROUND(ROUND(L4014,2)*ROUND(G4014,3),2)</f>
      </c>
      <c s="36" t="s">
        <v>8207</v>
      </c>
      <c>
        <f>(M4014*21)/100</f>
      </c>
      <c t="s">
        <v>27</v>
      </c>
    </row>
    <row r="4015" spans="1:5" ht="12.75">
      <c r="A4015" s="35" t="s">
        <v>54</v>
      </c>
      <c r="E4015" s="39" t="s">
        <v>9644</v>
      </c>
    </row>
    <row r="4016" spans="1:5" ht="12.75">
      <c r="A4016" s="35" t="s">
        <v>56</v>
      </c>
      <c r="E4016" s="40" t="s">
        <v>5</v>
      </c>
    </row>
    <row r="4017" spans="1:5" ht="12.75">
      <c r="A4017" t="s">
        <v>58</v>
      </c>
      <c r="E4017" s="39" t="s">
        <v>5</v>
      </c>
    </row>
    <row r="4018" spans="1:16" ht="12.75">
      <c r="A4018" t="s">
        <v>48</v>
      </c>
      <c s="34" t="s">
        <v>2936</v>
      </c>
      <c s="34" t="s">
        <v>9645</v>
      </c>
      <c s="35" t="s">
        <v>5</v>
      </c>
      <c s="6" t="s">
        <v>9646</v>
      </c>
      <c s="36" t="s">
        <v>52</v>
      </c>
      <c s="37">
        <v>3</v>
      </c>
      <c s="36">
        <v>0</v>
      </c>
      <c s="36">
        <f>ROUND(G4018*H4018,6)</f>
      </c>
      <c r="L4018" s="38">
        <v>0</v>
      </c>
      <c s="32">
        <f>ROUND(ROUND(L4018,2)*ROUND(G4018,3),2)</f>
      </c>
      <c s="36" t="s">
        <v>8207</v>
      </c>
      <c>
        <f>(M4018*21)/100</f>
      </c>
      <c t="s">
        <v>27</v>
      </c>
    </row>
    <row r="4019" spans="1:5" ht="12.75">
      <c r="A4019" s="35" t="s">
        <v>54</v>
      </c>
      <c r="E4019" s="39" t="s">
        <v>9646</v>
      </c>
    </row>
    <row r="4020" spans="1:5" ht="12.75">
      <c r="A4020" s="35" t="s">
        <v>56</v>
      </c>
      <c r="E4020" s="40" t="s">
        <v>5</v>
      </c>
    </row>
    <row r="4021" spans="1:5" ht="12.75">
      <c r="A4021" t="s">
        <v>58</v>
      </c>
      <c r="E4021" s="39" t="s">
        <v>5</v>
      </c>
    </row>
    <row r="4022" spans="1:16" ht="12.75">
      <c r="A4022" t="s">
        <v>48</v>
      </c>
      <c s="34" t="s">
        <v>2939</v>
      </c>
      <c s="34" t="s">
        <v>8984</v>
      </c>
      <c s="35" t="s">
        <v>8704</v>
      </c>
      <c s="6" t="s">
        <v>8985</v>
      </c>
      <c s="36" t="s">
        <v>52</v>
      </c>
      <c s="37">
        <v>3</v>
      </c>
      <c s="36">
        <v>0</v>
      </c>
      <c s="36">
        <f>ROUND(G4022*H4022,6)</f>
      </c>
      <c r="L4022" s="38">
        <v>0</v>
      </c>
      <c s="32">
        <f>ROUND(ROUND(L4022,2)*ROUND(G4022,3),2)</f>
      </c>
      <c s="36" t="s">
        <v>8204</v>
      </c>
      <c>
        <f>(M4022*21)/100</f>
      </c>
      <c t="s">
        <v>27</v>
      </c>
    </row>
    <row r="4023" spans="1:5" ht="12.75">
      <c r="A4023" s="35" t="s">
        <v>54</v>
      </c>
      <c r="E4023" s="39" t="s">
        <v>9647</v>
      </c>
    </row>
    <row r="4024" spans="1:5" ht="12.75">
      <c r="A4024" s="35" t="s">
        <v>56</v>
      </c>
      <c r="E4024" s="40" t="s">
        <v>5</v>
      </c>
    </row>
    <row r="4025" spans="1:5" ht="12.75">
      <c r="A4025" t="s">
        <v>58</v>
      </c>
      <c r="E4025" s="39" t="s">
        <v>5</v>
      </c>
    </row>
    <row r="4026" spans="1:16" ht="12.75">
      <c r="A4026" t="s">
        <v>48</v>
      </c>
      <c s="34" t="s">
        <v>2942</v>
      </c>
      <c s="34" t="s">
        <v>9648</v>
      </c>
      <c s="35" t="s">
        <v>5</v>
      </c>
      <c s="6" t="s">
        <v>8506</v>
      </c>
      <c s="36" t="s">
        <v>52</v>
      </c>
      <c s="37">
        <v>3</v>
      </c>
      <c s="36">
        <v>0</v>
      </c>
      <c s="36">
        <f>ROUND(G4026*H4026,6)</f>
      </c>
      <c r="L4026" s="38">
        <v>0</v>
      </c>
      <c s="32">
        <f>ROUND(ROUND(L4026,2)*ROUND(G4026,3),2)</f>
      </c>
      <c s="36" t="s">
        <v>8207</v>
      </c>
      <c>
        <f>(M4026*21)/100</f>
      </c>
      <c t="s">
        <v>27</v>
      </c>
    </row>
    <row r="4027" spans="1:5" ht="12.75">
      <c r="A4027" s="35" t="s">
        <v>54</v>
      </c>
      <c r="E4027" s="39" t="s">
        <v>8506</v>
      </c>
    </row>
    <row r="4028" spans="1:5" ht="12.75">
      <c r="A4028" s="35" t="s">
        <v>56</v>
      </c>
      <c r="E4028" s="40" t="s">
        <v>5</v>
      </c>
    </row>
    <row r="4029" spans="1:5" ht="12.75">
      <c r="A4029" t="s">
        <v>58</v>
      </c>
      <c r="E4029" s="39" t="s">
        <v>5</v>
      </c>
    </row>
    <row r="4030" spans="1:13" ht="12.75">
      <c r="A4030" t="s">
        <v>46</v>
      </c>
      <c r="C4030" s="31" t="s">
        <v>8364</v>
      </c>
      <c r="E4030" s="33" t="s">
        <v>8365</v>
      </c>
      <c r="J4030" s="32">
        <f>0</f>
      </c>
      <c s="32">
        <f>0</f>
      </c>
      <c s="32">
        <f>0+L4031+L4035+L4039+L4043</f>
      </c>
      <c s="32">
        <f>0+M4031+M4035+M4039+M4043</f>
      </c>
    </row>
    <row r="4031" spans="1:16" ht="12.75">
      <c r="A4031" t="s">
        <v>48</v>
      </c>
      <c s="34" t="s">
        <v>2945</v>
      </c>
      <c s="34" t="s">
        <v>9649</v>
      </c>
      <c s="35" t="s">
        <v>5</v>
      </c>
      <c s="6" t="s">
        <v>8367</v>
      </c>
      <c s="36" t="s">
        <v>1401</v>
      </c>
      <c s="37">
        <v>50</v>
      </c>
      <c s="36">
        <v>0</v>
      </c>
      <c s="36">
        <f>ROUND(G4031*H4031,6)</f>
      </c>
      <c r="L4031" s="38">
        <v>0</v>
      </c>
      <c s="32">
        <f>ROUND(ROUND(L4031,2)*ROUND(G4031,3),2)</f>
      </c>
      <c s="36" t="s">
        <v>8207</v>
      </c>
      <c>
        <f>(M4031*21)/100</f>
      </c>
      <c t="s">
        <v>27</v>
      </c>
    </row>
    <row r="4032" spans="1:5" ht="12.75">
      <c r="A4032" s="35" t="s">
        <v>54</v>
      </c>
      <c r="E4032" s="39" t="s">
        <v>8367</v>
      </c>
    </row>
    <row r="4033" spans="1:5" ht="12.75">
      <c r="A4033" s="35" t="s">
        <v>56</v>
      </c>
      <c r="E4033" s="40" t="s">
        <v>5</v>
      </c>
    </row>
    <row r="4034" spans="1:5" ht="12.75">
      <c r="A4034" t="s">
        <v>58</v>
      </c>
      <c r="E4034" s="39" t="s">
        <v>5</v>
      </c>
    </row>
    <row r="4035" spans="1:16" ht="12.75">
      <c r="A4035" t="s">
        <v>48</v>
      </c>
      <c s="34" t="s">
        <v>2948</v>
      </c>
      <c s="34" t="s">
        <v>9650</v>
      </c>
      <c s="35" t="s">
        <v>5</v>
      </c>
      <c s="6" t="s">
        <v>8620</v>
      </c>
      <c s="36" t="s">
        <v>52</v>
      </c>
      <c s="37">
        <v>7</v>
      </c>
      <c s="36">
        <v>0</v>
      </c>
      <c s="36">
        <f>ROUND(G4035*H4035,6)</f>
      </c>
      <c r="L4035" s="38">
        <v>0</v>
      </c>
      <c s="32">
        <f>ROUND(ROUND(L4035,2)*ROUND(G4035,3),2)</f>
      </c>
      <c s="36" t="s">
        <v>8207</v>
      </c>
      <c>
        <f>(M4035*21)/100</f>
      </c>
      <c t="s">
        <v>27</v>
      </c>
    </row>
    <row r="4036" spans="1:5" ht="12.75">
      <c r="A4036" s="35" t="s">
        <v>54</v>
      </c>
      <c r="E4036" s="39" t="s">
        <v>8620</v>
      </c>
    </row>
    <row r="4037" spans="1:5" ht="12.75">
      <c r="A4037" s="35" t="s">
        <v>56</v>
      </c>
      <c r="E4037" s="40" t="s">
        <v>5</v>
      </c>
    </row>
    <row r="4038" spans="1:5" ht="12.75">
      <c r="A4038" t="s">
        <v>58</v>
      </c>
      <c r="E4038" s="39" t="s">
        <v>5</v>
      </c>
    </row>
    <row r="4039" spans="1:16" ht="12.75">
      <c r="A4039" t="s">
        <v>48</v>
      </c>
      <c s="34" t="s">
        <v>2951</v>
      </c>
      <c s="34" t="s">
        <v>9651</v>
      </c>
      <c s="35" t="s">
        <v>5</v>
      </c>
      <c s="6" t="s">
        <v>8371</v>
      </c>
      <c s="36" t="s">
        <v>52</v>
      </c>
      <c s="37">
        <v>5</v>
      </c>
      <c s="36">
        <v>0</v>
      </c>
      <c s="36">
        <f>ROUND(G4039*H4039,6)</f>
      </c>
      <c r="L4039" s="38">
        <v>0</v>
      </c>
      <c s="32">
        <f>ROUND(ROUND(L4039,2)*ROUND(G4039,3),2)</f>
      </c>
      <c s="36" t="s">
        <v>8207</v>
      </c>
      <c>
        <f>(M4039*21)/100</f>
      </c>
      <c t="s">
        <v>27</v>
      </c>
    </row>
    <row r="4040" spans="1:5" ht="12.75">
      <c r="A4040" s="35" t="s">
        <v>54</v>
      </c>
      <c r="E4040" s="39" t="s">
        <v>8371</v>
      </c>
    </row>
    <row r="4041" spans="1:5" ht="12.75">
      <c r="A4041" s="35" t="s">
        <v>56</v>
      </c>
      <c r="E4041" s="40" t="s">
        <v>5</v>
      </c>
    </row>
    <row r="4042" spans="1:5" ht="12.75">
      <c r="A4042" t="s">
        <v>58</v>
      </c>
      <c r="E4042" s="39" t="s">
        <v>5</v>
      </c>
    </row>
    <row r="4043" spans="1:16" ht="25.5">
      <c r="A4043" t="s">
        <v>48</v>
      </c>
      <c s="34" t="s">
        <v>2953</v>
      </c>
      <c s="34" t="s">
        <v>9652</v>
      </c>
      <c s="35" t="s">
        <v>5</v>
      </c>
      <c s="6" t="s">
        <v>8373</v>
      </c>
      <c s="36" t="s">
        <v>52</v>
      </c>
      <c s="37">
        <v>2</v>
      </c>
      <c s="36">
        <v>0</v>
      </c>
      <c s="36">
        <f>ROUND(G4043*H4043,6)</f>
      </c>
      <c r="L4043" s="38">
        <v>0</v>
      </c>
      <c s="32">
        <f>ROUND(ROUND(L4043,2)*ROUND(G4043,3),2)</f>
      </c>
      <c s="36" t="s">
        <v>8207</v>
      </c>
      <c>
        <f>(M4043*21)/100</f>
      </c>
      <c t="s">
        <v>27</v>
      </c>
    </row>
    <row r="4044" spans="1:5" ht="25.5">
      <c r="A4044" s="35" t="s">
        <v>54</v>
      </c>
      <c r="E4044" s="39" t="s">
        <v>8373</v>
      </c>
    </row>
    <row r="4045" spans="1:5" ht="12.75">
      <c r="A4045" s="35" t="s">
        <v>56</v>
      </c>
      <c r="E4045" s="40" t="s">
        <v>5</v>
      </c>
    </row>
    <row r="4046" spans="1:5" ht="12.75">
      <c r="A4046" t="s">
        <v>58</v>
      </c>
      <c r="E4046" s="39" t="s">
        <v>5</v>
      </c>
    </row>
    <row r="4047" spans="1:13" ht="12.75">
      <c r="A4047" t="s">
        <v>46</v>
      </c>
      <c r="C4047" s="31" t="s">
        <v>8374</v>
      </c>
      <c r="E4047" s="33" t="s">
        <v>8375</v>
      </c>
      <c r="J4047" s="32">
        <f>0</f>
      </c>
      <c s="32">
        <f>0</f>
      </c>
      <c s="32">
        <f>0+L4048+L4052</f>
      </c>
      <c s="32">
        <f>0+M4048+M4052</f>
      </c>
    </row>
    <row r="4048" spans="1:16" ht="25.5">
      <c r="A4048" t="s">
        <v>48</v>
      </c>
      <c s="34" t="s">
        <v>2956</v>
      </c>
      <c s="34" t="s">
        <v>8376</v>
      </c>
      <c s="35" t="s">
        <v>9653</v>
      </c>
      <c s="6" t="s">
        <v>8377</v>
      </c>
      <c s="36" t="s">
        <v>1354</v>
      </c>
      <c s="37">
        <v>66</v>
      </c>
      <c s="36">
        <v>0</v>
      </c>
      <c s="36">
        <f>ROUND(G4048*H4048,6)</f>
      </c>
      <c r="L4048" s="38">
        <v>0</v>
      </c>
      <c s="32">
        <f>ROUND(ROUND(L4048,2)*ROUND(G4048,3),2)</f>
      </c>
      <c s="36" t="s">
        <v>8204</v>
      </c>
      <c>
        <f>(M4048*21)/100</f>
      </c>
      <c t="s">
        <v>27</v>
      </c>
    </row>
    <row r="4049" spans="1:5" ht="12.75">
      <c r="A4049" s="35" t="s">
        <v>54</v>
      </c>
      <c r="E4049" s="39" t="s">
        <v>9654</v>
      </c>
    </row>
    <row r="4050" spans="1:5" ht="12.75">
      <c r="A4050" s="35" t="s">
        <v>56</v>
      </c>
      <c r="E4050" s="40" t="s">
        <v>5</v>
      </c>
    </row>
    <row r="4051" spans="1:5" ht="12.75">
      <c r="A4051" t="s">
        <v>58</v>
      </c>
      <c r="E4051" s="39" t="s">
        <v>5</v>
      </c>
    </row>
    <row r="4052" spans="1:16" ht="12.75">
      <c r="A4052" t="s">
        <v>48</v>
      </c>
      <c s="34" t="s">
        <v>2959</v>
      </c>
      <c s="34" t="s">
        <v>9655</v>
      </c>
      <c s="35" t="s">
        <v>5</v>
      </c>
      <c s="6" t="s">
        <v>8517</v>
      </c>
      <c s="36" t="s">
        <v>1354</v>
      </c>
      <c s="37">
        <v>66</v>
      </c>
      <c s="36">
        <v>0</v>
      </c>
      <c s="36">
        <f>ROUND(G4052*H4052,6)</f>
      </c>
      <c r="L4052" s="38">
        <v>0</v>
      </c>
      <c s="32">
        <f>ROUND(ROUND(L4052,2)*ROUND(G4052,3),2)</f>
      </c>
      <c s="36" t="s">
        <v>8207</v>
      </c>
      <c>
        <f>(M4052*21)/100</f>
      </c>
      <c t="s">
        <v>27</v>
      </c>
    </row>
    <row r="4053" spans="1:5" ht="63.75">
      <c r="A4053" s="35" t="s">
        <v>54</v>
      </c>
      <c r="E4053" s="39" t="s">
        <v>8381</v>
      </c>
    </row>
    <row r="4054" spans="1:5" ht="12.75">
      <c r="A4054" s="35" t="s">
        <v>56</v>
      </c>
      <c r="E4054" s="40" t="s">
        <v>5</v>
      </c>
    </row>
    <row r="4055" spans="1:5" ht="12.75">
      <c r="A4055" t="s">
        <v>58</v>
      </c>
      <c r="E4055" s="39" t="s">
        <v>5</v>
      </c>
    </row>
    <row r="4056" spans="1:13" ht="12.75">
      <c r="A4056" t="s">
        <v>46</v>
      </c>
      <c r="C4056" s="31" t="s">
        <v>8386</v>
      </c>
      <c r="E4056" s="33" t="s">
        <v>8387</v>
      </c>
      <c r="J4056" s="32">
        <f>0</f>
      </c>
      <c s="32">
        <f>0</f>
      </c>
      <c s="32">
        <f>0+L4057+L4061+L4065+L4069+L4073</f>
      </c>
      <c s="32">
        <f>0+M4057+M4061+M4065+M4069+M4073</f>
      </c>
    </row>
    <row r="4057" spans="1:16" ht="12.75">
      <c r="A4057" t="s">
        <v>48</v>
      </c>
      <c s="34" t="s">
        <v>2962</v>
      </c>
      <c s="34" t="s">
        <v>9656</v>
      </c>
      <c s="35" t="s">
        <v>5</v>
      </c>
      <c s="6" t="s">
        <v>8389</v>
      </c>
      <c s="36" t="s">
        <v>201</v>
      </c>
      <c s="37">
        <v>1</v>
      </c>
      <c s="36">
        <v>0</v>
      </c>
      <c s="36">
        <f>ROUND(G4057*H4057,6)</f>
      </c>
      <c r="L4057" s="38">
        <v>0</v>
      </c>
      <c s="32">
        <f>ROUND(ROUND(L4057,2)*ROUND(G4057,3),2)</f>
      </c>
      <c s="36" t="s">
        <v>8207</v>
      </c>
      <c>
        <f>(M4057*21)/100</f>
      </c>
      <c t="s">
        <v>27</v>
      </c>
    </row>
    <row r="4058" spans="1:5" ht="12.75">
      <c r="A4058" s="35" t="s">
        <v>54</v>
      </c>
      <c r="E4058" s="39" t="s">
        <v>8389</v>
      </c>
    </row>
    <row r="4059" spans="1:5" ht="12.75">
      <c r="A4059" s="35" t="s">
        <v>56</v>
      </c>
      <c r="E4059" s="40" t="s">
        <v>5</v>
      </c>
    </row>
    <row r="4060" spans="1:5" ht="12.75">
      <c r="A4060" t="s">
        <v>58</v>
      </c>
      <c r="E4060" s="39" t="s">
        <v>5</v>
      </c>
    </row>
    <row r="4061" spans="1:16" ht="12.75">
      <c r="A4061" t="s">
        <v>48</v>
      </c>
      <c s="34" t="s">
        <v>2964</v>
      </c>
      <c s="34" t="s">
        <v>9657</v>
      </c>
      <c s="35" t="s">
        <v>5</v>
      </c>
      <c s="6" t="s">
        <v>8391</v>
      </c>
      <c s="36" t="s">
        <v>52</v>
      </c>
      <c s="37">
        <v>10</v>
      </c>
      <c s="36">
        <v>0</v>
      </c>
      <c s="36">
        <f>ROUND(G4061*H4061,6)</f>
      </c>
      <c r="L4061" s="38">
        <v>0</v>
      </c>
      <c s="32">
        <f>ROUND(ROUND(L4061,2)*ROUND(G4061,3),2)</f>
      </c>
      <c s="36" t="s">
        <v>8207</v>
      </c>
      <c>
        <f>(M4061*21)/100</f>
      </c>
      <c t="s">
        <v>27</v>
      </c>
    </row>
    <row r="4062" spans="1:5" ht="12.75">
      <c r="A4062" s="35" t="s">
        <v>54</v>
      </c>
      <c r="E4062" s="39" t="s">
        <v>8391</v>
      </c>
    </row>
    <row r="4063" spans="1:5" ht="12.75">
      <c r="A4063" s="35" t="s">
        <v>56</v>
      </c>
      <c r="E4063" s="40" t="s">
        <v>5</v>
      </c>
    </row>
    <row r="4064" spans="1:5" ht="12.75">
      <c r="A4064" t="s">
        <v>58</v>
      </c>
      <c r="E4064" s="39" t="s">
        <v>5</v>
      </c>
    </row>
    <row r="4065" spans="1:16" ht="12.75">
      <c r="A4065" t="s">
        <v>48</v>
      </c>
      <c s="34" t="s">
        <v>2967</v>
      </c>
      <c s="34" t="s">
        <v>9658</v>
      </c>
      <c s="35" t="s">
        <v>5</v>
      </c>
      <c s="6" t="s">
        <v>8393</v>
      </c>
      <c s="36" t="s">
        <v>201</v>
      </c>
      <c s="37">
        <v>1</v>
      </c>
      <c s="36">
        <v>0</v>
      </c>
      <c s="36">
        <f>ROUND(G4065*H4065,6)</f>
      </c>
      <c r="L4065" s="38">
        <v>0</v>
      </c>
      <c s="32">
        <f>ROUND(ROUND(L4065,2)*ROUND(G4065,3),2)</f>
      </c>
      <c s="36" t="s">
        <v>8207</v>
      </c>
      <c>
        <f>(M4065*21)/100</f>
      </c>
      <c t="s">
        <v>27</v>
      </c>
    </row>
    <row r="4066" spans="1:5" ht="12.75">
      <c r="A4066" s="35" t="s">
        <v>54</v>
      </c>
      <c r="E4066" s="39" t="s">
        <v>8393</v>
      </c>
    </row>
    <row r="4067" spans="1:5" ht="12.75">
      <c r="A4067" s="35" t="s">
        <v>56</v>
      </c>
      <c r="E4067" s="40" t="s">
        <v>5</v>
      </c>
    </row>
    <row r="4068" spans="1:5" ht="12.75">
      <c r="A4068" t="s">
        <v>58</v>
      </c>
      <c r="E4068" s="39" t="s">
        <v>5</v>
      </c>
    </row>
    <row r="4069" spans="1:16" ht="12.75">
      <c r="A4069" t="s">
        <v>48</v>
      </c>
      <c s="34" t="s">
        <v>2970</v>
      </c>
      <c s="34" t="s">
        <v>9659</v>
      </c>
      <c s="35" t="s">
        <v>5</v>
      </c>
      <c s="6" t="s">
        <v>8395</v>
      </c>
      <c s="36" t="s">
        <v>52</v>
      </c>
      <c s="37">
        <v>1</v>
      </c>
      <c s="36">
        <v>0</v>
      </c>
      <c s="36">
        <f>ROUND(G4069*H4069,6)</f>
      </c>
      <c r="L4069" s="38">
        <v>0</v>
      </c>
      <c s="32">
        <f>ROUND(ROUND(L4069,2)*ROUND(G4069,3),2)</f>
      </c>
      <c s="36" t="s">
        <v>8207</v>
      </c>
      <c>
        <f>(M4069*21)/100</f>
      </c>
      <c t="s">
        <v>27</v>
      </c>
    </row>
    <row r="4070" spans="1:5" ht="12.75">
      <c r="A4070" s="35" t="s">
        <v>54</v>
      </c>
      <c r="E4070" s="39" t="s">
        <v>8395</v>
      </c>
    </row>
    <row r="4071" spans="1:5" ht="12.75">
      <c r="A4071" s="35" t="s">
        <v>56</v>
      </c>
      <c r="E4071" s="40" t="s">
        <v>5</v>
      </c>
    </row>
    <row r="4072" spans="1:5" ht="12.75">
      <c r="A4072" t="s">
        <v>58</v>
      </c>
      <c r="E4072" s="39" t="s">
        <v>5</v>
      </c>
    </row>
    <row r="4073" spans="1:16" ht="12.75">
      <c r="A4073" t="s">
        <v>48</v>
      </c>
      <c s="34" t="s">
        <v>2973</v>
      </c>
      <c s="34" t="s">
        <v>9660</v>
      </c>
      <c s="35" t="s">
        <v>5</v>
      </c>
      <c s="6" t="s">
        <v>8397</v>
      </c>
      <c s="36" t="s">
        <v>52</v>
      </c>
      <c s="37">
        <v>1</v>
      </c>
      <c s="36">
        <v>0</v>
      </c>
      <c s="36">
        <f>ROUND(G4073*H4073,6)</f>
      </c>
      <c r="L4073" s="38">
        <v>0</v>
      </c>
      <c s="32">
        <f>ROUND(ROUND(L4073,2)*ROUND(G4073,3),2)</f>
      </c>
      <c s="36" t="s">
        <v>8207</v>
      </c>
      <c>
        <f>(M4073*21)/100</f>
      </c>
      <c t="s">
        <v>27</v>
      </c>
    </row>
    <row r="4074" spans="1:5" ht="12.75">
      <c r="A4074" s="35" t="s">
        <v>54</v>
      </c>
      <c r="E4074" s="39" t="s">
        <v>8397</v>
      </c>
    </row>
    <row r="4075" spans="1:5" ht="12.75">
      <c r="A4075" s="35" t="s">
        <v>56</v>
      </c>
      <c r="E4075" s="40" t="s">
        <v>5</v>
      </c>
    </row>
    <row r="4076" spans="1:5" ht="12.75">
      <c r="A4076" t="s">
        <v>58</v>
      </c>
      <c r="E4076" s="39" t="s">
        <v>5</v>
      </c>
    </row>
    <row r="4077" spans="1:13" ht="12.75">
      <c r="A4077" t="s">
        <v>46</v>
      </c>
      <c r="C4077" s="31" t="s">
        <v>8398</v>
      </c>
      <c r="E4077" s="33" t="s">
        <v>8399</v>
      </c>
      <c r="J4077" s="32">
        <f>0</f>
      </c>
      <c s="32">
        <f>0</f>
      </c>
      <c s="32">
        <f>0+L4078+L4082+L4086+L4090</f>
      </c>
      <c s="32">
        <f>0+M4078+M4082+M4086+M4090</f>
      </c>
    </row>
    <row r="4078" spans="1:16" ht="12.75">
      <c r="A4078" t="s">
        <v>48</v>
      </c>
      <c s="34" t="s">
        <v>2976</v>
      </c>
      <c s="34" t="s">
        <v>9661</v>
      </c>
      <c s="35" t="s">
        <v>5</v>
      </c>
      <c s="6" t="s">
        <v>8401</v>
      </c>
      <c s="36" t="s">
        <v>201</v>
      </c>
      <c s="37">
        <v>1</v>
      </c>
      <c s="36">
        <v>0</v>
      </c>
      <c s="36">
        <f>ROUND(G4078*H4078,6)</f>
      </c>
      <c r="L4078" s="38">
        <v>0</v>
      </c>
      <c s="32">
        <f>ROUND(ROUND(L4078,2)*ROUND(G4078,3),2)</f>
      </c>
      <c s="36" t="s">
        <v>8207</v>
      </c>
      <c>
        <f>(M4078*21)/100</f>
      </c>
      <c t="s">
        <v>27</v>
      </c>
    </row>
    <row r="4079" spans="1:5" ht="12.75">
      <c r="A4079" s="35" t="s">
        <v>54</v>
      </c>
      <c r="E4079" s="39" t="s">
        <v>8401</v>
      </c>
    </row>
    <row r="4080" spans="1:5" ht="12.75">
      <c r="A4080" s="35" t="s">
        <v>56</v>
      </c>
      <c r="E4080" s="40" t="s">
        <v>5</v>
      </c>
    </row>
    <row r="4081" spans="1:5" ht="12.75">
      <c r="A4081" t="s">
        <v>58</v>
      </c>
      <c r="E4081" s="39" t="s">
        <v>5</v>
      </c>
    </row>
    <row r="4082" spans="1:16" ht="12.75">
      <c r="A4082" t="s">
        <v>48</v>
      </c>
      <c s="34" t="s">
        <v>2979</v>
      </c>
      <c s="34" t="s">
        <v>9662</v>
      </c>
      <c s="35" t="s">
        <v>5</v>
      </c>
      <c s="6" t="s">
        <v>8403</v>
      </c>
      <c s="36" t="s">
        <v>201</v>
      </c>
      <c s="37">
        <v>1</v>
      </c>
      <c s="36">
        <v>0</v>
      </c>
      <c s="36">
        <f>ROUND(G4082*H4082,6)</f>
      </c>
      <c r="L4082" s="38">
        <v>0</v>
      </c>
      <c s="32">
        <f>ROUND(ROUND(L4082,2)*ROUND(G4082,3),2)</f>
      </c>
      <c s="36" t="s">
        <v>8207</v>
      </c>
      <c>
        <f>(M4082*21)/100</f>
      </c>
      <c t="s">
        <v>27</v>
      </c>
    </row>
    <row r="4083" spans="1:5" ht="12.75">
      <c r="A4083" s="35" t="s">
        <v>54</v>
      </c>
      <c r="E4083" s="39" t="s">
        <v>8403</v>
      </c>
    </row>
    <row r="4084" spans="1:5" ht="12.75">
      <c r="A4084" s="35" t="s">
        <v>56</v>
      </c>
      <c r="E4084" s="40" t="s">
        <v>5</v>
      </c>
    </row>
    <row r="4085" spans="1:5" ht="12.75">
      <c r="A4085" t="s">
        <v>58</v>
      </c>
      <c r="E4085" s="39" t="s">
        <v>5</v>
      </c>
    </row>
    <row r="4086" spans="1:16" ht="12.75">
      <c r="A4086" t="s">
        <v>48</v>
      </c>
      <c s="34" t="s">
        <v>2982</v>
      </c>
      <c s="34" t="s">
        <v>9663</v>
      </c>
      <c s="35" t="s">
        <v>5</v>
      </c>
      <c s="6" t="s">
        <v>8405</v>
      </c>
      <c s="36" t="s">
        <v>215</v>
      </c>
      <c s="37">
        <v>50</v>
      </c>
      <c s="36">
        <v>0</v>
      </c>
      <c s="36">
        <f>ROUND(G4086*H4086,6)</f>
      </c>
      <c r="L4086" s="38">
        <v>0</v>
      </c>
      <c s="32">
        <f>ROUND(ROUND(L4086,2)*ROUND(G4086,3),2)</f>
      </c>
      <c s="36" t="s">
        <v>8207</v>
      </c>
      <c>
        <f>(M4086*21)/100</f>
      </c>
      <c t="s">
        <v>27</v>
      </c>
    </row>
    <row r="4087" spans="1:5" ht="12.75">
      <c r="A4087" s="35" t="s">
        <v>54</v>
      </c>
      <c r="E4087" s="39" t="s">
        <v>8405</v>
      </c>
    </row>
    <row r="4088" spans="1:5" ht="12.75">
      <c r="A4088" s="35" t="s">
        <v>56</v>
      </c>
      <c r="E4088" s="40" t="s">
        <v>5</v>
      </c>
    </row>
    <row r="4089" spans="1:5" ht="12.75">
      <c r="A4089" t="s">
        <v>58</v>
      </c>
      <c r="E4089" s="39" t="s">
        <v>5</v>
      </c>
    </row>
    <row r="4090" spans="1:16" ht="12.75">
      <c r="A4090" t="s">
        <v>48</v>
      </c>
      <c s="34" t="s">
        <v>2985</v>
      </c>
      <c s="34" t="s">
        <v>9664</v>
      </c>
      <c s="35" t="s">
        <v>5</v>
      </c>
      <c s="6" t="s">
        <v>8407</v>
      </c>
      <c s="36" t="s">
        <v>52</v>
      </c>
      <c s="37">
        <v>1</v>
      </c>
      <c s="36">
        <v>0</v>
      </c>
      <c s="36">
        <f>ROUND(G4090*H4090,6)</f>
      </c>
      <c r="L4090" s="38">
        <v>0</v>
      </c>
      <c s="32">
        <f>ROUND(ROUND(L4090,2)*ROUND(G4090,3),2)</f>
      </c>
      <c s="36" t="s">
        <v>8207</v>
      </c>
      <c>
        <f>(M4090*21)/100</f>
      </c>
      <c t="s">
        <v>27</v>
      </c>
    </row>
    <row r="4091" spans="1:5" ht="12.75">
      <c r="A4091" s="35" t="s">
        <v>54</v>
      </c>
      <c r="E4091" s="39" t="s">
        <v>8549</v>
      </c>
    </row>
    <row r="4092" spans="1:5" ht="12.75">
      <c r="A4092" s="35" t="s">
        <v>56</v>
      </c>
      <c r="E4092" s="40" t="s">
        <v>5</v>
      </c>
    </row>
    <row r="4093" spans="1:5" ht="12.75">
      <c r="A4093" t="s">
        <v>58</v>
      </c>
      <c r="E4093" s="39" t="s">
        <v>5</v>
      </c>
    </row>
    <row r="4094" spans="1:13" ht="12.75">
      <c r="A4094" t="s">
        <v>8197</v>
      </c>
      <c r="C4094" s="31" t="s">
        <v>9665</v>
      </c>
      <c r="E4094" s="33" t="s">
        <v>9666</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8200</v>
      </c>
      <c r="E4095" s="33" t="s">
        <v>8201</v>
      </c>
      <c r="J4095" s="32">
        <f>0</f>
      </c>
      <c s="32">
        <f>0</f>
      </c>
      <c s="32">
        <f>0+L4096+L4100+L4104+L4108</f>
      </c>
      <c s="32">
        <f>0+M4096+M4100+M4104+M4108</f>
      </c>
    </row>
    <row r="4096" spans="1:16" ht="12.75">
      <c r="A4096" t="s">
        <v>48</v>
      </c>
      <c s="34" t="s">
        <v>2988</v>
      </c>
      <c s="34" t="s">
        <v>9458</v>
      </c>
      <c s="35" t="s">
        <v>7787</v>
      </c>
      <c s="6" t="s">
        <v>9459</v>
      </c>
      <c s="36" t="s">
        <v>52</v>
      </c>
      <c s="37">
        <v>1</v>
      </c>
      <c s="36">
        <v>0</v>
      </c>
      <c s="36">
        <f>ROUND(G4096*H4096,6)</f>
      </c>
      <c r="L4096" s="38">
        <v>0</v>
      </c>
      <c s="32">
        <f>ROUND(ROUND(L4096,2)*ROUND(G4096,3),2)</f>
      </c>
      <c s="36" t="s">
        <v>8204</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2991</v>
      </c>
      <c s="34" t="s">
        <v>9667</v>
      </c>
      <c s="35" t="s">
        <v>5</v>
      </c>
      <c s="6" t="s">
        <v>9461</v>
      </c>
      <c s="36" t="s">
        <v>52</v>
      </c>
      <c s="37">
        <v>1</v>
      </c>
      <c s="36">
        <v>0</v>
      </c>
      <c s="36">
        <f>ROUND(G4100*H4100,6)</f>
      </c>
      <c r="L4100" s="38">
        <v>0</v>
      </c>
      <c s="32">
        <f>ROUND(ROUND(L4100,2)*ROUND(G4100,3),2)</f>
      </c>
      <c s="36" t="s">
        <v>8207</v>
      </c>
      <c>
        <f>(M4100*21)/100</f>
      </c>
      <c t="s">
        <v>27</v>
      </c>
    </row>
    <row r="4101" spans="1:5" ht="25.5">
      <c r="A4101" s="35" t="s">
        <v>54</v>
      </c>
      <c r="E4101" s="39" t="s">
        <v>9462</v>
      </c>
    </row>
    <row r="4102" spans="1:5" ht="12.75">
      <c r="A4102" s="35" t="s">
        <v>56</v>
      </c>
      <c r="E4102" s="40" t="s">
        <v>5</v>
      </c>
    </row>
    <row r="4103" spans="1:5" ht="12.75">
      <c r="A4103" t="s">
        <v>58</v>
      </c>
      <c r="E4103" s="39" t="s">
        <v>5</v>
      </c>
    </row>
    <row r="4104" spans="1:16" ht="12.75">
      <c r="A4104" t="s">
        <v>48</v>
      </c>
      <c s="34" t="s">
        <v>2994</v>
      </c>
      <c s="34" t="s">
        <v>9668</v>
      </c>
      <c s="35" t="s">
        <v>5</v>
      </c>
      <c s="6" t="s">
        <v>8558</v>
      </c>
      <c s="36" t="s">
        <v>52</v>
      </c>
      <c s="37">
        <v>1</v>
      </c>
      <c s="36">
        <v>0</v>
      </c>
      <c s="36">
        <f>ROUND(G4104*H4104,6)</f>
      </c>
      <c r="L4104" s="38">
        <v>0</v>
      </c>
      <c s="32">
        <f>ROUND(ROUND(L4104,2)*ROUND(G4104,3),2)</f>
      </c>
      <c s="36" t="s">
        <v>8207</v>
      </c>
      <c>
        <f>(M4104*21)/100</f>
      </c>
      <c t="s">
        <v>27</v>
      </c>
    </row>
    <row r="4105" spans="1:5" ht="12.75">
      <c r="A4105" s="35" t="s">
        <v>54</v>
      </c>
      <c r="E4105" s="39" t="s">
        <v>8558</v>
      </c>
    </row>
    <row r="4106" spans="1:5" ht="12.75">
      <c r="A4106" s="35" t="s">
        <v>56</v>
      </c>
      <c r="E4106" s="40" t="s">
        <v>5</v>
      </c>
    </row>
    <row r="4107" spans="1:5" ht="12.75">
      <c r="A4107" t="s">
        <v>58</v>
      </c>
      <c r="E4107" s="39" t="s">
        <v>5</v>
      </c>
    </row>
    <row r="4108" spans="1:16" ht="12.75">
      <c r="A4108" t="s">
        <v>48</v>
      </c>
      <c s="34" t="s">
        <v>2997</v>
      </c>
      <c s="34" t="s">
        <v>9669</v>
      </c>
      <c s="35" t="s">
        <v>5</v>
      </c>
      <c s="6" t="s">
        <v>8212</v>
      </c>
      <c s="36" t="s">
        <v>52</v>
      </c>
      <c s="37">
        <v>1</v>
      </c>
      <c s="36">
        <v>0</v>
      </c>
      <c s="36">
        <f>ROUND(G4108*H4108,6)</f>
      </c>
      <c r="L4108" s="38">
        <v>0</v>
      </c>
      <c s="32">
        <f>ROUND(ROUND(L4108,2)*ROUND(G4108,3),2)</f>
      </c>
      <c s="36" t="s">
        <v>8207</v>
      </c>
      <c>
        <f>(M4108*21)/100</f>
      </c>
      <c t="s">
        <v>27</v>
      </c>
    </row>
    <row r="4109" spans="1:5" ht="12.75">
      <c r="A4109" s="35" t="s">
        <v>54</v>
      </c>
      <c r="E4109" s="39" t="s">
        <v>8212</v>
      </c>
    </row>
    <row r="4110" spans="1:5" ht="12.75">
      <c r="A4110" s="35" t="s">
        <v>56</v>
      </c>
      <c r="E4110" s="40" t="s">
        <v>5</v>
      </c>
    </row>
    <row r="4111" spans="1:5" ht="12.75">
      <c r="A4111" t="s">
        <v>58</v>
      </c>
      <c r="E4111" s="39" t="s">
        <v>5</v>
      </c>
    </row>
    <row r="4112" spans="1:13" ht="12.75">
      <c r="A4112" t="s">
        <v>46</v>
      </c>
      <c r="C4112" s="31" t="s">
        <v>8216</v>
      </c>
      <c r="E4112" s="33" t="s">
        <v>8217</v>
      </c>
      <c r="J4112" s="32">
        <f>0</f>
      </c>
      <c s="32">
        <f>0</f>
      </c>
      <c s="32">
        <f>0+L4113+L4117</f>
      </c>
      <c s="32">
        <f>0+M4113+M4117</f>
      </c>
    </row>
    <row r="4113" spans="1:16" ht="12.75">
      <c r="A4113" t="s">
        <v>48</v>
      </c>
      <c s="34" t="s">
        <v>3000</v>
      </c>
      <c s="34" t="s">
        <v>8240</v>
      </c>
      <c s="35" t="s">
        <v>8704</v>
      </c>
      <c s="6" t="s">
        <v>8241</v>
      </c>
      <c s="36" t="s">
        <v>52</v>
      </c>
      <c s="37">
        <v>2</v>
      </c>
      <c s="36">
        <v>0</v>
      </c>
      <c s="36">
        <f>ROUND(G4113*H4113,6)</f>
      </c>
      <c r="L4113" s="38">
        <v>0</v>
      </c>
      <c s="32">
        <f>ROUND(ROUND(L4113,2)*ROUND(G4113,3),2)</f>
      </c>
      <c s="36" t="s">
        <v>8204</v>
      </c>
      <c>
        <f>(M4113*21)/100</f>
      </c>
      <c t="s">
        <v>27</v>
      </c>
    </row>
    <row r="4114" spans="1:5" ht="12.75">
      <c r="A4114" s="35" t="s">
        <v>54</v>
      </c>
      <c r="E4114" s="39" t="s">
        <v>9465</v>
      </c>
    </row>
    <row r="4115" spans="1:5" ht="12.75">
      <c r="A4115" s="35" t="s">
        <v>56</v>
      </c>
      <c r="E4115" s="40" t="s">
        <v>5</v>
      </c>
    </row>
    <row r="4116" spans="1:5" ht="12.75">
      <c r="A4116" t="s">
        <v>58</v>
      </c>
      <c r="E4116" s="39" t="s">
        <v>5</v>
      </c>
    </row>
    <row r="4117" spans="1:16" ht="12.75">
      <c r="A4117" t="s">
        <v>48</v>
      </c>
      <c s="34" t="s">
        <v>3003</v>
      </c>
      <c s="34" t="s">
        <v>9670</v>
      </c>
      <c s="35" t="s">
        <v>5</v>
      </c>
      <c s="6" t="s">
        <v>9467</v>
      </c>
      <c s="36" t="s">
        <v>52</v>
      </c>
      <c s="37">
        <v>2</v>
      </c>
      <c s="36">
        <v>0</v>
      </c>
      <c s="36">
        <f>ROUND(G4117*H4117,6)</f>
      </c>
      <c r="L4117" s="38">
        <v>0</v>
      </c>
      <c s="32">
        <f>ROUND(ROUND(L4117,2)*ROUND(G4117,3),2)</f>
      </c>
      <c s="36" t="s">
        <v>8207</v>
      </c>
      <c>
        <f>(M4117*21)/100</f>
      </c>
      <c t="s">
        <v>27</v>
      </c>
    </row>
    <row r="4118" spans="1:5" ht="12.75">
      <c r="A4118" s="35" t="s">
        <v>54</v>
      </c>
      <c r="E4118" s="39" t="s">
        <v>9467</v>
      </c>
    </row>
    <row r="4119" spans="1:5" ht="12.75">
      <c r="A4119" s="35" t="s">
        <v>56</v>
      </c>
      <c r="E4119" s="40" t="s">
        <v>5</v>
      </c>
    </row>
    <row r="4120" spans="1:5" ht="12.75">
      <c r="A4120" t="s">
        <v>58</v>
      </c>
      <c r="E4120" s="39" t="s">
        <v>5</v>
      </c>
    </row>
    <row r="4121" spans="1:13" ht="12.75">
      <c r="A4121" t="s">
        <v>46</v>
      </c>
      <c r="C4121" s="31" t="s">
        <v>8248</v>
      </c>
      <c r="E4121" s="33" t="s">
        <v>8249</v>
      </c>
      <c r="J4121" s="32">
        <f>0</f>
      </c>
      <c s="32">
        <f>0</f>
      </c>
      <c s="32">
        <f>0+L4122</f>
      </c>
      <c s="32">
        <f>0+M4122</f>
      </c>
    </row>
    <row r="4122" spans="1:16" ht="12.75">
      <c r="A4122" t="s">
        <v>48</v>
      </c>
      <c s="34" t="s">
        <v>3006</v>
      </c>
      <c s="34" t="s">
        <v>9671</v>
      </c>
      <c s="35" t="s">
        <v>5</v>
      </c>
      <c s="6" t="s">
        <v>8258</v>
      </c>
      <c s="36" t="s">
        <v>52</v>
      </c>
      <c s="37">
        <v>1</v>
      </c>
      <c s="36">
        <v>0</v>
      </c>
      <c s="36">
        <f>ROUND(G4122*H4122,6)</f>
      </c>
      <c r="L4122" s="38">
        <v>0</v>
      </c>
      <c s="32">
        <f>ROUND(ROUND(L4122,2)*ROUND(G4122,3),2)</f>
      </c>
      <c s="36" t="s">
        <v>8207</v>
      </c>
      <c>
        <f>(M4122*21)/100</f>
      </c>
      <c t="s">
        <v>27</v>
      </c>
    </row>
    <row r="4123" spans="1:5" ht="38.25">
      <c r="A4123" s="35" t="s">
        <v>54</v>
      </c>
      <c r="E4123" s="39" t="s">
        <v>8252</v>
      </c>
    </row>
    <row r="4124" spans="1:5" ht="12.75">
      <c r="A4124" s="35" t="s">
        <v>56</v>
      </c>
      <c r="E4124" s="40" t="s">
        <v>5</v>
      </c>
    </row>
    <row r="4125" spans="1:5" ht="12.75">
      <c r="A4125" t="s">
        <v>58</v>
      </c>
      <c r="E4125" s="39" t="s">
        <v>5</v>
      </c>
    </row>
    <row r="4126" spans="1:13" ht="12.75">
      <c r="A4126" t="s">
        <v>46</v>
      </c>
      <c r="C4126" s="31" t="s">
        <v>8283</v>
      </c>
      <c r="E4126" s="33" t="s">
        <v>8284</v>
      </c>
      <c r="J4126" s="32">
        <f>0</f>
      </c>
      <c s="32">
        <f>0</f>
      </c>
      <c s="32">
        <f>0+L4127+L4131</f>
      </c>
      <c s="32">
        <f>0+M4127+M4131</f>
      </c>
    </row>
    <row r="4127" spans="1:16" ht="12.75">
      <c r="A4127" t="s">
        <v>48</v>
      </c>
      <c s="34" t="s">
        <v>3009</v>
      </c>
      <c s="34" t="s">
        <v>8307</v>
      </c>
      <c s="35" t="s">
        <v>9653</v>
      </c>
      <c s="6" t="s">
        <v>8308</v>
      </c>
      <c s="36" t="s">
        <v>163</v>
      </c>
      <c s="37">
        <v>32</v>
      </c>
      <c s="36">
        <v>0</v>
      </c>
      <c s="36">
        <f>ROUND(G4127*H4127,6)</f>
      </c>
      <c r="L4127" s="38">
        <v>0</v>
      </c>
      <c s="32">
        <f>ROUND(ROUND(L4127,2)*ROUND(G4127,3),2)</f>
      </c>
      <c s="36" t="s">
        <v>8204</v>
      </c>
      <c>
        <f>(M4127*21)/100</f>
      </c>
      <c t="s">
        <v>27</v>
      </c>
    </row>
    <row r="4128" spans="1:5" ht="12.75">
      <c r="A4128" s="35" t="s">
        <v>54</v>
      </c>
      <c r="E4128" s="39" t="s">
        <v>9672</v>
      </c>
    </row>
    <row r="4129" spans="1:5" ht="12.75">
      <c r="A4129" s="35" t="s">
        <v>56</v>
      </c>
      <c r="E4129" s="40" t="s">
        <v>5</v>
      </c>
    </row>
    <row r="4130" spans="1:5" ht="12.75">
      <c r="A4130" t="s">
        <v>58</v>
      </c>
      <c r="E4130" s="39" t="s">
        <v>5</v>
      </c>
    </row>
    <row r="4131" spans="1:16" ht="12.75">
      <c r="A4131" t="s">
        <v>48</v>
      </c>
      <c s="34" t="s">
        <v>3013</v>
      </c>
      <c s="34" t="s">
        <v>9673</v>
      </c>
      <c s="35" t="s">
        <v>5</v>
      </c>
      <c s="6" t="s">
        <v>9588</v>
      </c>
      <c s="36" t="s">
        <v>163</v>
      </c>
      <c s="37">
        <v>32</v>
      </c>
      <c s="36">
        <v>0</v>
      </c>
      <c s="36">
        <f>ROUND(G4131*H4131,6)</f>
      </c>
      <c r="L4131" s="38">
        <v>0</v>
      </c>
      <c s="32">
        <f>ROUND(ROUND(L4131,2)*ROUND(G4131,3),2)</f>
      </c>
      <c s="36" t="s">
        <v>8207</v>
      </c>
      <c>
        <f>(M4131*21)/100</f>
      </c>
      <c t="s">
        <v>27</v>
      </c>
    </row>
    <row r="4132" spans="1:5" ht="127.5">
      <c r="A4132" s="35" t="s">
        <v>54</v>
      </c>
      <c r="E4132" s="39" t="s">
        <v>8296</v>
      </c>
    </row>
    <row r="4133" spans="1:5" ht="25.5">
      <c r="A4133" s="35" t="s">
        <v>56</v>
      </c>
      <c r="E4133" s="40" t="s">
        <v>9674</v>
      </c>
    </row>
    <row r="4134" spans="1:5" ht="12.75">
      <c r="A4134" t="s">
        <v>58</v>
      </c>
      <c r="E4134" s="39" t="s">
        <v>5</v>
      </c>
    </row>
    <row r="4135" spans="1:13" ht="12.75">
      <c r="A4135" t="s">
        <v>46</v>
      </c>
      <c r="C4135" s="31" t="s">
        <v>8335</v>
      </c>
      <c r="E4135" s="33" t="s">
        <v>8336</v>
      </c>
      <c r="J4135" s="32">
        <f>0</f>
      </c>
      <c s="32">
        <f>0</f>
      </c>
      <c s="32">
        <f>0+L4136</f>
      </c>
      <c s="32">
        <f>0+M4136</f>
      </c>
    </row>
    <row r="4136" spans="1:16" ht="12.75">
      <c r="A4136" t="s">
        <v>48</v>
      </c>
      <c s="34" t="s">
        <v>3016</v>
      </c>
      <c s="34" t="s">
        <v>9675</v>
      </c>
      <c s="35" t="s">
        <v>5</v>
      </c>
      <c s="6" t="s">
        <v>9676</v>
      </c>
      <c s="36" t="s">
        <v>52</v>
      </c>
      <c s="37">
        <v>1</v>
      </c>
      <c s="36">
        <v>0</v>
      </c>
      <c s="36">
        <f>ROUND(G4136*H4136,6)</f>
      </c>
      <c r="L4136" s="38">
        <v>0</v>
      </c>
      <c s="32">
        <f>ROUND(ROUND(L4136,2)*ROUND(G4136,3),2)</f>
      </c>
      <c s="36" t="s">
        <v>8207</v>
      </c>
      <c>
        <f>(M4136*21)/100</f>
      </c>
      <c t="s">
        <v>27</v>
      </c>
    </row>
    <row r="4137" spans="1:5" ht="12.75">
      <c r="A4137" s="35" t="s">
        <v>54</v>
      </c>
      <c r="E4137" s="39" t="s">
        <v>9676</v>
      </c>
    </row>
    <row r="4138" spans="1:5" ht="12.75">
      <c r="A4138" s="35" t="s">
        <v>56</v>
      </c>
      <c r="E4138" s="40" t="s">
        <v>5</v>
      </c>
    </row>
    <row r="4139" spans="1:5" ht="12.75">
      <c r="A4139" t="s">
        <v>58</v>
      </c>
      <c r="E4139" s="39" t="s">
        <v>5</v>
      </c>
    </row>
    <row r="4140" spans="1:13" ht="12.75">
      <c r="A4140" t="s">
        <v>46</v>
      </c>
      <c r="C4140" s="31" t="s">
        <v>8364</v>
      </c>
      <c r="E4140" s="33" t="s">
        <v>8365</v>
      </c>
      <c r="J4140" s="32">
        <f>0</f>
      </c>
      <c s="32">
        <f>0</f>
      </c>
      <c s="32">
        <f>0+L4141+L4145+L4149+L4153</f>
      </c>
      <c s="32">
        <f>0+M4141+M4145+M4149+M4153</f>
      </c>
    </row>
    <row r="4141" spans="1:16" ht="12.75">
      <c r="A4141" t="s">
        <v>48</v>
      </c>
      <c s="34" t="s">
        <v>3019</v>
      </c>
      <c s="34" t="s">
        <v>9677</v>
      </c>
      <c s="35" t="s">
        <v>5</v>
      </c>
      <c s="6" t="s">
        <v>8367</v>
      </c>
      <c s="36" t="s">
        <v>1401</v>
      </c>
      <c s="37">
        <v>20</v>
      </c>
      <c s="36">
        <v>0</v>
      </c>
      <c s="36">
        <f>ROUND(G4141*H4141,6)</f>
      </c>
      <c r="L4141" s="38">
        <v>0</v>
      </c>
      <c s="32">
        <f>ROUND(ROUND(L4141,2)*ROUND(G4141,3),2)</f>
      </c>
      <c s="36" t="s">
        <v>8207</v>
      </c>
      <c>
        <f>(M4141*21)/100</f>
      </c>
      <c t="s">
        <v>27</v>
      </c>
    </row>
    <row r="4142" spans="1:5" ht="12.75">
      <c r="A4142" s="35" t="s">
        <v>54</v>
      </c>
      <c r="E4142" s="39" t="s">
        <v>8367</v>
      </c>
    </row>
    <row r="4143" spans="1:5" ht="12.75">
      <c r="A4143" s="35" t="s">
        <v>56</v>
      </c>
      <c r="E4143" s="40" t="s">
        <v>5</v>
      </c>
    </row>
    <row r="4144" spans="1:5" ht="12.75">
      <c r="A4144" t="s">
        <v>58</v>
      </c>
      <c r="E4144" s="39" t="s">
        <v>5</v>
      </c>
    </row>
    <row r="4145" spans="1:16" ht="12.75">
      <c r="A4145" t="s">
        <v>48</v>
      </c>
      <c s="34" t="s">
        <v>3022</v>
      </c>
      <c s="34" t="s">
        <v>9678</v>
      </c>
      <c s="35" t="s">
        <v>5</v>
      </c>
      <c s="6" t="s">
        <v>8669</v>
      </c>
      <c s="36" t="s">
        <v>52</v>
      </c>
      <c s="37">
        <v>2</v>
      </c>
      <c s="36">
        <v>0</v>
      </c>
      <c s="36">
        <f>ROUND(G4145*H4145,6)</f>
      </c>
      <c r="L4145" s="38">
        <v>0</v>
      </c>
      <c s="32">
        <f>ROUND(ROUND(L4145,2)*ROUND(G4145,3),2)</f>
      </c>
      <c s="36" t="s">
        <v>8207</v>
      </c>
      <c>
        <f>(M4145*21)/100</f>
      </c>
      <c t="s">
        <v>27</v>
      </c>
    </row>
    <row r="4146" spans="1:5" ht="12.75">
      <c r="A4146" s="35" t="s">
        <v>54</v>
      </c>
      <c r="E4146" s="39" t="s">
        <v>8669</v>
      </c>
    </row>
    <row r="4147" spans="1:5" ht="12.75">
      <c r="A4147" s="35" t="s">
        <v>56</v>
      </c>
      <c r="E4147" s="40" t="s">
        <v>5</v>
      </c>
    </row>
    <row r="4148" spans="1:5" ht="12.75">
      <c r="A4148" t="s">
        <v>58</v>
      </c>
      <c r="E4148" s="39" t="s">
        <v>5</v>
      </c>
    </row>
    <row r="4149" spans="1:16" ht="12.75">
      <c r="A4149" t="s">
        <v>48</v>
      </c>
      <c s="34" t="s">
        <v>3025</v>
      </c>
      <c s="34" t="s">
        <v>9679</v>
      </c>
      <c s="35" t="s">
        <v>5</v>
      </c>
      <c s="6" t="s">
        <v>8371</v>
      </c>
      <c s="36" t="s">
        <v>52</v>
      </c>
      <c s="37">
        <v>1</v>
      </c>
      <c s="36">
        <v>0</v>
      </c>
      <c s="36">
        <f>ROUND(G4149*H4149,6)</f>
      </c>
      <c r="L4149" s="38">
        <v>0</v>
      </c>
      <c s="32">
        <f>ROUND(ROUND(L4149,2)*ROUND(G4149,3),2)</f>
      </c>
      <c s="36" t="s">
        <v>8207</v>
      </c>
      <c>
        <f>(M4149*21)/100</f>
      </c>
      <c t="s">
        <v>27</v>
      </c>
    </row>
    <row r="4150" spans="1:5" ht="12.75">
      <c r="A4150" s="35" t="s">
        <v>54</v>
      </c>
      <c r="E4150" s="39" t="s">
        <v>8371</v>
      </c>
    </row>
    <row r="4151" spans="1:5" ht="12.75">
      <c r="A4151" s="35" t="s">
        <v>56</v>
      </c>
      <c r="E4151" s="40" t="s">
        <v>5</v>
      </c>
    </row>
    <row r="4152" spans="1:5" ht="12.75">
      <c r="A4152" t="s">
        <v>58</v>
      </c>
      <c r="E4152" s="39" t="s">
        <v>5</v>
      </c>
    </row>
    <row r="4153" spans="1:16" ht="25.5">
      <c r="A4153" t="s">
        <v>48</v>
      </c>
      <c s="34" t="s">
        <v>3028</v>
      </c>
      <c s="34" t="s">
        <v>9680</v>
      </c>
      <c s="35" t="s">
        <v>5</v>
      </c>
      <c s="6" t="s">
        <v>8373</v>
      </c>
      <c s="36" t="s">
        <v>52</v>
      </c>
      <c s="37">
        <v>1</v>
      </c>
      <c s="36">
        <v>0</v>
      </c>
      <c s="36">
        <f>ROUND(G4153*H4153,6)</f>
      </c>
      <c r="L4153" s="38">
        <v>0</v>
      </c>
      <c s="32">
        <f>ROUND(ROUND(L4153,2)*ROUND(G4153,3),2)</f>
      </c>
      <c s="36" t="s">
        <v>8207</v>
      </c>
      <c>
        <f>(M4153*21)/100</f>
      </c>
      <c t="s">
        <v>27</v>
      </c>
    </row>
    <row r="4154" spans="1:5" ht="25.5">
      <c r="A4154" s="35" t="s">
        <v>54</v>
      </c>
      <c r="E4154" s="39" t="s">
        <v>8373</v>
      </c>
    </row>
    <row r="4155" spans="1:5" ht="12.75">
      <c r="A4155" s="35" t="s">
        <v>56</v>
      </c>
      <c r="E4155" s="40" t="s">
        <v>5</v>
      </c>
    </row>
    <row r="4156" spans="1:5" ht="12.75">
      <c r="A4156" t="s">
        <v>58</v>
      </c>
      <c r="E4156" s="39" t="s">
        <v>5</v>
      </c>
    </row>
    <row r="4157" spans="1:13" ht="12.75">
      <c r="A4157" t="s">
        <v>46</v>
      </c>
      <c r="C4157" s="31" t="s">
        <v>8374</v>
      </c>
      <c r="E4157" s="33" t="s">
        <v>8375</v>
      </c>
      <c r="J4157" s="32">
        <f>0</f>
      </c>
      <c s="32">
        <f>0</f>
      </c>
      <c s="32">
        <f>0+L4158+L4162</f>
      </c>
      <c s="32">
        <f>0+M4158+M4162</f>
      </c>
    </row>
    <row r="4158" spans="1:16" ht="25.5">
      <c r="A4158" t="s">
        <v>48</v>
      </c>
      <c s="34" t="s">
        <v>3031</v>
      </c>
      <c s="34" t="s">
        <v>8376</v>
      </c>
      <c s="35" t="s">
        <v>9681</v>
      </c>
      <c s="6" t="s">
        <v>8377</v>
      </c>
      <c s="36" t="s">
        <v>1354</v>
      </c>
      <c s="37">
        <v>3</v>
      </c>
      <c s="36">
        <v>0</v>
      </c>
      <c s="36">
        <f>ROUND(G4158*H4158,6)</f>
      </c>
      <c r="L4158" s="38">
        <v>0</v>
      </c>
      <c s="32">
        <f>ROUND(ROUND(L4158,2)*ROUND(G4158,3),2)</f>
      </c>
      <c s="36" t="s">
        <v>8204</v>
      </c>
      <c>
        <f>(M4158*21)/100</f>
      </c>
      <c t="s">
        <v>27</v>
      </c>
    </row>
    <row r="4159" spans="1:5" ht="12.75">
      <c r="A4159" s="35" t="s">
        <v>54</v>
      </c>
      <c r="E4159" s="39" t="s">
        <v>9479</v>
      </c>
    </row>
    <row r="4160" spans="1:5" ht="12.75">
      <c r="A4160" s="35" t="s">
        <v>56</v>
      </c>
      <c r="E4160" s="40" t="s">
        <v>5</v>
      </c>
    </row>
    <row r="4161" spans="1:5" ht="12.75">
      <c r="A4161" t="s">
        <v>58</v>
      </c>
      <c r="E4161" s="39" t="s">
        <v>5</v>
      </c>
    </row>
    <row r="4162" spans="1:16" ht="12.75">
      <c r="A4162" t="s">
        <v>48</v>
      </c>
      <c s="34" t="s">
        <v>3034</v>
      </c>
      <c s="34" t="s">
        <v>9682</v>
      </c>
      <c s="35" t="s">
        <v>5</v>
      </c>
      <c s="6" t="s">
        <v>9481</v>
      </c>
      <c s="36" t="s">
        <v>1354</v>
      </c>
      <c s="37">
        <v>3</v>
      </c>
      <c s="36">
        <v>0</v>
      </c>
      <c s="36">
        <f>ROUND(G4162*H4162,6)</f>
      </c>
      <c r="L4162" s="38">
        <v>0</v>
      </c>
      <c s="32">
        <f>ROUND(ROUND(L4162,2)*ROUND(G4162,3),2)</f>
      </c>
      <c s="36" t="s">
        <v>8207</v>
      </c>
      <c>
        <f>(M4162*21)/100</f>
      </c>
      <c t="s">
        <v>27</v>
      </c>
    </row>
    <row r="4163" spans="1:5" ht="63.75">
      <c r="A4163" s="35" t="s">
        <v>54</v>
      </c>
      <c r="E4163" s="39" t="s">
        <v>8381</v>
      </c>
    </row>
    <row r="4164" spans="1:5" ht="12.75">
      <c r="A4164" s="35" t="s">
        <v>56</v>
      </c>
      <c r="E4164" s="40" t="s">
        <v>5</v>
      </c>
    </row>
    <row r="4165" spans="1:5" ht="12.75">
      <c r="A4165" t="s">
        <v>58</v>
      </c>
      <c r="E4165" s="39" t="s">
        <v>5</v>
      </c>
    </row>
    <row r="4166" spans="1:13" ht="12.75">
      <c r="A4166" t="s">
        <v>46</v>
      </c>
      <c r="C4166" s="31" t="s">
        <v>8386</v>
      </c>
      <c r="E4166" s="33" t="s">
        <v>8387</v>
      </c>
      <c r="J4166" s="32">
        <f>0</f>
      </c>
      <c s="32">
        <f>0</f>
      </c>
      <c s="32">
        <f>0+L4167+L4171+L4175+L4179</f>
      </c>
      <c s="32">
        <f>0+M4167+M4171+M4175+M4179</f>
      </c>
    </row>
    <row r="4167" spans="1:16" ht="12.75">
      <c r="A4167" t="s">
        <v>48</v>
      </c>
      <c s="34" t="s">
        <v>3037</v>
      </c>
      <c s="34" t="s">
        <v>9683</v>
      </c>
      <c s="35" t="s">
        <v>5</v>
      </c>
      <c s="6" t="s">
        <v>8389</v>
      </c>
      <c s="36" t="s">
        <v>201</v>
      </c>
      <c s="37">
        <v>1</v>
      </c>
      <c s="36">
        <v>0</v>
      </c>
      <c s="36">
        <f>ROUND(G4167*H4167,6)</f>
      </c>
      <c r="L4167" s="38">
        <v>0</v>
      </c>
      <c s="32">
        <f>ROUND(ROUND(L4167,2)*ROUND(G4167,3),2)</f>
      </c>
      <c s="36" t="s">
        <v>8207</v>
      </c>
      <c>
        <f>(M4167*21)/100</f>
      </c>
      <c t="s">
        <v>27</v>
      </c>
    </row>
    <row r="4168" spans="1:5" ht="12.75">
      <c r="A4168" s="35" t="s">
        <v>54</v>
      </c>
      <c r="E4168" s="39" t="s">
        <v>8389</v>
      </c>
    </row>
    <row r="4169" spans="1:5" ht="12.75">
      <c r="A4169" s="35" t="s">
        <v>56</v>
      </c>
      <c r="E4169" s="40" t="s">
        <v>5</v>
      </c>
    </row>
    <row r="4170" spans="1:5" ht="12.75">
      <c r="A4170" t="s">
        <v>58</v>
      </c>
      <c r="E4170" s="39" t="s">
        <v>5</v>
      </c>
    </row>
    <row r="4171" spans="1:16" ht="12.75">
      <c r="A4171" t="s">
        <v>48</v>
      </c>
      <c s="34" t="s">
        <v>3040</v>
      </c>
      <c s="34" t="s">
        <v>9684</v>
      </c>
      <c s="35" t="s">
        <v>5</v>
      </c>
      <c s="6" t="s">
        <v>8391</v>
      </c>
      <c s="36" t="s">
        <v>52</v>
      </c>
      <c s="37">
        <v>10</v>
      </c>
      <c s="36">
        <v>0</v>
      </c>
      <c s="36">
        <f>ROUND(G4171*H4171,6)</f>
      </c>
      <c r="L4171" s="38">
        <v>0</v>
      </c>
      <c s="32">
        <f>ROUND(ROUND(L4171,2)*ROUND(G4171,3),2)</f>
      </c>
      <c s="36" t="s">
        <v>8207</v>
      </c>
      <c>
        <f>(M4171*21)/100</f>
      </c>
      <c t="s">
        <v>27</v>
      </c>
    </row>
    <row r="4172" spans="1:5" ht="12.75">
      <c r="A4172" s="35" t="s">
        <v>54</v>
      </c>
      <c r="E4172" s="39" t="s">
        <v>8391</v>
      </c>
    </row>
    <row r="4173" spans="1:5" ht="12.75">
      <c r="A4173" s="35" t="s">
        <v>56</v>
      </c>
      <c r="E4173" s="40" t="s">
        <v>5</v>
      </c>
    </row>
    <row r="4174" spans="1:5" ht="12.75">
      <c r="A4174" t="s">
        <v>58</v>
      </c>
      <c r="E4174" s="39" t="s">
        <v>5</v>
      </c>
    </row>
    <row r="4175" spans="1:16" ht="12.75">
      <c r="A4175" t="s">
        <v>48</v>
      </c>
      <c s="34" t="s">
        <v>3043</v>
      </c>
      <c s="34" t="s">
        <v>9685</v>
      </c>
      <c s="35" t="s">
        <v>5</v>
      </c>
      <c s="6" t="s">
        <v>8393</v>
      </c>
      <c s="36" t="s">
        <v>201</v>
      </c>
      <c s="37">
        <v>1</v>
      </c>
      <c s="36">
        <v>0</v>
      </c>
      <c s="36">
        <f>ROUND(G4175*H4175,6)</f>
      </c>
      <c r="L4175" s="38">
        <v>0</v>
      </c>
      <c s="32">
        <f>ROUND(ROUND(L4175,2)*ROUND(G4175,3),2)</f>
      </c>
      <c s="36" t="s">
        <v>8207</v>
      </c>
      <c>
        <f>(M4175*21)/100</f>
      </c>
      <c t="s">
        <v>27</v>
      </c>
    </row>
    <row r="4176" spans="1:5" ht="12.75">
      <c r="A4176" s="35" t="s">
        <v>54</v>
      </c>
      <c r="E4176" s="39" t="s">
        <v>8393</v>
      </c>
    </row>
    <row r="4177" spans="1:5" ht="12.75">
      <c r="A4177" s="35" t="s">
        <v>56</v>
      </c>
      <c r="E4177" s="40" t="s">
        <v>5</v>
      </c>
    </row>
    <row r="4178" spans="1:5" ht="12.75">
      <c r="A4178" t="s">
        <v>58</v>
      </c>
      <c r="E4178" s="39" t="s">
        <v>5</v>
      </c>
    </row>
    <row r="4179" spans="1:16" ht="12.75">
      <c r="A4179" t="s">
        <v>48</v>
      </c>
      <c s="34" t="s">
        <v>3046</v>
      </c>
      <c s="34" t="s">
        <v>9686</v>
      </c>
      <c s="35" t="s">
        <v>5</v>
      </c>
      <c s="6" t="s">
        <v>8397</v>
      </c>
      <c s="36" t="s">
        <v>52</v>
      </c>
      <c s="37">
        <v>1</v>
      </c>
      <c s="36">
        <v>0</v>
      </c>
      <c s="36">
        <f>ROUND(G4179*H4179,6)</f>
      </c>
      <c r="L4179" s="38">
        <v>0</v>
      </c>
      <c s="32">
        <f>ROUND(ROUND(L4179,2)*ROUND(G4179,3),2)</f>
      </c>
      <c s="36" t="s">
        <v>8207</v>
      </c>
      <c>
        <f>(M4179*21)/100</f>
      </c>
      <c t="s">
        <v>27</v>
      </c>
    </row>
    <row r="4180" spans="1:5" ht="12.75">
      <c r="A4180" s="35" t="s">
        <v>54</v>
      </c>
      <c r="E4180" s="39" t="s">
        <v>8397</v>
      </c>
    </row>
    <row r="4181" spans="1:5" ht="12.75">
      <c r="A4181" s="35" t="s">
        <v>56</v>
      </c>
      <c r="E4181" s="40" t="s">
        <v>5</v>
      </c>
    </row>
    <row r="4182" spans="1:5" ht="12.75">
      <c r="A4182" t="s">
        <v>58</v>
      </c>
      <c r="E4182" s="39" t="s">
        <v>5</v>
      </c>
    </row>
    <row r="4183" spans="1:13" ht="12.75">
      <c r="A4183" t="s">
        <v>46</v>
      </c>
      <c r="C4183" s="31" t="s">
        <v>8398</v>
      </c>
      <c r="E4183" s="33" t="s">
        <v>8399</v>
      </c>
      <c r="J4183" s="32">
        <f>0</f>
      </c>
      <c s="32">
        <f>0</f>
      </c>
      <c s="32">
        <f>0+L4184+L4188+L4192+L4196</f>
      </c>
      <c s="32">
        <f>0+M4184+M4188+M4192+M4196</f>
      </c>
    </row>
    <row r="4184" spans="1:16" ht="12.75">
      <c r="A4184" t="s">
        <v>48</v>
      </c>
      <c s="34" t="s">
        <v>3049</v>
      </c>
      <c s="34" t="s">
        <v>9687</v>
      </c>
      <c s="35" t="s">
        <v>5</v>
      </c>
      <c s="6" t="s">
        <v>8401</v>
      </c>
      <c s="36" t="s">
        <v>201</v>
      </c>
      <c s="37">
        <v>1</v>
      </c>
      <c s="36">
        <v>0</v>
      </c>
      <c s="36">
        <f>ROUND(G4184*H4184,6)</f>
      </c>
      <c r="L4184" s="38">
        <v>0</v>
      </c>
      <c s="32">
        <f>ROUND(ROUND(L4184,2)*ROUND(G4184,3),2)</f>
      </c>
      <c s="36" t="s">
        <v>8207</v>
      </c>
      <c>
        <f>(M4184*21)/100</f>
      </c>
      <c t="s">
        <v>27</v>
      </c>
    </row>
    <row r="4185" spans="1:5" ht="12.75">
      <c r="A4185" s="35" t="s">
        <v>54</v>
      </c>
      <c r="E4185" s="39" t="s">
        <v>8401</v>
      </c>
    </row>
    <row r="4186" spans="1:5" ht="12.75">
      <c r="A4186" s="35" t="s">
        <v>56</v>
      </c>
      <c r="E4186" s="40" t="s">
        <v>5</v>
      </c>
    </row>
    <row r="4187" spans="1:5" ht="12.75">
      <c r="A4187" t="s">
        <v>58</v>
      </c>
      <c r="E4187" s="39" t="s">
        <v>5</v>
      </c>
    </row>
    <row r="4188" spans="1:16" ht="12.75">
      <c r="A4188" t="s">
        <v>48</v>
      </c>
      <c s="34" t="s">
        <v>3052</v>
      </c>
      <c s="34" t="s">
        <v>9688</v>
      </c>
      <c s="35" t="s">
        <v>5</v>
      </c>
      <c s="6" t="s">
        <v>8403</v>
      </c>
      <c s="36" t="s">
        <v>201</v>
      </c>
      <c s="37">
        <v>1</v>
      </c>
      <c s="36">
        <v>0</v>
      </c>
      <c s="36">
        <f>ROUND(G4188*H4188,6)</f>
      </c>
      <c r="L4188" s="38">
        <v>0</v>
      </c>
      <c s="32">
        <f>ROUND(ROUND(L4188,2)*ROUND(G4188,3),2)</f>
      </c>
      <c s="36" t="s">
        <v>8207</v>
      </c>
      <c>
        <f>(M4188*21)/100</f>
      </c>
      <c t="s">
        <v>27</v>
      </c>
    </row>
    <row r="4189" spans="1:5" ht="12.75">
      <c r="A4189" s="35" t="s">
        <v>54</v>
      </c>
      <c r="E4189" s="39" t="s">
        <v>8403</v>
      </c>
    </row>
    <row r="4190" spans="1:5" ht="12.75">
      <c r="A4190" s="35" t="s">
        <v>56</v>
      </c>
      <c r="E4190" s="40" t="s">
        <v>5</v>
      </c>
    </row>
    <row r="4191" spans="1:5" ht="12.75">
      <c r="A4191" t="s">
        <v>58</v>
      </c>
      <c r="E4191" s="39" t="s">
        <v>5</v>
      </c>
    </row>
    <row r="4192" spans="1:16" ht="12.75">
      <c r="A4192" t="s">
        <v>48</v>
      </c>
      <c s="34" t="s">
        <v>3055</v>
      </c>
      <c s="34" t="s">
        <v>9689</v>
      </c>
      <c s="35" t="s">
        <v>5</v>
      </c>
      <c s="6" t="s">
        <v>8405</v>
      </c>
      <c s="36" t="s">
        <v>215</v>
      </c>
      <c s="37">
        <v>16</v>
      </c>
      <c s="36">
        <v>0</v>
      </c>
      <c s="36">
        <f>ROUND(G4192*H4192,6)</f>
      </c>
      <c r="L4192" s="38">
        <v>0</v>
      </c>
      <c s="32">
        <f>ROUND(ROUND(L4192,2)*ROUND(G4192,3),2)</f>
      </c>
      <c s="36" t="s">
        <v>8207</v>
      </c>
      <c>
        <f>(M4192*21)/100</f>
      </c>
      <c t="s">
        <v>27</v>
      </c>
    </row>
    <row r="4193" spans="1:5" ht="12.75">
      <c r="A4193" s="35" t="s">
        <v>54</v>
      </c>
      <c r="E4193" s="39" t="s">
        <v>8405</v>
      </c>
    </row>
    <row r="4194" spans="1:5" ht="12.75">
      <c r="A4194" s="35" t="s">
        <v>56</v>
      </c>
      <c r="E4194" s="40" t="s">
        <v>5</v>
      </c>
    </row>
    <row r="4195" spans="1:5" ht="12.75">
      <c r="A4195" t="s">
        <v>58</v>
      </c>
      <c r="E4195" s="39" t="s">
        <v>5</v>
      </c>
    </row>
    <row r="4196" spans="1:16" ht="12.75">
      <c r="A4196" t="s">
        <v>48</v>
      </c>
      <c s="34" t="s">
        <v>3058</v>
      </c>
      <c s="34" t="s">
        <v>9690</v>
      </c>
      <c s="35" t="s">
        <v>5</v>
      </c>
      <c s="6" t="s">
        <v>8548</v>
      </c>
      <c s="36" t="s">
        <v>52</v>
      </c>
      <c s="37">
        <v>1</v>
      </c>
      <c s="36">
        <v>0</v>
      </c>
      <c s="36">
        <f>ROUND(G4196*H4196,6)</f>
      </c>
      <c r="L4196" s="38">
        <v>0</v>
      </c>
      <c s="32">
        <f>ROUND(ROUND(L4196,2)*ROUND(G4196,3),2)</f>
      </c>
      <c s="36" t="s">
        <v>8207</v>
      </c>
      <c>
        <f>(M4196*21)/100</f>
      </c>
      <c t="s">
        <v>27</v>
      </c>
    </row>
    <row r="4197" spans="1:5" ht="12.75">
      <c r="A4197" s="35" t="s">
        <v>54</v>
      </c>
      <c r="E4197" s="39" t="s">
        <v>8549</v>
      </c>
    </row>
    <row r="4198" spans="1:5" ht="12.75">
      <c r="A4198" s="35" t="s">
        <v>56</v>
      </c>
      <c r="E4198" s="40" t="s">
        <v>5</v>
      </c>
    </row>
    <row r="4199" spans="1:5" ht="12.75">
      <c r="A4199" t="s">
        <v>58</v>
      </c>
      <c r="E4199" s="39" t="s">
        <v>5</v>
      </c>
    </row>
    <row r="4200" spans="1:13" ht="12.75">
      <c r="A4200" t="s">
        <v>8197</v>
      </c>
      <c r="C4200" s="31" t="s">
        <v>9691</v>
      </c>
      <c r="E4200" s="33" t="s">
        <v>9692</v>
      </c>
      <c r="J4200" s="32">
        <f>0+J4201+J4218+J4227+J4236+J4249+J4270+J4287</f>
      </c>
      <c s="32">
        <f>0+K4201+K4218+K4227+K4236+K4249+K4270+K4287</f>
      </c>
      <c s="32">
        <f>0+L4201+L4218+L4227+L4236+L4249+L4270+L4287</f>
      </c>
      <c s="32">
        <f>0+M4201+M4218+M4227+M4236+M4249+M4270+M4287</f>
      </c>
    </row>
    <row r="4201" spans="1:13" ht="12.75">
      <c r="A4201" t="s">
        <v>46</v>
      </c>
      <c r="C4201" s="31" t="s">
        <v>8200</v>
      </c>
      <c r="E4201" s="33" t="s">
        <v>8201</v>
      </c>
      <c r="J4201" s="32">
        <f>0</f>
      </c>
      <c s="32">
        <f>0</f>
      </c>
      <c s="32">
        <f>0+L4202+L4206+L4210+L4214</f>
      </c>
      <c s="32">
        <f>0+M4202+M4206+M4210+M4214</f>
      </c>
    </row>
    <row r="4202" spans="1:16" ht="12.75">
      <c r="A4202" t="s">
        <v>48</v>
      </c>
      <c s="34" t="s">
        <v>3061</v>
      </c>
      <c s="34" t="s">
        <v>8577</v>
      </c>
      <c s="35" t="s">
        <v>7828</v>
      </c>
      <c s="6" t="s">
        <v>8578</v>
      </c>
      <c s="36" t="s">
        <v>52</v>
      </c>
      <c s="37">
        <v>1</v>
      </c>
      <c s="36">
        <v>0</v>
      </c>
      <c s="36">
        <f>ROUND(G4202*H4202,6)</f>
      </c>
      <c r="L4202" s="38">
        <v>0</v>
      </c>
      <c s="32">
        <f>ROUND(ROUND(L4202,2)*ROUND(G4202,3),2)</f>
      </c>
      <c s="36" t="s">
        <v>8204</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3064</v>
      </c>
      <c s="34" t="s">
        <v>9693</v>
      </c>
      <c s="35" t="s">
        <v>5</v>
      </c>
      <c s="6" t="s">
        <v>9694</v>
      </c>
      <c s="36" t="s">
        <v>52</v>
      </c>
      <c s="37">
        <v>1</v>
      </c>
      <c s="36">
        <v>0</v>
      </c>
      <c s="36">
        <f>ROUND(G4206*H4206,6)</f>
      </c>
      <c r="L4206" s="38">
        <v>0</v>
      </c>
      <c s="32">
        <f>ROUND(ROUND(L4206,2)*ROUND(G4206,3),2)</f>
      </c>
      <c s="36" t="s">
        <v>8207</v>
      </c>
      <c>
        <f>(M4206*21)/100</f>
      </c>
      <c t="s">
        <v>27</v>
      </c>
    </row>
    <row r="4207" spans="1:5" ht="12.75">
      <c r="A4207" s="35" t="s">
        <v>54</v>
      </c>
      <c r="E4207" s="39" t="s">
        <v>9695</v>
      </c>
    </row>
    <row r="4208" spans="1:5" ht="12.75">
      <c r="A4208" s="35" t="s">
        <v>56</v>
      </c>
      <c r="E4208" s="40" t="s">
        <v>5</v>
      </c>
    </row>
    <row r="4209" spans="1:5" ht="12.75">
      <c r="A4209" t="s">
        <v>58</v>
      </c>
      <c r="E4209" s="39" t="s">
        <v>5</v>
      </c>
    </row>
    <row r="4210" spans="1:16" ht="12.75">
      <c r="A4210" t="s">
        <v>48</v>
      </c>
      <c s="34" t="s">
        <v>3066</v>
      </c>
      <c s="34" t="s">
        <v>9696</v>
      </c>
      <c s="35" t="s">
        <v>5</v>
      </c>
      <c s="6" t="s">
        <v>8558</v>
      </c>
      <c s="36" t="s">
        <v>52</v>
      </c>
      <c s="37">
        <v>1</v>
      </c>
      <c s="36">
        <v>0</v>
      </c>
      <c s="36">
        <f>ROUND(G4210*H4210,6)</f>
      </c>
      <c r="L4210" s="38">
        <v>0</v>
      </c>
      <c s="32">
        <f>ROUND(ROUND(L4210,2)*ROUND(G4210,3),2)</f>
      </c>
      <c s="36" t="s">
        <v>8207</v>
      </c>
      <c>
        <f>(M4210*21)/100</f>
      </c>
      <c t="s">
        <v>27</v>
      </c>
    </row>
    <row r="4211" spans="1:5" ht="12.75">
      <c r="A4211" s="35" t="s">
        <v>54</v>
      </c>
      <c r="E4211" s="39" t="s">
        <v>8558</v>
      </c>
    </row>
    <row r="4212" spans="1:5" ht="12.75">
      <c r="A4212" s="35" t="s">
        <v>56</v>
      </c>
      <c r="E4212" s="40" t="s">
        <v>5</v>
      </c>
    </row>
    <row r="4213" spans="1:5" ht="12.75">
      <c r="A4213" t="s">
        <v>58</v>
      </c>
      <c r="E4213" s="39" t="s">
        <v>5</v>
      </c>
    </row>
    <row r="4214" spans="1:16" ht="12.75">
      <c r="A4214" t="s">
        <v>48</v>
      </c>
      <c s="34" t="s">
        <v>3069</v>
      </c>
      <c s="34" t="s">
        <v>9697</v>
      </c>
      <c s="35" t="s">
        <v>5</v>
      </c>
      <c s="6" t="s">
        <v>8212</v>
      </c>
      <c s="36" t="s">
        <v>52</v>
      </c>
      <c s="37">
        <v>1</v>
      </c>
      <c s="36">
        <v>0</v>
      </c>
      <c s="36">
        <f>ROUND(G4214*H4214,6)</f>
      </c>
      <c r="L4214" s="38">
        <v>0</v>
      </c>
      <c s="32">
        <f>ROUND(ROUND(L4214,2)*ROUND(G4214,3),2)</f>
      </c>
      <c s="36" t="s">
        <v>8207</v>
      </c>
      <c>
        <f>(M4214*21)/100</f>
      </c>
      <c t="s">
        <v>27</v>
      </c>
    </row>
    <row r="4215" spans="1:5" ht="12.75">
      <c r="A4215" s="35" t="s">
        <v>54</v>
      </c>
      <c r="E4215" s="39" t="s">
        <v>8212</v>
      </c>
    </row>
    <row r="4216" spans="1:5" ht="12.75">
      <c r="A4216" s="35" t="s">
        <v>56</v>
      </c>
      <c r="E4216" s="40" t="s">
        <v>5</v>
      </c>
    </row>
    <row r="4217" spans="1:5" ht="12.75">
      <c r="A4217" t="s">
        <v>58</v>
      </c>
      <c r="E4217" s="39" t="s">
        <v>5</v>
      </c>
    </row>
    <row r="4218" spans="1:13" ht="12.75">
      <c r="A4218" t="s">
        <v>46</v>
      </c>
      <c r="C4218" s="31" t="s">
        <v>8248</v>
      </c>
      <c r="E4218" s="33" t="s">
        <v>8249</v>
      </c>
      <c r="J4218" s="32">
        <f>0</f>
      </c>
      <c s="32">
        <f>0</f>
      </c>
      <c s="32">
        <f>0+L4219+L4223</f>
      </c>
      <c s="32">
        <f>0+M4219+M4223</f>
      </c>
    </row>
    <row r="4219" spans="1:16" ht="12.75">
      <c r="A4219" t="s">
        <v>48</v>
      </c>
      <c s="34" t="s">
        <v>3072</v>
      </c>
      <c s="34" t="s">
        <v>9698</v>
      </c>
      <c s="35" t="s">
        <v>5</v>
      </c>
      <c s="6" t="s">
        <v>9699</v>
      </c>
      <c s="36" t="s">
        <v>52</v>
      </c>
      <c s="37">
        <v>1</v>
      </c>
      <c s="36">
        <v>0</v>
      </c>
      <c s="36">
        <f>ROUND(G4219*H4219,6)</f>
      </c>
      <c r="L4219" s="38">
        <v>0</v>
      </c>
      <c s="32">
        <f>ROUND(ROUND(L4219,2)*ROUND(G4219,3),2)</f>
      </c>
      <c s="36" t="s">
        <v>8207</v>
      </c>
      <c>
        <f>(M4219*21)/100</f>
      </c>
      <c t="s">
        <v>27</v>
      </c>
    </row>
    <row r="4220" spans="1:5" ht="38.25">
      <c r="A4220" s="35" t="s">
        <v>54</v>
      </c>
      <c r="E4220" s="39" t="s">
        <v>8613</v>
      </c>
    </row>
    <row r="4221" spans="1:5" ht="12.75">
      <c r="A4221" s="35" t="s">
        <v>56</v>
      </c>
      <c r="E4221" s="40" t="s">
        <v>5</v>
      </c>
    </row>
    <row r="4222" spans="1:5" ht="12.75">
      <c r="A4222" t="s">
        <v>58</v>
      </c>
      <c r="E4222" s="39" t="s">
        <v>5</v>
      </c>
    </row>
    <row r="4223" spans="1:16" ht="12.75">
      <c r="A4223" t="s">
        <v>48</v>
      </c>
      <c s="34" t="s">
        <v>3075</v>
      </c>
      <c s="34" t="s">
        <v>9700</v>
      </c>
      <c s="35" t="s">
        <v>5</v>
      </c>
      <c s="6" t="s">
        <v>8435</v>
      </c>
      <c s="36" t="s">
        <v>52</v>
      </c>
      <c s="37">
        <v>1</v>
      </c>
      <c s="36">
        <v>0</v>
      </c>
      <c s="36">
        <f>ROUND(G4223*H4223,6)</f>
      </c>
      <c r="L4223" s="38">
        <v>0</v>
      </c>
      <c s="32">
        <f>ROUND(ROUND(L4223,2)*ROUND(G4223,3),2)</f>
      </c>
      <c s="36" t="s">
        <v>8207</v>
      </c>
      <c>
        <f>(M4223*21)/100</f>
      </c>
      <c t="s">
        <v>27</v>
      </c>
    </row>
    <row r="4224" spans="1:5" ht="38.25">
      <c r="A4224" s="35" t="s">
        <v>54</v>
      </c>
      <c r="E4224" s="39" t="s">
        <v>8252</v>
      </c>
    </row>
    <row r="4225" spans="1:5" ht="12.75">
      <c r="A4225" s="35" t="s">
        <v>56</v>
      </c>
      <c r="E4225" s="40" t="s">
        <v>5</v>
      </c>
    </row>
    <row r="4226" spans="1:5" ht="12.75">
      <c r="A4226" t="s">
        <v>58</v>
      </c>
      <c r="E4226" s="39" t="s">
        <v>5</v>
      </c>
    </row>
    <row r="4227" spans="1:13" ht="12.75">
      <c r="A4227" t="s">
        <v>46</v>
      </c>
      <c r="C4227" s="31" t="s">
        <v>8283</v>
      </c>
      <c r="E4227" s="33" t="s">
        <v>8284</v>
      </c>
      <c r="J4227" s="32">
        <f>0</f>
      </c>
      <c s="32">
        <f>0</f>
      </c>
      <c s="32">
        <f>0+L4228+L4232</f>
      </c>
      <c s="32">
        <f>0+M4228+M4232</f>
      </c>
    </row>
    <row r="4228" spans="1:16" ht="12.75">
      <c r="A4228" t="s">
        <v>48</v>
      </c>
      <c s="34" t="s">
        <v>3078</v>
      </c>
      <c s="34" t="s">
        <v>8307</v>
      </c>
      <c s="35" t="s">
        <v>9681</v>
      </c>
      <c s="6" t="s">
        <v>8308</v>
      </c>
      <c s="36" t="s">
        <v>163</v>
      </c>
      <c s="37">
        <v>22</v>
      </c>
      <c s="36">
        <v>0</v>
      </c>
      <c s="36">
        <f>ROUND(G4228*H4228,6)</f>
      </c>
      <c r="L4228" s="38">
        <v>0</v>
      </c>
      <c s="32">
        <f>ROUND(ROUND(L4228,2)*ROUND(G4228,3),2)</f>
      </c>
      <c s="36" t="s">
        <v>8204</v>
      </c>
      <c>
        <f>(M4228*21)/100</f>
      </c>
      <c t="s">
        <v>27</v>
      </c>
    </row>
    <row r="4229" spans="1:5" ht="12.75">
      <c r="A4229" s="35" t="s">
        <v>54</v>
      </c>
      <c r="E4229" s="39" t="s">
        <v>9701</v>
      </c>
    </row>
    <row r="4230" spans="1:5" ht="12.75">
      <c r="A4230" s="35" t="s">
        <v>56</v>
      </c>
      <c r="E4230" s="40" t="s">
        <v>5</v>
      </c>
    </row>
    <row r="4231" spans="1:5" ht="12.75">
      <c r="A4231" t="s">
        <v>58</v>
      </c>
      <c r="E4231" s="39" t="s">
        <v>5</v>
      </c>
    </row>
    <row r="4232" spans="1:16" ht="12.75">
      <c r="A4232" t="s">
        <v>48</v>
      </c>
      <c s="34" t="s">
        <v>3081</v>
      </c>
      <c s="34" t="s">
        <v>9702</v>
      </c>
      <c s="35" t="s">
        <v>5</v>
      </c>
      <c s="6" t="s">
        <v>8764</v>
      </c>
      <c s="36" t="s">
        <v>163</v>
      </c>
      <c s="37">
        <v>22</v>
      </c>
      <c s="36">
        <v>0</v>
      </c>
      <c s="36">
        <f>ROUND(G4232*H4232,6)</f>
      </c>
      <c r="L4232" s="38">
        <v>0</v>
      </c>
      <c s="32">
        <f>ROUND(ROUND(L4232,2)*ROUND(G4232,3),2)</f>
      </c>
      <c s="36" t="s">
        <v>8207</v>
      </c>
      <c>
        <f>(M4232*21)/100</f>
      </c>
      <c t="s">
        <v>27</v>
      </c>
    </row>
    <row r="4233" spans="1:5" ht="127.5">
      <c r="A4233" s="35" t="s">
        <v>54</v>
      </c>
      <c r="E4233" s="39" t="s">
        <v>8296</v>
      </c>
    </row>
    <row r="4234" spans="1:5" ht="25.5">
      <c r="A4234" s="35" t="s">
        <v>56</v>
      </c>
      <c r="E4234" s="40" t="s">
        <v>9427</v>
      </c>
    </row>
    <row r="4235" spans="1:5" ht="12.75">
      <c r="A4235" t="s">
        <v>58</v>
      </c>
      <c r="E4235" s="39" t="s">
        <v>5</v>
      </c>
    </row>
    <row r="4236" spans="1:13" ht="12.75">
      <c r="A4236" t="s">
        <v>46</v>
      </c>
      <c r="C4236" s="31" t="s">
        <v>8335</v>
      </c>
      <c r="E4236" s="33" t="s">
        <v>8336</v>
      </c>
      <c r="J4236" s="32">
        <f>0</f>
      </c>
      <c s="32">
        <f>0</f>
      </c>
      <c s="32">
        <f>0+L4237+L4241+L4245</f>
      </c>
      <c s="32">
        <f>0+M4237+M4241+M4245</f>
      </c>
    </row>
    <row r="4237" spans="1:16" ht="12.75">
      <c r="A4237" t="s">
        <v>48</v>
      </c>
      <c s="34" t="s">
        <v>3083</v>
      </c>
      <c s="34" t="s">
        <v>9703</v>
      </c>
      <c s="35" t="s">
        <v>5</v>
      </c>
      <c s="6" t="s">
        <v>9704</v>
      </c>
      <c s="36" t="s">
        <v>52</v>
      </c>
      <c s="37">
        <v>2</v>
      </c>
      <c s="36">
        <v>0</v>
      </c>
      <c s="36">
        <f>ROUND(G4237*H4237,6)</f>
      </c>
      <c r="L4237" s="38">
        <v>0</v>
      </c>
      <c s="32">
        <f>ROUND(ROUND(L4237,2)*ROUND(G4237,3),2)</f>
      </c>
      <c s="36" t="s">
        <v>8207</v>
      </c>
      <c>
        <f>(M4237*21)/100</f>
      </c>
      <c t="s">
        <v>27</v>
      </c>
    </row>
    <row r="4238" spans="1:5" ht="12.75">
      <c r="A4238" s="35" t="s">
        <v>54</v>
      </c>
      <c r="E4238" s="39" t="s">
        <v>9704</v>
      </c>
    </row>
    <row r="4239" spans="1:5" ht="12.75">
      <c r="A4239" s="35" t="s">
        <v>56</v>
      </c>
      <c r="E4239" s="40" t="s">
        <v>5</v>
      </c>
    </row>
    <row r="4240" spans="1:5" ht="12.75">
      <c r="A4240" t="s">
        <v>58</v>
      </c>
      <c r="E4240" s="39" t="s">
        <v>5</v>
      </c>
    </row>
    <row r="4241" spans="1:16" ht="12.75">
      <c r="A4241" t="s">
        <v>48</v>
      </c>
      <c s="34" t="s">
        <v>3086</v>
      </c>
      <c s="34" t="s">
        <v>9705</v>
      </c>
      <c s="35" t="s">
        <v>5</v>
      </c>
      <c s="6" t="s">
        <v>9706</v>
      </c>
      <c s="36" t="s">
        <v>52</v>
      </c>
      <c s="37">
        <v>1</v>
      </c>
      <c s="36">
        <v>0</v>
      </c>
      <c s="36">
        <f>ROUND(G4241*H4241,6)</f>
      </c>
      <c r="L4241" s="38">
        <v>0</v>
      </c>
      <c s="32">
        <f>ROUND(ROUND(L4241,2)*ROUND(G4241,3),2)</f>
      </c>
      <c s="36" t="s">
        <v>8207</v>
      </c>
      <c>
        <f>(M4241*21)/100</f>
      </c>
      <c t="s">
        <v>27</v>
      </c>
    </row>
    <row r="4242" spans="1:5" ht="12.75">
      <c r="A4242" s="35" t="s">
        <v>54</v>
      </c>
      <c r="E4242" s="39" t="s">
        <v>9706</v>
      </c>
    </row>
    <row r="4243" spans="1:5" ht="12.75">
      <c r="A4243" s="35" t="s">
        <v>56</v>
      </c>
      <c r="E4243" s="40" t="s">
        <v>5</v>
      </c>
    </row>
    <row r="4244" spans="1:5" ht="12.75">
      <c r="A4244" t="s">
        <v>58</v>
      </c>
      <c r="E4244" s="39" t="s">
        <v>5</v>
      </c>
    </row>
    <row r="4245" spans="1:16" ht="12.75">
      <c r="A4245" t="s">
        <v>48</v>
      </c>
      <c s="34" t="s">
        <v>3089</v>
      </c>
      <c s="34" t="s">
        <v>9707</v>
      </c>
      <c s="35" t="s">
        <v>5</v>
      </c>
      <c s="6" t="s">
        <v>9708</v>
      </c>
      <c s="36" t="s">
        <v>52</v>
      </c>
      <c s="37">
        <v>1</v>
      </c>
      <c s="36">
        <v>0</v>
      </c>
      <c s="36">
        <f>ROUND(G4245*H4245,6)</f>
      </c>
      <c r="L4245" s="38">
        <v>0</v>
      </c>
      <c s="32">
        <f>ROUND(ROUND(L4245,2)*ROUND(G4245,3),2)</f>
      </c>
      <c s="36" t="s">
        <v>8207</v>
      </c>
      <c>
        <f>(M4245*21)/100</f>
      </c>
      <c t="s">
        <v>27</v>
      </c>
    </row>
    <row r="4246" spans="1:5" ht="12.75">
      <c r="A4246" s="35" t="s">
        <v>54</v>
      </c>
      <c r="E4246" s="39" t="s">
        <v>9708</v>
      </c>
    </row>
    <row r="4247" spans="1:5" ht="12.75">
      <c r="A4247" s="35" t="s">
        <v>56</v>
      </c>
      <c r="E4247" s="40" t="s">
        <v>5</v>
      </c>
    </row>
    <row r="4248" spans="1:5" ht="12.75">
      <c r="A4248" t="s">
        <v>58</v>
      </c>
      <c r="E4248" s="39" t="s">
        <v>5</v>
      </c>
    </row>
    <row r="4249" spans="1:13" ht="12.75">
      <c r="A4249" t="s">
        <v>46</v>
      </c>
      <c r="C4249" s="31" t="s">
        <v>8364</v>
      </c>
      <c r="E4249" s="33" t="s">
        <v>8365</v>
      </c>
      <c r="J4249" s="32">
        <f>0</f>
      </c>
      <c s="32">
        <f>0</f>
      </c>
      <c s="32">
        <f>0+L4250+L4254+L4258+L4262+L4266</f>
      </c>
      <c s="32">
        <f>0+M4250+M4254+M4258+M4262+M4266</f>
      </c>
    </row>
    <row r="4250" spans="1:16" ht="12.75">
      <c r="A4250" t="s">
        <v>48</v>
      </c>
      <c s="34" t="s">
        <v>3092</v>
      </c>
      <c s="34" t="s">
        <v>9709</v>
      </c>
      <c s="35" t="s">
        <v>5</v>
      </c>
      <c s="6" t="s">
        <v>8367</v>
      </c>
      <c s="36" t="s">
        <v>1401</v>
      </c>
      <c s="37">
        <v>20</v>
      </c>
      <c s="36">
        <v>0</v>
      </c>
      <c s="36">
        <f>ROUND(G4250*H4250,6)</f>
      </c>
      <c r="L4250" s="38">
        <v>0</v>
      </c>
      <c s="32">
        <f>ROUND(ROUND(L4250,2)*ROUND(G4250,3),2)</f>
      </c>
      <c s="36" t="s">
        <v>8207</v>
      </c>
      <c>
        <f>(M4250*21)/100</f>
      </c>
      <c t="s">
        <v>27</v>
      </c>
    </row>
    <row r="4251" spans="1:5" ht="12.75">
      <c r="A4251" s="35" t="s">
        <v>54</v>
      </c>
      <c r="E4251" s="39" t="s">
        <v>8367</v>
      </c>
    </row>
    <row r="4252" spans="1:5" ht="12.75">
      <c r="A4252" s="35" t="s">
        <v>56</v>
      </c>
      <c r="E4252" s="40" t="s">
        <v>5</v>
      </c>
    </row>
    <row r="4253" spans="1:5" ht="12.75">
      <c r="A4253" t="s">
        <v>58</v>
      </c>
      <c r="E4253" s="39" t="s">
        <v>5</v>
      </c>
    </row>
    <row r="4254" spans="1:16" ht="12.75">
      <c r="A4254" t="s">
        <v>48</v>
      </c>
      <c s="34" t="s">
        <v>3095</v>
      </c>
      <c s="34" t="s">
        <v>9710</v>
      </c>
      <c s="35" t="s">
        <v>5</v>
      </c>
      <c s="6" t="s">
        <v>8715</v>
      </c>
      <c s="36" t="s">
        <v>52</v>
      </c>
      <c s="37">
        <v>3</v>
      </c>
      <c s="36">
        <v>0</v>
      </c>
      <c s="36">
        <f>ROUND(G4254*H4254,6)</f>
      </c>
      <c r="L4254" s="38">
        <v>0</v>
      </c>
      <c s="32">
        <f>ROUND(ROUND(L4254,2)*ROUND(G4254,3),2)</f>
      </c>
      <c s="36" t="s">
        <v>8207</v>
      </c>
      <c>
        <f>(M4254*21)/100</f>
      </c>
      <c t="s">
        <v>27</v>
      </c>
    </row>
    <row r="4255" spans="1:5" ht="12.75">
      <c r="A4255" s="35" t="s">
        <v>54</v>
      </c>
      <c r="E4255" s="39" t="s">
        <v>8715</v>
      </c>
    </row>
    <row r="4256" spans="1:5" ht="12.75">
      <c r="A4256" s="35" t="s">
        <v>56</v>
      </c>
      <c r="E4256" s="40" t="s">
        <v>5</v>
      </c>
    </row>
    <row r="4257" spans="1:5" ht="12.75">
      <c r="A4257" t="s">
        <v>58</v>
      </c>
      <c r="E4257" s="39" t="s">
        <v>5</v>
      </c>
    </row>
    <row r="4258" spans="1:16" ht="12.75">
      <c r="A4258" t="s">
        <v>48</v>
      </c>
      <c s="34" t="s">
        <v>3098</v>
      </c>
      <c s="34" t="s">
        <v>9711</v>
      </c>
      <c s="35" t="s">
        <v>5</v>
      </c>
      <c s="6" t="s">
        <v>8669</v>
      </c>
      <c s="36" t="s">
        <v>52</v>
      </c>
      <c s="37">
        <v>1</v>
      </c>
      <c s="36">
        <v>0</v>
      </c>
      <c s="36">
        <f>ROUND(G4258*H4258,6)</f>
      </c>
      <c r="L4258" s="38">
        <v>0</v>
      </c>
      <c s="32">
        <f>ROUND(ROUND(L4258,2)*ROUND(G4258,3),2)</f>
      </c>
      <c s="36" t="s">
        <v>8207</v>
      </c>
      <c>
        <f>(M4258*21)/100</f>
      </c>
      <c t="s">
        <v>27</v>
      </c>
    </row>
    <row r="4259" spans="1:5" ht="12.75">
      <c r="A4259" s="35" t="s">
        <v>54</v>
      </c>
      <c r="E4259" s="39" t="s">
        <v>8669</v>
      </c>
    </row>
    <row r="4260" spans="1:5" ht="12.75">
      <c r="A4260" s="35" t="s">
        <v>56</v>
      </c>
      <c r="E4260" s="40" t="s">
        <v>5</v>
      </c>
    </row>
    <row r="4261" spans="1:5" ht="12.75">
      <c r="A4261" t="s">
        <v>58</v>
      </c>
      <c r="E4261" s="39" t="s">
        <v>5</v>
      </c>
    </row>
    <row r="4262" spans="1:16" ht="12.75">
      <c r="A4262" t="s">
        <v>48</v>
      </c>
      <c s="34" t="s">
        <v>3101</v>
      </c>
      <c s="34" t="s">
        <v>9712</v>
      </c>
      <c s="35" t="s">
        <v>5</v>
      </c>
      <c s="6" t="s">
        <v>8371</v>
      </c>
      <c s="36" t="s">
        <v>52</v>
      </c>
      <c s="37">
        <v>2</v>
      </c>
      <c s="36">
        <v>0</v>
      </c>
      <c s="36">
        <f>ROUND(G4262*H4262,6)</f>
      </c>
      <c r="L4262" s="38">
        <v>0</v>
      </c>
      <c s="32">
        <f>ROUND(ROUND(L4262,2)*ROUND(G4262,3),2)</f>
      </c>
      <c s="36" t="s">
        <v>8207</v>
      </c>
      <c>
        <f>(M4262*21)/100</f>
      </c>
      <c t="s">
        <v>27</v>
      </c>
    </row>
    <row r="4263" spans="1:5" ht="12.75">
      <c r="A4263" s="35" t="s">
        <v>54</v>
      </c>
      <c r="E4263" s="39" t="s">
        <v>8371</v>
      </c>
    </row>
    <row r="4264" spans="1:5" ht="12.75">
      <c r="A4264" s="35" t="s">
        <v>56</v>
      </c>
      <c r="E4264" s="40" t="s">
        <v>5</v>
      </c>
    </row>
    <row r="4265" spans="1:5" ht="12.75">
      <c r="A4265" t="s">
        <v>58</v>
      </c>
      <c r="E4265" s="39" t="s">
        <v>5</v>
      </c>
    </row>
    <row r="4266" spans="1:16" ht="25.5">
      <c r="A4266" t="s">
        <v>48</v>
      </c>
      <c s="34" t="s">
        <v>3104</v>
      </c>
      <c s="34" t="s">
        <v>9713</v>
      </c>
      <c s="35" t="s">
        <v>5</v>
      </c>
      <c s="6" t="s">
        <v>8373</v>
      </c>
      <c s="36" t="s">
        <v>52</v>
      </c>
      <c s="37">
        <v>2</v>
      </c>
      <c s="36">
        <v>0</v>
      </c>
      <c s="36">
        <f>ROUND(G4266*H4266,6)</f>
      </c>
      <c r="L4266" s="38">
        <v>0</v>
      </c>
      <c s="32">
        <f>ROUND(ROUND(L4266,2)*ROUND(G4266,3),2)</f>
      </c>
      <c s="36" t="s">
        <v>8207</v>
      </c>
      <c>
        <f>(M4266*21)/100</f>
      </c>
      <c t="s">
        <v>27</v>
      </c>
    </row>
    <row r="4267" spans="1:5" ht="25.5">
      <c r="A4267" s="35" t="s">
        <v>54</v>
      </c>
      <c r="E4267" s="39" t="s">
        <v>8373</v>
      </c>
    </row>
    <row r="4268" spans="1:5" ht="12.75">
      <c r="A4268" s="35" t="s">
        <v>56</v>
      </c>
      <c r="E4268" s="40" t="s">
        <v>5</v>
      </c>
    </row>
    <row r="4269" spans="1:5" ht="12.75">
      <c r="A4269" t="s">
        <v>58</v>
      </c>
      <c r="E4269" s="39" t="s">
        <v>5</v>
      </c>
    </row>
    <row r="4270" spans="1:13" ht="12.75">
      <c r="A4270" t="s">
        <v>46</v>
      </c>
      <c r="C4270" s="31" t="s">
        <v>8386</v>
      </c>
      <c r="E4270" s="33" t="s">
        <v>8387</v>
      </c>
      <c r="J4270" s="32">
        <f>0</f>
      </c>
      <c s="32">
        <f>0</f>
      </c>
      <c s="32">
        <f>0+L4271+L4275+L4279+L4283</f>
      </c>
      <c s="32">
        <f>0+M4271+M4275+M4279+M4283</f>
      </c>
    </row>
    <row r="4271" spans="1:16" ht="12.75">
      <c r="A4271" t="s">
        <v>48</v>
      </c>
      <c s="34" t="s">
        <v>3107</v>
      </c>
      <c s="34" t="s">
        <v>9714</v>
      </c>
      <c s="35" t="s">
        <v>5</v>
      </c>
      <c s="6" t="s">
        <v>8389</v>
      </c>
      <c s="36" t="s">
        <v>201</v>
      </c>
      <c s="37">
        <v>1</v>
      </c>
      <c s="36">
        <v>0</v>
      </c>
      <c s="36">
        <f>ROUND(G4271*H4271,6)</f>
      </c>
      <c r="L4271" s="38">
        <v>0</v>
      </c>
      <c s="32">
        <f>ROUND(ROUND(L4271,2)*ROUND(G4271,3),2)</f>
      </c>
      <c s="36" t="s">
        <v>8207</v>
      </c>
      <c>
        <f>(M4271*21)/100</f>
      </c>
      <c t="s">
        <v>27</v>
      </c>
    </row>
    <row r="4272" spans="1:5" ht="12.75">
      <c r="A4272" s="35" t="s">
        <v>54</v>
      </c>
      <c r="E4272" s="39" t="s">
        <v>8389</v>
      </c>
    </row>
    <row r="4273" spans="1:5" ht="12.75">
      <c r="A4273" s="35" t="s">
        <v>56</v>
      </c>
      <c r="E4273" s="40" t="s">
        <v>5</v>
      </c>
    </row>
    <row r="4274" spans="1:5" ht="12.75">
      <c r="A4274" t="s">
        <v>58</v>
      </c>
      <c r="E4274" s="39" t="s">
        <v>5</v>
      </c>
    </row>
    <row r="4275" spans="1:16" ht="12.75">
      <c r="A4275" t="s">
        <v>48</v>
      </c>
      <c s="34" t="s">
        <v>3110</v>
      </c>
      <c s="34" t="s">
        <v>9715</v>
      </c>
      <c s="35" t="s">
        <v>5</v>
      </c>
      <c s="6" t="s">
        <v>8391</v>
      </c>
      <c s="36" t="s">
        <v>52</v>
      </c>
      <c s="37">
        <v>1</v>
      </c>
      <c s="36">
        <v>0</v>
      </c>
      <c s="36">
        <f>ROUND(G4275*H4275,6)</f>
      </c>
      <c r="L4275" s="38">
        <v>0</v>
      </c>
      <c s="32">
        <f>ROUND(ROUND(L4275,2)*ROUND(G4275,3),2)</f>
      </c>
      <c s="36" t="s">
        <v>8207</v>
      </c>
      <c>
        <f>(M4275*21)/100</f>
      </c>
      <c t="s">
        <v>27</v>
      </c>
    </row>
    <row r="4276" spans="1:5" ht="12.75">
      <c r="A4276" s="35" t="s">
        <v>54</v>
      </c>
      <c r="E4276" s="39" t="s">
        <v>8391</v>
      </c>
    </row>
    <row r="4277" spans="1:5" ht="12.75">
      <c r="A4277" s="35" t="s">
        <v>56</v>
      </c>
      <c r="E4277" s="40" t="s">
        <v>5</v>
      </c>
    </row>
    <row r="4278" spans="1:5" ht="12.75">
      <c r="A4278" t="s">
        <v>58</v>
      </c>
      <c r="E4278" s="39" t="s">
        <v>5</v>
      </c>
    </row>
    <row r="4279" spans="1:16" ht="12.75">
      <c r="A4279" t="s">
        <v>48</v>
      </c>
      <c s="34" t="s">
        <v>3113</v>
      </c>
      <c s="34" t="s">
        <v>9716</v>
      </c>
      <c s="35" t="s">
        <v>5</v>
      </c>
      <c s="6" t="s">
        <v>8393</v>
      </c>
      <c s="36" t="s">
        <v>201</v>
      </c>
      <c s="37">
        <v>1</v>
      </c>
      <c s="36">
        <v>0</v>
      </c>
      <c s="36">
        <f>ROUND(G4279*H4279,6)</f>
      </c>
      <c r="L4279" s="38">
        <v>0</v>
      </c>
      <c s="32">
        <f>ROUND(ROUND(L4279,2)*ROUND(G4279,3),2)</f>
      </c>
      <c s="36" t="s">
        <v>8207</v>
      </c>
      <c>
        <f>(M4279*21)/100</f>
      </c>
      <c t="s">
        <v>27</v>
      </c>
    </row>
    <row r="4280" spans="1:5" ht="12.75">
      <c r="A4280" s="35" t="s">
        <v>54</v>
      </c>
      <c r="E4280" s="39" t="s">
        <v>8393</v>
      </c>
    </row>
    <row r="4281" spans="1:5" ht="12.75">
      <c r="A4281" s="35" t="s">
        <v>56</v>
      </c>
      <c r="E4281" s="40" t="s">
        <v>5</v>
      </c>
    </row>
    <row r="4282" spans="1:5" ht="12.75">
      <c r="A4282" t="s">
        <v>58</v>
      </c>
      <c r="E4282" s="39" t="s">
        <v>5</v>
      </c>
    </row>
    <row r="4283" spans="1:16" ht="12.75">
      <c r="A4283" t="s">
        <v>48</v>
      </c>
      <c s="34" t="s">
        <v>3116</v>
      </c>
      <c s="34" t="s">
        <v>9717</v>
      </c>
      <c s="35" t="s">
        <v>5</v>
      </c>
      <c s="6" t="s">
        <v>8397</v>
      </c>
      <c s="36" t="s">
        <v>52</v>
      </c>
      <c s="37">
        <v>1</v>
      </c>
      <c s="36">
        <v>0</v>
      </c>
      <c s="36">
        <f>ROUND(G4283*H4283,6)</f>
      </c>
      <c r="L4283" s="38">
        <v>0</v>
      </c>
      <c s="32">
        <f>ROUND(ROUND(L4283,2)*ROUND(G4283,3),2)</f>
      </c>
      <c s="36" t="s">
        <v>8207</v>
      </c>
      <c>
        <f>(M4283*21)/100</f>
      </c>
      <c t="s">
        <v>27</v>
      </c>
    </row>
    <row r="4284" spans="1:5" ht="12.75">
      <c r="A4284" s="35" t="s">
        <v>54</v>
      </c>
      <c r="E4284" s="39" t="s">
        <v>8397</v>
      </c>
    </row>
    <row r="4285" spans="1:5" ht="12.75">
      <c r="A4285" s="35" t="s">
        <v>56</v>
      </c>
      <c r="E4285" s="40" t="s">
        <v>5</v>
      </c>
    </row>
    <row r="4286" spans="1:5" ht="12.75">
      <c r="A4286" t="s">
        <v>58</v>
      </c>
      <c r="E4286" s="39" t="s">
        <v>5</v>
      </c>
    </row>
    <row r="4287" spans="1:13" ht="12.75">
      <c r="A4287" t="s">
        <v>46</v>
      </c>
      <c r="C4287" s="31" t="s">
        <v>8398</v>
      </c>
      <c r="E4287" s="33" t="s">
        <v>8399</v>
      </c>
      <c r="J4287" s="32">
        <f>0</f>
      </c>
      <c s="32">
        <f>0</f>
      </c>
      <c s="32">
        <f>0+L4288+L4292+L4296+L4300</f>
      </c>
      <c s="32">
        <f>0+M4288+M4292+M4296+M4300</f>
      </c>
    </row>
    <row r="4288" spans="1:16" ht="12.75">
      <c r="A4288" t="s">
        <v>48</v>
      </c>
      <c s="34" t="s">
        <v>3119</v>
      </c>
      <c s="34" t="s">
        <v>9718</v>
      </c>
      <c s="35" t="s">
        <v>5</v>
      </c>
      <c s="6" t="s">
        <v>8401</v>
      </c>
      <c s="36" t="s">
        <v>201</v>
      </c>
      <c s="37">
        <v>1</v>
      </c>
      <c s="36">
        <v>0</v>
      </c>
      <c s="36">
        <f>ROUND(G4288*H4288,6)</f>
      </c>
      <c r="L4288" s="38">
        <v>0</v>
      </c>
      <c s="32">
        <f>ROUND(ROUND(L4288,2)*ROUND(G4288,3),2)</f>
      </c>
      <c s="36" t="s">
        <v>8207</v>
      </c>
      <c>
        <f>(M4288*21)/100</f>
      </c>
      <c t="s">
        <v>27</v>
      </c>
    </row>
    <row r="4289" spans="1:5" ht="12.75">
      <c r="A4289" s="35" t="s">
        <v>54</v>
      </c>
      <c r="E4289" s="39" t="s">
        <v>8401</v>
      </c>
    </row>
    <row r="4290" spans="1:5" ht="12.75">
      <c r="A4290" s="35" t="s">
        <v>56</v>
      </c>
      <c r="E4290" s="40" t="s">
        <v>5</v>
      </c>
    </row>
    <row r="4291" spans="1:5" ht="12.75">
      <c r="A4291" t="s">
        <v>58</v>
      </c>
      <c r="E4291" s="39" t="s">
        <v>5</v>
      </c>
    </row>
    <row r="4292" spans="1:16" ht="12.75">
      <c r="A4292" t="s">
        <v>48</v>
      </c>
      <c s="34" t="s">
        <v>3122</v>
      </c>
      <c s="34" t="s">
        <v>9719</v>
      </c>
      <c s="35" t="s">
        <v>5</v>
      </c>
      <c s="6" t="s">
        <v>8403</v>
      </c>
      <c s="36" t="s">
        <v>201</v>
      </c>
      <c s="37">
        <v>1</v>
      </c>
      <c s="36">
        <v>0</v>
      </c>
      <c s="36">
        <f>ROUND(G4292*H4292,6)</f>
      </c>
      <c r="L4292" s="38">
        <v>0</v>
      </c>
      <c s="32">
        <f>ROUND(ROUND(L4292,2)*ROUND(G4292,3),2)</f>
      </c>
      <c s="36" t="s">
        <v>8207</v>
      </c>
      <c>
        <f>(M4292*21)/100</f>
      </c>
      <c t="s">
        <v>27</v>
      </c>
    </row>
    <row r="4293" spans="1:5" ht="12.75">
      <c r="A4293" s="35" t="s">
        <v>54</v>
      </c>
      <c r="E4293" s="39" t="s">
        <v>8403</v>
      </c>
    </row>
    <row r="4294" spans="1:5" ht="12.75">
      <c r="A4294" s="35" t="s">
        <v>56</v>
      </c>
      <c r="E4294" s="40" t="s">
        <v>5</v>
      </c>
    </row>
    <row r="4295" spans="1:5" ht="12.75">
      <c r="A4295" t="s">
        <v>58</v>
      </c>
      <c r="E4295" s="39" t="s">
        <v>5</v>
      </c>
    </row>
    <row r="4296" spans="1:16" ht="12.75">
      <c r="A4296" t="s">
        <v>48</v>
      </c>
      <c s="34" t="s">
        <v>3125</v>
      </c>
      <c s="34" t="s">
        <v>9720</v>
      </c>
      <c s="35" t="s">
        <v>5</v>
      </c>
      <c s="6" t="s">
        <v>8405</v>
      </c>
      <c s="36" t="s">
        <v>215</v>
      </c>
      <c s="37">
        <v>8</v>
      </c>
      <c s="36">
        <v>0</v>
      </c>
      <c s="36">
        <f>ROUND(G4296*H4296,6)</f>
      </c>
      <c r="L4296" s="38">
        <v>0</v>
      </c>
      <c s="32">
        <f>ROUND(ROUND(L4296,2)*ROUND(G4296,3),2)</f>
      </c>
      <c s="36" t="s">
        <v>8207</v>
      </c>
      <c>
        <f>(M4296*21)/100</f>
      </c>
      <c t="s">
        <v>27</v>
      </c>
    </row>
    <row r="4297" spans="1:5" ht="12.75">
      <c r="A4297" s="35" t="s">
        <v>54</v>
      </c>
      <c r="E4297" s="39" t="s">
        <v>8405</v>
      </c>
    </row>
    <row r="4298" spans="1:5" ht="12.75">
      <c r="A4298" s="35" t="s">
        <v>56</v>
      </c>
      <c r="E4298" s="40" t="s">
        <v>5</v>
      </c>
    </row>
    <row r="4299" spans="1:5" ht="12.75">
      <c r="A4299" t="s">
        <v>58</v>
      </c>
      <c r="E4299" s="39" t="s">
        <v>5</v>
      </c>
    </row>
    <row r="4300" spans="1:16" ht="12.75">
      <c r="A4300" t="s">
        <v>48</v>
      </c>
      <c s="34" t="s">
        <v>3128</v>
      </c>
      <c s="34" t="s">
        <v>9721</v>
      </c>
      <c s="35" t="s">
        <v>5</v>
      </c>
      <c s="6" t="s">
        <v>8407</v>
      </c>
      <c s="36" t="s">
        <v>52</v>
      </c>
      <c s="37">
        <v>1</v>
      </c>
      <c s="36">
        <v>0</v>
      </c>
      <c s="36">
        <f>ROUND(G4300*H4300,6)</f>
      </c>
      <c r="L4300" s="38">
        <v>0</v>
      </c>
      <c s="32">
        <f>ROUND(ROUND(L4300,2)*ROUND(G4300,3),2)</f>
      </c>
      <c s="36" t="s">
        <v>8207</v>
      </c>
      <c>
        <f>(M4300*21)/100</f>
      </c>
      <c t="s">
        <v>27</v>
      </c>
    </row>
    <row r="4301" spans="1:5" ht="12.75">
      <c r="A4301" s="35" t="s">
        <v>54</v>
      </c>
      <c r="E4301" s="39" t="s">
        <v>8549</v>
      </c>
    </row>
    <row r="4302" spans="1:5" ht="12.75">
      <c r="A4302" s="35" t="s">
        <v>56</v>
      </c>
      <c r="E4302" s="40" t="s">
        <v>5</v>
      </c>
    </row>
    <row r="4303" spans="1:5" ht="12.75">
      <c r="A4303" t="s">
        <v>58</v>
      </c>
      <c r="E4303" s="39" t="s">
        <v>5</v>
      </c>
    </row>
    <row r="4304" spans="1:13" ht="12.75">
      <c r="A4304" t="s">
        <v>8197</v>
      </c>
      <c r="C4304" s="31" t="s">
        <v>9722</v>
      </c>
      <c r="E4304" s="33" t="s">
        <v>9723</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8200</v>
      </c>
      <c r="E4305" s="33" t="s">
        <v>8201</v>
      </c>
      <c r="J4305" s="32">
        <f>0</f>
      </c>
      <c s="32">
        <f>0</f>
      </c>
      <c s="32">
        <f>0+L4306+L4310+L4314+L4318</f>
      </c>
      <c s="32">
        <f>0+M4306+M4310+M4314+M4318</f>
      </c>
    </row>
    <row r="4306" spans="1:16" ht="12.75">
      <c r="A4306" t="s">
        <v>48</v>
      </c>
      <c s="34" t="s">
        <v>3131</v>
      </c>
      <c s="34" t="s">
        <v>8577</v>
      </c>
      <c s="35" t="s">
        <v>7836</v>
      </c>
      <c s="6" t="s">
        <v>8578</v>
      </c>
      <c s="36" t="s">
        <v>52</v>
      </c>
      <c s="37">
        <v>1</v>
      </c>
      <c s="36">
        <v>0</v>
      </c>
      <c s="36">
        <f>ROUND(G4306*H4306,6)</f>
      </c>
      <c r="L4306" s="38">
        <v>0</v>
      </c>
      <c s="32">
        <f>ROUND(ROUND(L4306,2)*ROUND(G4306,3),2)</f>
      </c>
      <c s="36" t="s">
        <v>8204</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3134</v>
      </c>
      <c s="34" t="s">
        <v>9724</v>
      </c>
      <c s="35" t="s">
        <v>5</v>
      </c>
      <c s="6" t="s">
        <v>9694</v>
      </c>
      <c s="36" t="s">
        <v>52</v>
      </c>
      <c s="37">
        <v>1</v>
      </c>
      <c s="36">
        <v>0</v>
      </c>
      <c s="36">
        <f>ROUND(G4310*H4310,6)</f>
      </c>
      <c r="L4310" s="38">
        <v>0</v>
      </c>
      <c s="32">
        <f>ROUND(ROUND(L4310,2)*ROUND(G4310,3),2)</f>
      </c>
      <c s="36" t="s">
        <v>8207</v>
      </c>
      <c>
        <f>(M4310*21)/100</f>
      </c>
      <c t="s">
        <v>27</v>
      </c>
    </row>
    <row r="4311" spans="1:5" ht="12.75">
      <c r="A4311" s="35" t="s">
        <v>54</v>
      </c>
      <c r="E4311" s="39" t="s">
        <v>9725</v>
      </c>
    </row>
    <row r="4312" spans="1:5" ht="12.75">
      <c r="A4312" s="35" t="s">
        <v>56</v>
      </c>
      <c r="E4312" s="40" t="s">
        <v>5</v>
      </c>
    </row>
    <row r="4313" spans="1:5" ht="12.75">
      <c r="A4313" t="s">
        <v>58</v>
      </c>
      <c r="E4313" s="39" t="s">
        <v>5</v>
      </c>
    </row>
    <row r="4314" spans="1:16" ht="12.75">
      <c r="A4314" t="s">
        <v>48</v>
      </c>
      <c s="34" t="s">
        <v>3137</v>
      </c>
      <c s="34" t="s">
        <v>9726</v>
      </c>
      <c s="35" t="s">
        <v>5</v>
      </c>
      <c s="6" t="s">
        <v>8558</v>
      </c>
      <c s="36" t="s">
        <v>52</v>
      </c>
      <c s="37">
        <v>1</v>
      </c>
      <c s="36">
        <v>0</v>
      </c>
      <c s="36">
        <f>ROUND(G4314*H4314,6)</f>
      </c>
      <c r="L4314" s="38">
        <v>0</v>
      </c>
      <c s="32">
        <f>ROUND(ROUND(L4314,2)*ROUND(G4314,3),2)</f>
      </c>
      <c s="36" t="s">
        <v>8207</v>
      </c>
      <c>
        <f>(M4314*21)/100</f>
      </c>
      <c t="s">
        <v>27</v>
      </c>
    </row>
    <row r="4315" spans="1:5" ht="12.75">
      <c r="A4315" s="35" t="s">
        <v>54</v>
      </c>
      <c r="E4315" s="39" t="s">
        <v>8558</v>
      </c>
    </row>
    <row r="4316" spans="1:5" ht="12.75">
      <c r="A4316" s="35" t="s">
        <v>56</v>
      </c>
      <c r="E4316" s="40" t="s">
        <v>5</v>
      </c>
    </row>
    <row r="4317" spans="1:5" ht="12.75">
      <c r="A4317" t="s">
        <v>58</v>
      </c>
      <c r="E4317" s="39" t="s">
        <v>5</v>
      </c>
    </row>
    <row r="4318" spans="1:16" ht="12.75">
      <c r="A4318" t="s">
        <v>48</v>
      </c>
      <c s="34" t="s">
        <v>3140</v>
      </c>
      <c s="34" t="s">
        <v>9727</v>
      </c>
      <c s="35" t="s">
        <v>5</v>
      </c>
      <c s="6" t="s">
        <v>8212</v>
      </c>
      <c s="36" t="s">
        <v>52</v>
      </c>
      <c s="37">
        <v>1</v>
      </c>
      <c s="36">
        <v>0</v>
      </c>
      <c s="36">
        <f>ROUND(G4318*H4318,6)</f>
      </c>
      <c r="L4318" s="38">
        <v>0</v>
      </c>
      <c s="32">
        <f>ROUND(ROUND(L4318,2)*ROUND(G4318,3),2)</f>
      </c>
      <c s="36" t="s">
        <v>8207</v>
      </c>
      <c>
        <f>(M4318*21)/100</f>
      </c>
      <c t="s">
        <v>27</v>
      </c>
    </row>
    <row r="4319" spans="1:5" ht="12.75">
      <c r="A4319" s="35" t="s">
        <v>54</v>
      </c>
      <c r="E4319" s="39" t="s">
        <v>8212</v>
      </c>
    </row>
    <row r="4320" spans="1:5" ht="12.75">
      <c r="A4320" s="35" t="s">
        <v>56</v>
      </c>
      <c r="E4320" s="40" t="s">
        <v>5</v>
      </c>
    </row>
    <row r="4321" spans="1:5" ht="12.75">
      <c r="A4321" t="s">
        <v>58</v>
      </c>
      <c r="E4321" s="39" t="s">
        <v>5</v>
      </c>
    </row>
    <row r="4322" spans="1:13" ht="12.75">
      <c r="A4322" t="s">
        <v>46</v>
      </c>
      <c r="C4322" s="31" t="s">
        <v>8248</v>
      </c>
      <c r="E4322" s="33" t="s">
        <v>8249</v>
      </c>
      <c r="J4322" s="32">
        <f>0</f>
      </c>
      <c s="32">
        <f>0</f>
      </c>
      <c s="32">
        <f>0+L4323+L4327</f>
      </c>
      <c s="32">
        <f>0+M4323+M4327</f>
      </c>
    </row>
    <row r="4323" spans="1:16" ht="12.75">
      <c r="A4323" t="s">
        <v>48</v>
      </c>
      <c s="34" t="s">
        <v>3143</v>
      </c>
      <c s="34" t="s">
        <v>9728</v>
      </c>
      <c s="35" t="s">
        <v>5</v>
      </c>
      <c s="6" t="s">
        <v>9699</v>
      </c>
      <c s="36" t="s">
        <v>52</v>
      </c>
      <c s="37">
        <v>1</v>
      </c>
      <c s="36">
        <v>0</v>
      </c>
      <c s="36">
        <f>ROUND(G4323*H4323,6)</f>
      </c>
      <c r="L4323" s="38">
        <v>0</v>
      </c>
      <c s="32">
        <f>ROUND(ROUND(L4323,2)*ROUND(G4323,3),2)</f>
      </c>
      <c s="36" t="s">
        <v>8207</v>
      </c>
      <c>
        <f>(M4323*21)/100</f>
      </c>
      <c t="s">
        <v>27</v>
      </c>
    </row>
    <row r="4324" spans="1:5" ht="38.25">
      <c r="A4324" s="35" t="s">
        <v>54</v>
      </c>
      <c r="E4324" s="39" t="s">
        <v>8613</v>
      </c>
    </row>
    <row r="4325" spans="1:5" ht="12.75">
      <c r="A4325" s="35" t="s">
        <v>56</v>
      </c>
      <c r="E4325" s="40" t="s">
        <v>5</v>
      </c>
    </row>
    <row r="4326" spans="1:5" ht="12.75">
      <c r="A4326" t="s">
        <v>58</v>
      </c>
      <c r="E4326" s="39" t="s">
        <v>5</v>
      </c>
    </row>
    <row r="4327" spans="1:16" ht="12.75">
      <c r="A4327" t="s">
        <v>48</v>
      </c>
      <c s="34" t="s">
        <v>3146</v>
      </c>
      <c s="34" t="s">
        <v>9729</v>
      </c>
      <c s="35" t="s">
        <v>5</v>
      </c>
      <c s="6" t="s">
        <v>8435</v>
      </c>
      <c s="36" t="s">
        <v>52</v>
      </c>
      <c s="37">
        <v>1</v>
      </c>
      <c s="36">
        <v>0</v>
      </c>
      <c s="36">
        <f>ROUND(G4327*H4327,6)</f>
      </c>
      <c r="L4327" s="38">
        <v>0</v>
      </c>
      <c s="32">
        <f>ROUND(ROUND(L4327,2)*ROUND(G4327,3),2)</f>
      </c>
      <c s="36" t="s">
        <v>8207</v>
      </c>
      <c>
        <f>(M4327*21)/100</f>
      </c>
      <c t="s">
        <v>27</v>
      </c>
    </row>
    <row r="4328" spans="1:5" ht="38.25">
      <c r="A4328" s="35" t="s">
        <v>54</v>
      </c>
      <c r="E4328" s="39" t="s">
        <v>8252</v>
      </c>
    </row>
    <row r="4329" spans="1:5" ht="12.75">
      <c r="A4329" s="35" t="s">
        <v>56</v>
      </c>
      <c r="E4329" s="40" t="s">
        <v>5</v>
      </c>
    </row>
    <row r="4330" spans="1:5" ht="12.75">
      <c r="A4330" t="s">
        <v>58</v>
      </c>
      <c r="E4330" s="39" t="s">
        <v>5</v>
      </c>
    </row>
    <row r="4331" spans="1:13" ht="12.75">
      <c r="A4331" t="s">
        <v>46</v>
      </c>
      <c r="C4331" s="31" t="s">
        <v>8283</v>
      </c>
      <c r="E4331" s="33" t="s">
        <v>8284</v>
      </c>
      <c r="J4331" s="32">
        <f>0</f>
      </c>
      <c s="32">
        <f>0</f>
      </c>
      <c s="32">
        <f>0+L4332+L4336</f>
      </c>
      <c s="32">
        <f>0+M4332+M4336</f>
      </c>
    </row>
    <row r="4332" spans="1:16" ht="12.75">
      <c r="A4332" t="s">
        <v>48</v>
      </c>
      <c s="34" t="s">
        <v>3149</v>
      </c>
      <c s="34" t="s">
        <v>8307</v>
      </c>
      <c s="35" t="s">
        <v>9730</v>
      </c>
      <c s="6" t="s">
        <v>8308</v>
      </c>
      <c s="36" t="s">
        <v>163</v>
      </c>
      <c s="37">
        <v>34</v>
      </c>
      <c s="36">
        <v>0</v>
      </c>
      <c s="36">
        <f>ROUND(G4332*H4332,6)</f>
      </c>
      <c r="L4332" s="38">
        <v>0</v>
      </c>
      <c s="32">
        <f>ROUND(ROUND(L4332,2)*ROUND(G4332,3),2)</f>
      </c>
      <c s="36" t="s">
        <v>8204</v>
      </c>
      <c>
        <f>(M4332*21)/100</f>
      </c>
      <c t="s">
        <v>27</v>
      </c>
    </row>
    <row r="4333" spans="1:5" ht="12.75">
      <c r="A4333" s="35" t="s">
        <v>54</v>
      </c>
      <c r="E4333" s="39" t="s">
        <v>9731</v>
      </c>
    </row>
    <row r="4334" spans="1:5" ht="12.75">
      <c r="A4334" s="35" t="s">
        <v>56</v>
      </c>
      <c r="E4334" s="40" t="s">
        <v>5</v>
      </c>
    </row>
    <row r="4335" spans="1:5" ht="12.75">
      <c r="A4335" t="s">
        <v>58</v>
      </c>
      <c r="E4335" s="39" t="s">
        <v>5</v>
      </c>
    </row>
    <row r="4336" spans="1:16" ht="12.75">
      <c r="A4336" t="s">
        <v>48</v>
      </c>
      <c s="34" t="s">
        <v>3152</v>
      </c>
      <c s="34" t="s">
        <v>9732</v>
      </c>
      <c s="35" t="s">
        <v>5</v>
      </c>
      <c s="6" t="s">
        <v>8764</v>
      </c>
      <c s="36" t="s">
        <v>163</v>
      </c>
      <c s="37">
        <v>34</v>
      </c>
      <c s="36">
        <v>0</v>
      </c>
      <c s="36">
        <f>ROUND(G4336*H4336,6)</f>
      </c>
      <c r="L4336" s="38">
        <v>0</v>
      </c>
      <c s="32">
        <f>ROUND(ROUND(L4336,2)*ROUND(G4336,3),2)</f>
      </c>
      <c s="36" t="s">
        <v>8207</v>
      </c>
      <c>
        <f>(M4336*21)/100</f>
      </c>
      <c t="s">
        <v>27</v>
      </c>
    </row>
    <row r="4337" spans="1:5" ht="127.5">
      <c r="A4337" s="35" t="s">
        <v>54</v>
      </c>
      <c r="E4337" s="39" t="s">
        <v>8296</v>
      </c>
    </row>
    <row r="4338" spans="1:5" ht="25.5">
      <c r="A4338" s="35" t="s">
        <v>56</v>
      </c>
      <c r="E4338" s="40" t="s">
        <v>9733</v>
      </c>
    </row>
    <row r="4339" spans="1:5" ht="12.75">
      <c r="A4339" t="s">
        <v>58</v>
      </c>
      <c r="E4339" s="39" t="s">
        <v>5</v>
      </c>
    </row>
    <row r="4340" spans="1:13" ht="12.75">
      <c r="A4340" t="s">
        <v>46</v>
      </c>
      <c r="C4340" s="31" t="s">
        <v>8335</v>
      </c>
      <c r="E4340" s="33" t="s">
        <v>8336</v>
      </c>
      <c r="J4340" s="32">
        <f>0</f>
      </c>
      <c s="32">
        <f>0</f>
      </c>
      <c s="32">
        <f>0+L4341+L4345+L4349</f>
      </c>
      <c s="32">
        <f>0+M4341+M4345+M4349</f>
      </c>
    </row>
    <row r="4341" spans="1:16" ht="12.75">
      <c r="A4341" t="s">
        <v>48</v>
      </c>
      <c s="34" t="s">
        <v>3155</v>
      </c>
      <c s="34" t="s">
        <v>9734</v>
      </c>
      <c s="35" t="s">
        <v>5</v>
      </c>
      <c s="6" t="s">
        <v>9704</v>
      </c>
      <c s="36" t="s">
        <v>52</v>
      </c>
      <c s="37">
        <v>2</v>
      </c>
      <c s="36">
        <v>0</v>
      </c>
      <c s="36">
        <f>ROUND(G4341*H4341,6)</f>
      </c>
      <c r="L4341" s="38">
        <v>0</v>
      </c>
      <c s="32">
        <f>ROUND(ROUND(L4341,2)*ROUND(G4341,3),2)</f>
      </c>
      <c s="36" t="s">
        <v>8207</v>
      </c>
      <c>
        <f>(M4341*21)/100</f>
      </c>
      <c t="s">
        <v>27</v>
      </c>
    </row>
    <row r="4342" spans="1:5" ht="12.75">
      <c r="A4342" s="35" t="s">
        <v>54</v>
      </c>
      <c r="E4342" s="39" t="s">
        <v>9704</v>
      </c>
    </row>
    <row r="4343" spans="1:5" ht="12.75">
      <c r="A4343" s="35" t="s">
        <v>56</v>
      </c>
      <c r="E4343" s="40" t="s">
        <v>5</v>
      </c>
    </row>
    <row r="4344" spans="1:5" ht="12.75">
      <c r="A4344" t="s">
        <v>58</v>
      </c>
      <c r="E4344" s="39" t="s">
        <v>5</v>
      </c>
    </row>
    <row r="4345" spans="1:16" ht="12.75">
      <c r="A4345" t="s">
        <v>48</v>
      </c>
      <c s="34" t="s">
        <v>3158</v>
      </c>
      <c s="34" t="s">
        <v>9735</v>
      </c>
      <c s="35" t="s">
        <v>5</v>
      </c>
      <c s="6" t="s">
        <v>9706</v>
      </c>
      <c s="36" t="s">
        <v>52</v>
      </c>
      <c s="37">
        <v>1</v>
      </c>
      <c s="36">
        <v>0</v>
      </c>
      <c s="36">
        <f>ROUND(G4345*H4345,6)</f>
      </c>
      <c r="L4345" s="38">
        <v>0</v>
      </c>
      <c s="32">
        <f>ROUND(ROUND(L4345,2)*ROUND(G4345,3),2)</f>
      </c>
      <c s="36" t="s">
        <v>8207</v>
      </c>
      <c>
        <f>(M4345*21)/100</f>
      </c>
      <c t="s">
        <v>27</v>
      </c>
    </row>
    <row r="4346" spans="1:5" ht="12.75">
      <c r="A4346" s="35" t="s">
        <v>54</v>
      </c>
      <c r="E4346" s="39" t="s">
        <v>9706</v>
      </c>
    </row>
    <row r="4347" spans="1:5" ht="12.75">
      <c r="A4347" s="35" t="s">
        <v>56</v>
      </c>
      <c r="E4347" s="40" t="s">
        <v>5</v>
      </c>
    </row>
    <row r="4348" spans="1:5" ht="12.75">
      <c r="A4348" t="s">
        <v>58</v>
      </c>
      <c r="E4348" s="39" t="s">
        <v>5</v>
      </c>
    </row>
    <row r="4349" spans="1:16" ht="12.75">
      <c r="A4349" t="s">
        <v>48</v>
      </c>
      <c s="34" t="s">
        <v>3161</v>
      </c>
      <c s="34" t="s">
        <v>9736</v>
      </c>
      <c s="35" t="s">
        <v>5</v>
      </c>
      <c s="6" t="s">
        <v>9708</v>
      </c>
      <c s="36" t="s">
        <v>52</v>
      </c>
      <c s="37">
        <v>1</v>
      </c>
      <c s="36">
        <v>0</v>
      </c>
      <c s="36">
        <f>ROUND(G4349*H4349,6)</f>
      </c>
      <c r="L4349" s="38">
        <v>0</v>
      </c>
      <c s="32">
        <f>ROUND(ROUND(L4349,2)*ROUND(G4349,3),2)</f>
      </c>
      <c s="36" t="s">
        <v>8207</v>
      </c>
      <c>
        <f>(M4349*21)/100</f>
      </c>
      <c t="s">
        <v>27</v>
      </c>
    </row>
    <row r="4350" spans="1:5" ht="12.75">
      <c r="A4350" s="35" t="s">
        <v>54</v>
      </c>
      <c r="E4350" s="39" t="s">
        <v>9708</v>
      </c>
    </row>
    <row r="4351" spans="1:5" ht="12.75">
      <c r="A4351" s="35" t="s">
        <v>56</v>
      </c>
      <c r="E4351" s="40" t="s">
        <v>5</v>
      </c>
    </row>
    <row r="4352" spans="1:5" ht="12.75">
      <c r="A4352" t="s">
        <v>58</v>
      </c>
      <c r="E4352" s="39" t="s">
        <v>5</v>
      </c>
    </row>
    <row r="4353" spans="1:13" ht="12.75">
      <c r="A4353" t="s">
        <v>46</v>
      </c>
      <c r="C4353" s="31" t="s">
        <v>8364</v>
      </c>
      <c r="E4353" s="33" t="s">
        <v>8365</v>
      </c>
      <c r="J4353" s="32">
        <f>0</f>
      </c>
      <c s="32">
        <f>0</f>
      </c>
      <c s="32">
        <f>0+L4354+L4358+L4362+L4366+L4370</f>
      </c>
      <c s="32">
        <f>0+M4354+M4358+M4362+M4366+M4370</f>
      </c>
    </row>
    <row r="4354" spans="1:16" ht="12.75">
      <c r="A4354" t="s">
        <v>48</v>
      </c>
      <c s="34" t="s">
        <v>3164</v>
      </c>
      <c s="34" t="s">
        <v>9737</v>
      </c>
      <c s="35" t="s">
        <v>5</v>
      </c>
      <c s="6" t="s">
        <v>8367</v>
      </c>
      <c s="36" t="s">
        <v>1401</v>
      </c>
      <c s="37">
        <v>20</v>
      </c>
      <c s="36">
        <v>0</v>
      </c>
      <c s="36">
        <f>ROUND(G4354*H4354,6)</f>
      </c>
      <c r="L4354" s="38">
        <v>0</v>
      </c>
      <c s="32">
        <f>ROUND(ROUND(L4354,2)*ROUND(G4354,3),2)</f>
      </c>
      <c s="36" t="s">
        <v>8207</v>
      </c>
      <c>
        <f>(M4354*21)/100</f>
      </c>
      <c t="s">
        <v>27</v>
      </c>
    </row>
    <row r="4355" spans="1:5" ht="12.75">
      <c r="A4355" s="35" t="s">
        <v>54</v>
      </c>
      <c r="E4355" s="39" t="s">
        <v>8367</v>
      </c>
    </row>
    <row r="4356" spans="1:5" ht="12.75">
      <c r="A4356" s="35" t="s">
        <v>56</v>
      </c>
      <c r="E4356" s="40" t="s">
        <v>5</v>
      </c>
    </row>
    <row r="4357" spans="1:5" ht="12.75">
      <c r="A4357" t="s">
        <v>58</v>
      </c>
      <c r="E4357" s="39" t="s">
        <v>5</v>
      </c>
    </row>
    <row r="4358" spans="1:16" ht="12.75">
      <c r="A4358" t="s">
        <v>48</v>
      </c>
      <c s="34" t="s">
        <v>3167</v>
      </c>
      <c s="34" t="s">
        <v>9738</v>
      </c>
      <c s="35" t="s">
        <v>5</v>
      </c>
      <c s="6" t="s">
        <v>8715</v>
      </c>
      <c s="36" t="s">
        <v>52</v>
      </c>
      <c s="37">
        <v>3</v>
      </c>
      <c s="36">
        <v>0</v>
      </c>
      <c s="36">
        <f>ROUND(G4358*H4358,6)</f>
      </c>
      <c r="L4358" s="38">
        <v>0</v>
      </c>
      <c s="32">
        <f>ROUND(ROUND(L4358,2)*ROUND(G4358,3),2)</f>
      </c>
      <c s="36" t="s">
        <v>8207</v>
      </c>
      <c>
        <f>(M4358*21)/100</f>
      </c>
      <c t="s">
        <v>27</v>
      </c>
    </row>
    <row r="4359" spans="1:5" ht="12.75">
      <c r="A4359" s="35" t="s">
        <v>54</v>
      </c>
      <c r="E4359" s="39" t="s">
        <v>8715</v>
      </c>
    </row>
    <row r="4360" spans="1:5" ht="12.75">
      <c r="A4360" s="35" t="s">
        <v>56</v>
      </c>
      <c r="E4360" s="40" t="s">
        <v>5</v>
      </c>
    </row>
    <row r="4361" spans="1:5" ht="12.75">
      <c r="A4361" t="s">
        <v>58</v>
      </c>
      <c r="E4361" s="39" t="s">
        <v>5</v>
      </c>
    </row>
    <row r="4362" spans="1:16" ht="12.75">
      <c r="A4362" t="s">
        <v>48</v>
      </c>
      <c s="34" t="s">
        <v>3170</v>
      </c>
      <c s="34" t="s">
        <v>9739</v>
      </c>
      <c s="35" t="s">
        <v>5</v>
      </c>
      <c s="6" t="s">
        <v>8669</v>
      </c>
      <c s="36" t="s">
        <v>52</v>
      </c>
      <c s="37">
        <v>1</v>
      </c>
      <c s="36">
        <v>0</v>
      </c>
      <c s="36">
        <f>ROUND(G4362*H4362,6)</f>
      </c>
      <c r="L4362" s="38">
        <v>0</v>
      </c>
      <c s="32">
        <f>ROUND(ROUND(L4362,2)*ROUND(G4362,3),2)</f>
      </c>
      <c s="36" t="s">
        <v>8207</v>
      </c>
      <c>
        <f>(M4362*21)/100</f>
      </c>
      <c t="s">
        <v>27</v>
      </c>
    </row>
    <row r="4363" spans="1:5" ht="12.75">
      <c r="A4363" s="35" t="s">
        <v>54</v>
      </c>
      <c r="E4363" s="39" t="s">
        <v>8669</v>
      </c>
    </row>
    <row r="4364" spans="1:5" ht="12.75">
      <c r="A4364" s="35" t="s">
        <v>56</v>
      </c>
      <c r="E4364" s="40" t="s">
        <v>5</v>
      </c>
    </row>
    <row r="4365" spans="1:5" ht="12.75">
      <c r="A4365" t="s">
        <v>58</v>
      </c>
      <c r="E4365" s="39" t="s">
        <v>5</v>
      </c>
    </row>
    <row r="4366" spans="1:16" ht="12.75">
      <c r="A4366" t="s">
        <v>48</v>
      </c>
      <c s="34" t="s">
        <v>3173</v>
      </c>
      <c s="34" t="s">
        <v>9740</v>
      </c>
      <c s="35" t="s">
        <v>5</v>
      </c>
      <c s="6" t="s">
        <v>8371</v>
      </c>
      <c s="36" t="s">
        <v>52</v>
      </c>
      <c s="37">
        <v>2</v>
      </c>
      <c s="36">
        <v>0</v>
      </c>
      <c s="36">
        <f>ROUND(G4366*H4366,6)</f>
      </c>
      <c r="L4366" s="38">
        <v>0</v>
      </c>
      <c s="32">
        <f>ROUND(ROUND(L4366,2)*ROUND(G4366,3),2)</f>
      </c>
      <c s="36" t="s">
        <v>8207</v>
      </c>
      <c>
        <f>(M4366*21)/100</f>
      </c>
      <c t="s">
        <v>27</v>
      </c>
    </row>
    <row r="4367" spans="1:5" ht="12.75">
      <c r="A4367" s="35" t="s">
        <v>54</v>
      </c>
      <c r="E4367" s="39" t="s">
        <v>8371</v>
      </c>
    </row>
    <row r="4368" spans="1:5" ht="12.75">
      <c r="A4368" s="35" t="s">
        <v>56</v>
      </c>
      <c r="E4368" s="40" t="s">
        <v>5</v>
      </c>
    </row>
    <row r="4369" spans="1:5" ht="12.75">
      <c r="A4369" t="s">
        <v>58</v>
      </c>
      <c r="E4369" s="39" t="s">
        <v>5</v>
      </c>
    </row>
    <row r="4370" spans="1:16" ht="25.5">
      <c r="A4370" t="s">
        <v>48</v>
      </c>
      <c s="34" t="s">
        <v>3176</v>
      </c>
      <c s="34" t="s">
        <v>9741</v>
      </c>
      <c s="35" t="s">
        <v>5</v>
      </c>
      <c s="6" t="s">
        <v>8373</v>
      </c>
      <c s="36" t="s">
        <v>52</v>
      </c>
      <c s="37">
        <v>2</v>
      </c>
      <c s="36">
        <v>0</v>
      </c>
      <c s="36">
        <f>ROUND(G4370*H4370,6)</f>
      </c>
      <c r="L4370" s="38">
        <v>0</v>
      </c>
      <c s="32">
        <f>ROUND(ROUND(L4370,2)*ROUND(G4370,3),2)</f>
      </c>
      <c s="36" t="s">
        <v>8207</v>
      </c>
      <c>
        <f>(M4370*21)/100</f>
      </c>
      <c t="s">
        <v>27</v>
      </c>
    </row>
    <row r="4371" spans="1:5" ht="25.5">
      <c r="A4371" s="35" t="s">
        <v>54</v>
      </c>
      <c r="E4371" s="39" t="s">
        <v>8373</v>
      </c>
    </row>
    <row r="4372" spans="1:5" ht="12.75">
      <c r="A4372" s="35" t="s">
        <v>56</v>
      </c>
      <c r="E4372" s="40" t="s">
        <v>5</v>
      </c>
    </row>
    <row r="4373" spans="1:5" ht="12.75">
      <c r="A4373" t="s">
        <v>58</v>
      </c>
      <c r="E4373" s="39" t="s">
        <v>5</v>
      </c>
    </row>
    <row r="4374" spans="1:13" ht="12.75">
      <c r="A4374" t="s">
        <v>46</v>
      </c>
      <c r="C4374" s="31" t="s">
        <v>8374</v>
      </c>
      <c r="E4374" s="33" t="s">
        <v>8375</v>
      </c>
      <c r="J4374" s="32">
        <f>0</f>
      </c>
      <c s="32">
        <f>0</f>
      </c>
      <c s="32">
        <f>0+L4375+L4379</f>
      </c>
      <c s="32">
        <f>0+M4375+M4379</f>
      </c>
    </row>
    <row r="4375" spans="1:16" ht="25.5">
      <c r="A4375" t="s">
        <v>48</v>
      </c>
      <c s="34" t="s">
        <v>3179</v>
      </c>
      <c s="34" t="s">
        <v>8376</v>
      </c>
      <c s="35" t="s">
        <v>9730</v>
      </c>
      <c s="6" t="s">
        <v>8377</v>
      </c>
      <c s="36" t="s">
        <v>1354</v>
      </c>
      <c s="37">
        <v>6</v>
      </c>
      <c s="36">
        <v>0</v>
      </c>
      <c s="36">
        <f>ROUND(G4375*H4375,6)</f>
      </c>
      <c r="L4375" s="38">
        <v>0</v>
      </c>
      <c s="32">
        <f>ROUND(ROUND(L4375,2)*ROUND(G4375,3),2)</f>
      </c>
      <c s="36" t="s">
        <v>8204</v>
      </c>
      <c>
        <f>(M4375*21)/100</f>
      </c>
      <c t="s">
        <v>27</v>
      </c>
    </row>
    <row r="4376" spans="1:5" ht="12.75">
      <c r="A4376" s="35" t="s">
        <v>54</v>
      </c>
      <c r="E4376" s="39" t="s">
        <v>9742</v>
      </c>
    </row>
    <row r="4377" spans="1:5" ht="12.75">
      <c r="A4377" s="35" t="s">
        <v>56</v>
      </c>
      <c r="E4377" s="40" t="s">
        <v>5</v>
      </c>
    </row>
    <row r="4378" spans="1:5" ht="12.75">
      <c r="A4378" t="s">
        <v>58</v>
      </c>
      <c r="E4378" s="39" t="s">
        <v>5</v>
      </c>
    </row>
    <row r="4379" spans="1:16" ht="12.75">
      <c r="A4379" t="s">
        <v>48</v>
      </c>
      <c s="34" t="s">
        <v>3182</v>
      </c>
      <c s="34" t="s">
        <v>9743</v>
      </c>
      <c s="35" t="s">
        <v>5</v>
      </c>
      <c s="6" t="s">
        <v>9744</v>
      </c>
      <c s="36" t="s">
        <v>1354</v>
      </c>
      <c s="37">
        <v>6</v>
      </c>
      <c s="36">
        <v>0</v>
      </c>
      <c s="36">
        <f>ROUND(G4379*H4379,6)</f>
      </c>
      <c r="L4379" s="38">
        <v>0</v>
      </c>
      <c s="32">
        <f>ROUND(ROUND(L4379,2)*ROUND(G4379,3),2)</f>
      </c>
      <c s="36" t="s">
        <v>8207</v>
      </c>
      <c>
        <f>(M4379*21)/100</f>
      </c>
      <c t="s">
        <v>27</v>
      </c>
    </row>
    <row r="4380" spans="1:5" ht="63.75">
      <c r="A4380" s="35" t="s">
        <v>54</v>
      </c>
      <c r="E4380" s="39" t="s">
        <v>8381</v>
      </c>
    </row>
    <row r="4381" spans="1:5" ht="12.75">
      <c r="A4381" s="35" t="s">
        <v>56</v>
      </c>
      <c r="E4381" s="40" t="s">
        <v>5</v>
      </c>
    </row>
    <row r="4382" spans="1:5" ht="12.75">
      <c r="A4382" t="s">
        <v>58</v>
      </c>
      <c r="E4382" s="39" t="s">
        <v>5</v>
      </c>
    </row>
    <row r="4383" spans="1:13" ht="12.75">
      <c r="A4383" t="s">
        <v>46</v>
      </c>
      <c r="C4383" s="31" t="s">
        <v>8386</v>
      </c>
      <c r="E4383" s="33" t="s">
        <v>8387</v>
      </c>
      <c r="J4383" s="32">
        <f>0</f>
      </c>
      <c s="32">
        <f>0</f>
      </c>
      <c s="32">
        <f>0+L4384+L4388+L4392+L4396</f>
      </c>
      <c s="32">
        <f>0+M4384+M4388+M4392+M4396</f>
      </c>
    </row>
    <row r="4384" spans="1:16" ht="12.75">
      <c r="A4384" t="s">
        <v>48</v>
      </c>
      <c s="34" t="s">
        <v>3185</v>
      </c>
      <c s="34" t="s">
        <v>9745</v>
      </c>
      <c s="35" t="s">
        <v>5</v>
      </c>
      <c s="6" t="s">
        <v>8389</v>
      </c>
      <c s="36" t="s">
        <v>201</v>
      </c>
      <c s="37">
        <v>1</v>
      </c>
      <c s="36">
        <v>0</v>
      </c>
      <c s="36">
        <f>ROUND(G4384*H4384,6)</f>
      </c>
      <c r="L4384" s="38">
        <v>0</v>
      </c>
      <c s="32">
        <f>ROUND(ROUND(L4384,2)*ROUND(G4384,3),2)</f>
      </c>
      <c s="36" t="s">
        <v>8207</v>
      </c>
      <c>
        <f>(M4384*21)/100</f>
      </c>
      <c t="s">
        <v>27</v>
      </c>
    </row>
    <row r="4385" spans="1:5" ht="12.75">
      <c r="A4385" s="35" t="s">
        <v>54</v>
      </c>
      <c r="E4385" s="39" t="s">
        <v>8389</v>
      </c>
    </row>
    <row r="4386" spans="1:5" ht="12.75">
      <c r="A4386" s="35" t="s">
        <v>56</v>
      </c>
      <c r="E4386" s="40" t="s">
        <v>5</v>
      </c>
    </row>
    <row r="4387" spans="1:5" ht="12.75">
      <c r="A4387" t="s">
        <v>58</v>
      </c>
      <c r="E4387" s="39" t="s">
        <v>5</v>
      </c>
    </row>
    <row r="4388" spans="1:16" ht="12.75">
      <c r="A4388" t="s">
        <v>48</v>
      </c>
      <c s="34" t="s">
        <v>3188</v>
      </c>
      <c s="34" t="s">
        <v>9746</v>
      </c>
      <c s="35" t="s">
        <v>5</v>
      </c>
      <c s="6" t="s">
        <v>8391</v>
      </c>
      <c s="36" t="s">
        <v>52</v>
      </c>
      <c s="37">
        <v>1</v>
      </c>
      <c s="36">
        <v>0</v>
      </c>
      <c s="36">
        <f>ROUND(G4388*H4388,6)</f>
      </c>
      <c r="L4388" s="38">
        <v>0</v>
      </c>
      <c s="32">
        <f>ROUND(ROUND(L4388,2)*ROUND(G4388,3),2)</f>
      </c>
      <c s="36" t="s">
        <v>8207</v>
      </c>
      <c>
        <f>(M4388*21)/100</f>
      </c>
      <c t="s">
        <v>27</v>
      </c>
    </row>
    <row r="4389" spans="1:5" ht="12.75">
      <c r="A4389" s="35" t="s">
        <v>54</v>
      </c>
      <c r="E4389" s="39" t="s">
        <v>8391</v>
      </c>
    </row>
    <row r="4390" spans="1:5" ht="12.75">
      <c r="A4390" s="35" t="s">
        <v>56</v>
      </c>
      <c r="E4390" s="40" t="s">
        <v>5</v>
      </c>
    </row>
    <row r="4391" spans="1:5" ht="12.75">
      <c r="A4391" t="s">
        <v>58</v>
      </c>
      <c r="E4391" s="39" t="s">
        <v>5</v>
      </c>
    </row>
    <row r="4392" spans="1:16" ht="12.75">
      <c r="A4392" t="s">
        <v>48</v>
      </c>
      <c s="34" t="s">
        <v>3191</v>
      </c>
      <c s="34" t="s">
        <v>9747</v>
      </c>
      <c s="35" t="s">
        <v>5</v>
      </c>
      <c s="6" t="s">
        <v>8393</v>
      </c>
      <c s="36" t="s">
        <v>201</v>
      </c>
      <c s="37">
        <v>1</v>
      </c>
      <c s="36">
        <v>0</v>
      </c>
      <c s="36">
        <f>ROUND(G4392*H4392,6)</f>
      </c>
      <c r="L4392" s="38">
        <v>0</v>
      </c>
      <c s="32">
        <f>ROUND(ROUND(L4392,2)*ROUND(G4392,3),2)</f>
      </c>
      <c s="36" t="s">
        <v>8207</v>
      </c>
      <c>
        <f>(M4392*21)/100</f>
      </c>
      <c t="s">
        <v>27</v>
      </c>
    </row>
    <row r="4393" spans="1:5" ht="12.75">
      <c r="A4393" s="35" t="s">
        <v>54</v>
      </c>
      <c r="E4393" s="39" t="s">
        <v>8393</v>
      </c>
    </row>
    <row r="4394" spans="1:5" ht="12.75">
      <c r="A4394" s="35" t="s">
        <v>56</v>
      </c>
      <c r="E4394" s="40" t="s">
        <v>5</v>
      </c>
    </row>
    <row r="4395" spans="1:5" ht="12.75">
      <c r="A4395" t="s">
        <v>58</v>
      </c>
      <c r="E4395" s="39" t="s">
        <v>5</v>
      </c>
    </row>
    <row r="4396" spans="1:16" ht="12.75">
      <c r="A4396" t="s">
        <v>48</v>
      </c>
      <c s="34" t="s">
        <v>3194</v>
      </c>
      <c s="34" t="s">
        <v>9748</v>
      </c>
      <c s="35" t="s">
        <v>5</v>
      </c>
      <c s="6" t="s">
        <v>8397</v>
      </c>
      <c s="36" t="s">
        <v>52</v>
      </c>
      <c s="37">
        <v>1</v>
      </c>
      <c s="36">
        <v>0</v>
      </c>
      <c s="36">
        <f>ROUND(G4396*H4396,6)</f>
      </c>
      <c r="L4396" s="38">
        <v>0</v>
      </c>
      <c s="32">
        <f>ROUND(ROUND(L4396,2)*ROUND(G4396,3),2)</f>
      </c>
      <c s="36" t="s">
        <v>8207</v>
      </c>
      <c>
        <f>(M4396*21)/100</f>
      </c>
      <c t="s">
        <v>27</v>
      </c>
    </row>
    <row r="4397" spans="1:5" ht="12.75">
      <c r="A4397" s="35" t="s">
        <v>54</v>
      </c>
      <c r="E4397" s="39" t="s">
        <v>8397</v>
      </c>
    </row>
    <row r="4398" spans="1:5" ht="12.75">
      <c r="A4398" s="35" t="s">
        <v>56</v>
      </c>
      <c r="E4398" s="40" t="s">
        <v>5</v>
      </c>
    </row>
    <row r="4399" spans="1:5" ht="12.75">
      <c r="A4399" t="s">
        <v>58</v>
      </c>
      <c r="E4399" s="39" t="s">
        <v>5</v>
      </c>
    </row>
    <row r="4400" spans="1:13" ht="12.75">
      <c r="A4400" t="s">
        <v>46</v>
      </c>
      <c r="C4400" s="31" t="s">
        <v>8398</v>
      </c>
      <c r="E4400" s="33" t="s">
        <v>8399</v>
      </c>
      <c r="J4400" s="32">
        <f>0</f>
      </c>
      <c s="32">
        <f>0</f>
      </c>
      <c s="32">
        <f>0+L4401+L4405+L4409+L4413</f>
      </c>
      <c s="32">
        <f>0+M4401+M4405+M4409+M4413</f>
      </c>
    </row>
    <row r="4401" spans="1:16" ht="12.75">
      <c r="A4401" t="s">
        <v>48</v>
      </c>
      <c s="34" t="s">
        <v>3197</v>
      </c>
      <c s="34" t="s">
        <v>9749</v>
      </c>
      <c s="35" t="s">
        <v>5</v>
      </c>
      <c s="6" t="s">
        <v>8401</v>
      </c>
      <c s="36" t="s">
        <v>201</v>
      </c>
      <c s="37">
        <v>1</v>
      </c>
      <c s="36">
        <v>0</v>
      </c>
      <c s="36">
        <f>ROUND(G4401*H4401,6)</f>
      </c>
      <c r="L4401" s="38">
        <v>0</v>
      </c>
      <c s="32">
        <f>ROUND(ROUND(L4401,2)*ROUND(G4401,3),2)</f>
      </c>
      <c s="36" t="s">
        <v>8207</v>
      </c>
      <c>
        <f>(M4401*21)/100</f>
      </c>
      <c t="s">
        <v>27</v>
      </c>
    </row>
    <row r="4402" spans="1:5" ht="12.75">
      <c r="A4402" s="35" t="s">
        <v>54</v>
      </c>
      <c r="E4402" s="39" t="s">
        <v>8401</v>
      </c>
    </row>
    <row r="4403" spans="1:5" ht="12.75">
      <c r="A4403" s="35" t="s">
        <v>56</v>
      </c>
      <c r="E4403" s="40" t="s">
        <v>5</v>
      </c>
    </row>
    <row r="4404" spans="1:5" ht="12.75">
      <c r="A4404" t="s">
        <v>58</v>
      </c>
      <c r="E4404" s="39" t="s">
        <v>5</v>
      </c>
    </row>
    <row r="4405" spans="1:16" ht="12.75">
      <c r="A4405" t="s">
        <v>48</v>
      </c>
      <c s="34" t="s">
        <v>3200</v>
      </c>
      <c s="34" t="s">
        <v>9750</v>
      </c>
      <c s="35" t="s">
        <v>5</v>
      </c>
      <c s="6" t="s">
        <v>8403</v>
      </c>
      <c s="36" t="s">
        <v>201</v>
      </c>
      <c s="37">
        <v>1</v>
      </c>
      <c s="36">
        <v>0</v>
      </c>
      <c s="36">
        <f>ROUND(G4405*H4405,6)</f>
      </c>
      <c r="L4405" s="38">
        <v>0</v>
      </c>
      <c s="32">
        <f>ROUND(ROUND(L4405,2)*ROUND(G4405,3),2)</f>
      </c>
      <c s="36" t="s">
        <v>8207</v>
      </c>
      <c>
        <f>(M4405*21)/100</f>
      </c>
      <c t="s">
        <v>27</v>
      </c>
    </row>
    <row r="4406" spans="1:5" ht="12.75">
      <c r="A4406" s="35" t="s">
        <v>54</v>
      </c>
      <c r="E4406" s="39" t="s">
        <v>8403</v>
      </c>
    </row>
    <row r="4407" spans="1:5" ht="12.75">
      <c r="A4407" s="35" t="s">
        <v>56</v>
      </c>
      <c r="E4407" s="40" t="s">
        <v>5</v>
      </c>
    </row>
    <row r="4408" spans="1:5" ht="12.75">
      <c r="A4408" t="s">
        <v>58</v>
      </c>
      <c r="E4408" s="39" t="s">
        <v>5</v>
      </c>
    </row>
    <row r="4409" spans="1:16" ht="12.75">
      <c r="A4409" t="s">
        <v>48</v>
      </c>
      <c s="34" t="s">
        <v>3203</v>
      </c>
      <c s="34" t="s">
        <v>9751</v>
      </c>
      <c s="35" t="s">
        <v>5</v>
      </c>
      <c s="6" t="s">
        <v>8405</v>
      </c>
      <c s="36" t="s">
        <v>215</v>
      </c>
      <c s="37">
        <v>8</v>
      </c>
      <c s="36">
        <v>0</v>
      </c>
      <c s="36">
        <f>ROUND(G4409*H4409,6)</f>
      </c>
      <c r="L4409" s="38">
        <v>0</v>
      </c>
      <c s="32">
        <f>ROUND(ROUND(L4409,2)*ROUND(G4409,3),2)</f>
      </c>
      <c s="36" t="s">
        <v>8207</v>
      </c>
      <c>
        <f>(M4409*21)/100</f>
      </c>
      <c t="s">
        <v>27</v>
      </c>
    </row>
    <row r="4410" spans="1:5" ht="12.75">
      <c r="A4410" s="35" t="s">
        <v>54</v>
      </c>
      <c r="E4410" s="39" t="s">
        <v>8405</v>
      </c>
    </row>
    <row r="4411" spans="1:5" ht="12.75">
      <c r="A4411" s="35" t="s">
        <v>56</v>
      </c>
      <c r="E4411" s="40" t="s">
        <v>5</v>
      </c>
    </row>
    <row r="4412" spans="1:5" ht="12.75">
      <c r="A4412" t="s">
        <v>58</v>
      </c>
      <c r="E4412" s="39" t="s">
        <v>5</v>
      </c>
    </row>
    <row r="4413" spans="1:16" ht="12.75">
      <c r="A4413" t="s">
        <v>48</v>
      </c>
      <c s="34" t="s">
        <v>3206</v>
      </c>
      <c s="34" t="s">
        <v>9752</v>
      </c>
      <c s="35" t="s">
        <v>5</v>
      </c>
      <c s="6" t="s">
        <v>8407</v>
      </c>
      <c s="36" t="s">
        <v>52</v>
      </c>
      <c s="37">
        <v>1</v>
      </c>
      <c s="36">
        <v>0</v>
      </c>
      <c s="36">
        <f>ROUND(G4413*H4413,6)</f>
      </c>
      <c r="L4413" s="38">
        <v>0</v>
      </c>
      <c s="32">
        <f>ROUND(ROUND(L4413,2)*ROUND(G4413,3),2)</f>
      </c>
      <c s="36" t="s">
        <v>8207</v>
      </c>
      <c>
        <f>(M4413*21)/100</f>
      </c>
      <c t="s">
        <v>27</v>
      </c>
    </row>
    <row r="4414" spans="1:5" ht="12.75">
      <c r="A4414" s="35" t="s">
        <v>54</v>
      </c>
      <c r="E4414" s="39" t="s">
        <v>8549</v>
      </c>
    </row>
    <row r="4415" spans="1:5" ht="12.75">
      <c r="A4415" s="35" t="s">
        <v>56</v>
      </c>
      <c r="E4415" s="40" t="s">
        <v>5</v>
      </c>
    </row>
    <row r="4416" spans="1:5" ht="12.75">
      <c r="A4416" t="s">
        <v>58</v>
      </c>
      <c r="E4416" s="39" t="s">
        <v>5</v>
      </c>
    </row>
    <row r="4417" spans="1:13" ht="12.75">
      <c r="A4417" t="s">
        <v>8197</v>
      </c>
      <c r="C4417" s="31" t="s">
        <v>9753</v>
      </c>
      <c r="E4417" s="33" t="s">
        <v>9754</v>
      </c>
      <c r="J4417" s="32">
        <f>0+J4418+J4423+J4428+J4445</f>
      </c>
      <c s="32">
        <f>0+K4418+K4423+K4428+K4445</f>
      </c>
      <c s="32">
        <f>0+L4418+L4423+L4428+L4445</f>
      </c>
      <c s="32">
        <f>0+M4418+M4423+M4428+M4445</f>
      </c>
    </row>
    <row r="4418" spans="1:13" ht="12.75">
      <c r="A4418" t="s">
        <v>46</v>
      </c>
      <c r="C4418" s="31" t="s">
        <v>8200</v>
      </c>
      <c r="E4418" s="33" t="s">
        <v>8201</v>
      </c>
      <c r="J4418" s="32">
        <f>0</f>
      </c>
      <c s="32">
        <f>0</f>
      </c>
      <c s="32">
        <f>0+L4419</f>
      </c>
      <c s="32">
        <f>0+M4419</f>
      </c>
    </row>
    <row r="4419" spans="1:16" ht="12.75">
      <c r="A4419" t="s">
        <v>48</v>
      </c>
      <c s="34" t="s">
        <v>3209</v>
      </c>
      <c s="34" t="s">
        <v>9755</v>
      </c>
      <c s="35" t="s">
        <v>5</v>
      </c>
      <c s="6" t="s">
        <v>9756</v>
      </c>
      <c s="36" t="s">
        <v>52</v>
      </c>
      <c s="37">
        <v>2</v>
      </c>
      <c s="36">
        <v>0</v>
      </c>
      <c s="36">
        <f>ROUND(G4419*H4419,6)</f>
      </c>
      <c r="L4419" s="38">
        <v>0</v>
      </c>
      <c s="32">
        <f>ROUND(ROUND(L4419,2)*ROUND(G4419,3),2)</f>
      </c>
      <c s="36" t="s">
        <v>8207</v>
      </c>
      <c>
        <f>(M4419*21)/100</f>
      </c>
      <c t="s">
        <v>27</v>
      </c>
    </row>
    <row r="4420" spans="1:5" ht="76.5">
      <c r="A4420" s="35" t="s">
        <v>54</v>
      </c>
      <c r="E4420" s="39" t="s">
        <v>9757</v>
      </c>
    </row>
    <row r="4421" spans="1:5" ht="12.75">
      <c r="A4421" s="35" t="s">
        <v>56</v>
      </c>
      <c r="E4421" s="40" t="s">
        <v>5</v>
      </c>
    </row>
    <row r="4422" spans="1:5" ht="12.75">
      <c r="A4422" t="s">
        <v>58</v>
      </c>
      <c r="E4422" s="39" t="s">
        <v>5</v>
      </c>
    </row>
    <row r="4423" spans="1:13" ht="12.75">
      <c r="A4423" t="s">
        <v>46</v>
      </c>
      <c r="C4423" s="31" t="s">
        <v>8364</v>
      </c>
      <c r="E4423" s="33" t="s">
        <v>8365</v>
      </c>
      <c r="J4423" s="32">
        <f>0</f>
      </c>
      <c s="32">
        <f>0</f>
      </c>
      <c s="32">
        <f>0+L4424</f>
      </c>
      <c s="32">
        <f>0+M4424</f>
      </c>
    </row>
    <row r="4424" spans="1:16" ht="12.75">
      <c r="A4424" t="s">
        <v>48</v>
      </c>
      <c s="34" t="s">
        <v>3212</v>
      </c>
      <c s="34" t="s">
        <v>9758</v>
      </c>
      <c s="35" t="s">
        <v>5</v>
      </c>
      <c s="6" t="s">
        <v>8367</v>
      </c>
      <c s="36" t="s">
        <v>1401</v>
      </c>
      <c s="37">
        <v>20</v>
      </c>
      <c s="36">
        <v>0</v>
      </c>
      <c s="36">
        <f>ROUND(G4424*H4424,6)</f>
      </c>
      <c r="L4424" s="38">
        <v>0</v>
      </c>
      <c s="32">
        <f>ROUND(ROUND(L4424,2)*ROUND(G4424,3),2)</f>
      </c>
      <c s="36" t="s">
        <v>8207</v>
      </c>
      <c>
        <f>(M4424*21)/100</f>
      </c>
      <c t="s">
        <v>27</v>
      </c>
    </row>
    <row r="4425" spans="1:5" ht="12.75">
      <c r="A4425" s="35" t="s">
        <v>54</v>
      </c>
      <c r="E4425" s="39" t="s">
        <v>8367</v>
      </c>
    </row>
    <row r="4426" spans="1:5" ht="12.75">
      <c r="A4426" s="35" t="s">
        <v>56</v>
      </c>
      <c r="E4426" s="40" t="s">
        <v>5</v>
      </c>
    </row>
    <row r="4427" spans="1:5" ht="12.75">
      <c r="A4427" t="s">
        <v>58</v>
      </c>
      <c r="E4427" s="39" t="s">
        <v>5</v>
      </c>
    </row>
    <row r="4428" spans="1:13" ht="12.75">
      <c r="A4428" t="s">
        <v>46</v>
      </c>
      <c r="C4428" s="31" t="s">
        <v>8386</v>
      </c>
      <c r="E4428" s="33" t="s">
        <v>8387</v>
      </c>
      <c r="J4428" s="32">
        <f>0</f>
      </c>
      <c s="32">
        <f>0</f>
      </c>
      <c s="32">
        <f>0+L4429+L4433+L4437+L4441</f>
      </c>
      <c s="32">
        <f>0+M4429+M4433+M4437+M4441</f>
      </c>
    </row>
    <row r="4429" spans="1:16" ht="12.75">
      <c r="A4429" t="s">
        <v>48</v>
      </c>
      <c s="34" t="s">
        <v>3215</v>
      </c>
      <c s="34" t="s">
        <v>9759</v>
      </c>
      <c s="35" t="s">
        <v>5</v>
      </c>
      <c s="6" t="s">
        <v>8389</v>
      </c>
      <c s="36" t="s">
        <v>201</v>
      </c>
      <c s="37">
        <v>1</v>
      </c>
      <c s="36">
        <v>0</v>
      </c>
      <c s="36">
        <f>ROUND(G4429*H4429,6)</f>
      </c>
      <c r="L4429" s="38">
        <v>0</v>
      </c>
      <c s="32">
        <f>ROUND(ROUND(L4429,2)*ROUND(G4429,3),2)</f>
      </c>
      <c s="36" t="s">
        <v>8207</v>
      </c>
      <c>
        <f>(M4429*21)/100</f>
      </c>
      <c t="s">
        <v>27</v>
      </c>
    </row>
    <row r="4430" spans="1:5" ht="12.75">
      <c r="A4430" s="35" t="s">
        <v>54</v>
      </c>
      <c r="E4430" s="39" t="s">
        <v>8389</v>
      </c>
    </row>
    <row r="4431" spans="1:5" ht="12.75">
      <c r="A4431" s="35" t="s">
        <v>56</v>
      </c>
      <c r="E4431" s="40" t="s">
        <v>5</v>
      </c>
    </row>
    <row r="4432" spans="1:5" ht="12.75">
      <c r="A4432" t="s">
        <v>58</v>
      </c>
      <c r="E4432" s="39" t="s">
        <v>5</v>
      </c>
    </row>
    <row r="4433" spans="1:16" ht="12.75">
      <c r="A4433" t="s">
        <v>48</v>
      </c>
      <c s="34" t="s">
        <v>3218</v>
      </c>
      <c s="34" t="s">
        <v>9760</v>
      </c>
      <c s="35" t="s">
        <v>5</v>
      </c>
      <c s="6" t="s">
        <v>8391</v>
      </c>
      <c s="36" t="s">
        <v>52</v>
      </c>
      <c s="37">
        <v>10</v>
      </c>
      <c s="36">
        <v>0</v>
      </c>
      <c s="36">
        <f>ROUND(G4433*H4433,6)</f>
      </c>
      <c r="L4433" s="38">
        <v>0</v>
      </c>
      <c s="32">
        <f>ROUND(ROUND(L4433,2)*ROUND(G4433,3),2)</f>
      </c>
      <c s="36" t="s">
        <v>8207</v>
      </c>
      <c>
        <f>(M4433*21)/100</f>
      </c>
      <c t="s">
        <v>27</v>
      </c>
    </row>
    <row r="4434" spans="1:5" ht="12.75">
      <c r="A4434" s="35" t="s">
        <v>54</v>
      </c>
      <c r="E4434" s="39" t="s">
        <v>8391</v>
      </c>
    </row>
    <row r="4435" spans="1:5" ht="12.75">
      <c r="A4435" s="35" t="s">
        <v>56</v>
      </c>
      <c r="E4435" s="40" t="s">
        <v>5</v>
      </c>
    </row>
    <row r="4436" spans="1:5" ht="12.75">
      <c r="A4436" t="s">
        <v>58</v>
      </c>
      <c r="E4436" s="39" t="s">
        <v>5</v>
      </c>
    </row>
    <row r="4437" spans="1:16" ht="12.75">
      <c r="A4437" t="s">
        <v>48</v>
      </c>
      <c s="34" t="s">
        <v>3221</v>
      </c>
      <c s="34" t="s">
        <v>9761</v>
      </c>
      <c s="35" t="s">
        <v>5</v>
      </c>
      <c s="6" t="s">
        <v>8393</v>
      </c>
      <c s="36" t="s">
        <v>201</v>
      </c>
      <c s="37">
        <v>1</v>
      </c>
      <c s="36">
        <v>0</v>
      </c>
      <c s="36">
        <f>ROUND(G4437*H4437,6)</f>
      </c>
      <c r="L4437" s="38">
        <v>0</v>
      </c>
      <c s="32">
        <f>ROUND(ROUND(L4437,2)*ROUND(G4437,3),2)</f>
      </c>
      <c s="36" t="s">
        <v>8207</v>
      </c>
      <c>
        <f>(M4437*21)/100</f>
      </c>
      <c t="s">
        <v>27</v>
      </c>
    </row>
    <row r="4438" spans="1:5" ht="12.75">
      <c r="A4438" s="35" t="s">
        <v>54</v>
      </c>
      <c r="E4438" s="39" t="s">
        <v>8393</v>
      </c>
    </row>
    <row r="4439" spans="1:5" ht="12.75">
      <c r="A4439" s="35" t="s">
        <v>56</v>
      </c>
      <c r="E4439" s="40" t="s">
        <v>5</v>
      </c>
    </row>
    <row r="4440" spans="1:5" ht="12.75">
      <c r="A4440" t="s">
        <v>58</v>
      </c>
      <c r="E4440" s="39" t="s">
        <v>5</v>
      </c>
    </row>
    <row r="4441" spans="1:16" ht="12.75">
      <c r="A4441" t="s">
        <v>48</v>
      </c>
      <c s="34" t="s">
        <v>3224</v>
      </c>
      <c s="34" t="s">
        <v>9762</v>
      </c>
      <c s="35" t="s">
        <v>5</v>
      </c>
      <c s="6" t="s">
        <v>8397</v>
      </c>
      <c s="36" t="s">
        <v>52</v>
      </c>
      <c s="37">
        <v>1</v>
      </c>
      <c s="36">
        <v>0</v>
      </c>
      <c s="36">
        <f>ROUND(G4441*H4441,6)</f>
      </c>
      <c r="L4441" s="38">
        <v>0</v>
      </c>
      <c s="32">
        <f>ROUND(ROUND(L4441,2)*ROUND(G4441,3),2)</f>
      </c>
      <c s="36" t="s">
        <v>8207</v>
      </c>
      <c>
        <f>(M4441*21)/100</f>
      </c>
      <c t="s">
        <v>27</v>
      </c>
    </row>
    <row r="4442" spans="1:5" ht="12.75">
      <c r="A4442" s="35" t="s">
        <v>54</v>
      </c>
      <c r="E4442" s="39" t="s">
        <v>8397</v>
      </c>
    </row>
    <row r="4443" spans="1:5" ht="12.75">
      <c r="A4443" s="35" t="s">
        <v>56</v>
      </c>
      <c r="E4443" s="40" t="s">
        <v>5</v>
      </c>
    </row>
    <row r="4444" spans="1:5" ht="12.75">
      <c r="A4444" t="s">
        <v>58</v>
      </c>
      <c r="E4444" s="39" t="s">
        <v>5</v>
      </c>
    </row>
    <row r="4445" spans="1:13" ht="12.75">
      <c r="A4445" t="s">
        <v>46</v>
      </c>
      <c r="C4445" s="31" t="s">
        <v>8398</v>
      </c>
      <c r="E4445" s="33" t="s">
        <v>8399</v>
      </c>
      <c r="J4445" s="32">
        <f>0</f>
      </c>
      <c s="32">
        <f>0</f>
      </c>
      <c s="32">
        <f>0+L4446+L4450+L4454+L4458</f>
      </c>
      <c s="32">
        <f>0+M4446+M4450+M4454+M4458</f>
      </c>
    </row>
    <row r="4446" spans="1:16" ht="12.75">
      <c r="A4446" t="s">
        <v>48</v>
      </c>
      <c s="34" t="s">
        <v>3227</v>
      </c>
      <c s="34" t="s">
        <v>9763</v>
      </c>
      <c s="35" t="s">
        <v>5</v>
      </c>
      <c s="6" t="s">
        <v>8401</v>
      </c>
      <c s="36" t="s">
        <v>201</v>
      </c>
      <c s="37">
        <v>1</v>
      </c>
      <c s="36">
        <v>0</v>
      </c>
      <c s="36">
        <f>ROUND(G4446*H4446,6)</f>
      </c>
      <c r="L4446" s="38">
        <v>0</v>
      </c>
      <c s="32">
        <f>ROUND(ROUND(L4446,2)*ROUND(G4446,3),2)</f>
      </c>
      <c s="36" t="s">
        <v>8207</v>
      </c>
      <c>
        <f>(M4446*21)/100</f>
      </c>
      <c t="s">
        <v>27</v>
      </c>
    </row>
    <row r="4447" spans="1:5" ht="12.75">
      <c r="A4447" s="35" t="s">
        <v>54</v>
      </c>
      <c r="E4447" s="39" t="s">
        <v>8401</v>
      </c>
    </row>
    <row r="4448" spans="1:5" ht="12.75">
      <c r="A4448" s="35" t="s">
        <v>56</v>
      </c>
      <c r="E4448" s="40" t="s">
        <v>5</v>
      </c>
    </row>
    <row r="4449" spans="1:5" ht="12.75">
      <c r="A4449" t="s">
        <v>58</v>
      </c>
      <c r="E4449" s="39" t="s">
        <v>5</v>
      </c>
    </row>
    <row r="4450" spans="1:16" ht="12.75">
      <c r="A4450" t="s">
        <v>48</v>
      </c>
      <c s="34" t="s">
        <v>3230</v>
      </c>
      <c s="34" t="s">
        <v>9764</v>
      </c>
      <c s="35" t="s">
        <v>5</v>
      </c>
      <c s="6" t="s">
        <v>8403</v>
      </c>
      <c s="36" t="s">
        <v>201</v>
      </c>
      <c s="37">
        <v>1</v>
      </c>
      <c s="36">
        <v>0</v>
      </c>
      <c s="36">
        <f>ROUND(G4450*H4450,6)</f>
      </c>
      <c r="L4450" s="38">
        <v>0</v>
      </c>
      <c s="32">
        <f>ROUND(ROUND(L4450,2)*ROUND(G4450,3),2)</f>
      </c>
      <c s="36" t="s">
        <v>8207</v>
      </c>
      <c>
        <f>(M4450*21)/100</f>
      </c>
      <c t="s">
        <v>27</v>
      </c>
    </row>
    <row r="4451" spans="1:5" ht="12.75">
      <c r="A4451" s="35" t="s">
        <v>54</v>
      </c>
      <c r="E4451" s="39" t="s">
        <v>8403</v>
      </c>
    </row>
    <row r="4452" spans="1:5" ht="12.75">
      <c r="A4452" s="35" t="s">
        <v>56</v>
      </c>
      <c r="E4452" s="40" t="s">
        <v>5</v>
      </c>
    </row>
    <row r="4453" spans="1:5" ht="12.75">
      <c r="A4453" t="s">
        <v>58</v>
      </c>
      <c r="E4453" s="39" t="s">
        <v>5</v>
      </c>
    </row>
    <row r="4454" spans="1:16" ht="12.75">
      <c r="A4454" t="s">
        <v>48</v>
      </c>
      <c s="34" t="s">
        <v>3233</v>
      </c>
      <c s="34" t="s">
        <v>9765</v>
      </c>
      <c s="35" t="s">
        <v>5</v>
      </c>
      <c s="6" t="s">
        <v>8405</v>
      </c>
      <c s="36" t="s">
        <v>215</v>
      </c>
      <c s="37">
        <v>8</v>
      </c>
      <c s="36">
        <v>0</v>
      </c>
      <c s="36">
        <f>ROUND(G4454*H4454,6)</f>
      </c>
      <c r="L4454" s="38">
        <v>0</v>
      </c>
      <c s="32">
        <f>ROUND(ROUND(L4454,2)*ROUND(G4454,3),2)</f>
      </c>
      <c s="36" t="s">
        <v>8207</v>
      </c>
      <c>
        <f>(M4454*21)/100</f>
      </c>
      <c t="s">
        <v>27</v>
      </c>
    </row>
    <row r="4455" spans="1:5" ht="12.75">
      <c r="A4455" s="35" t="s">
        <v>54</v>
      </c>
      <c r="E4455" s="39" t="s">
        <v>8405</v>
      </c>
    </row>
    <row r="4456" spans="1:5" ht="12.75">
      <c r="A4456" s="35" t="s">
        <v>56</v>
      </c>
      <c r="E4456" s="40" t="s">
        <v>5</v>
      </c>
    </row>
    <row r="4457" spans="1:5" ht="12.75">
      <c r="A4457" t="s">
        <v>58</v>
      </c>
      <c r="E4457" s="39" t="s">
        <v>5</v>
      </c>
    </row>
    <row r="4458" spans="1:16" ht="12.75">
      <c r="A4458" t="s">
        <v>48</v>
      </c>
      <c s="34" t="s">
        <v>3236</v>
      </c>
      <c s="34" t="s">
        <v>9766</v>
      </c>
      <c s="35" t="s">
        <v>5</v>
      </c>
      <c s="6" t="s">
        <v>8407</v>
      </c>
      <c s="36" t="s">
        <v>52</v>
      </c>
      <c s="37">
        <v>1</v>
      </c>
      <c s="36">
        <v>0</v>
      </c>
      <c s="36">
        <f>ROUND(G4458*H4458,6)</f>
      </c>
      <c r="L4458" s="38">
        <v>0</v>
      </c>
      <c s="32">
        <f>ROUND(ROUND(L4458,2)*ROUND(G4458,3),2)</f>
      </c>
      <c s="36" t="s">
        <v>8207</v>
      </c>
      <c>
        <f>(M4458*21)/100</f>
      </c>
      <c t="s">
        <v>27</v>
      </c>
    </row>
    <row r="4459" spans="1:5" ht="12.75">
      <c r="A4459" s="35" t="s">
        <v>54</v>
      </c>
      <c r="E4459" s="39" t="s">
        <v>8549</v>
      </c>
    </row>
    <row r="4460" spans="1:5" ht="12.75">
      <c r="A4460" s="35" t="s">
        <v>56</v>
      </c>
      <c r="E4460" s="40" t="s">
        <v>5</v>
      </c>
    </row>
    <row r="4461" spans="1:5" ht="12.75">
      <c r="A4461" t="s">
        <v>58</v>
      </c>
      <c r="E4461" s="39" t="s">
        <v>5</v>
      </c>
    </row>
    <row r="4462" spans="1:13" ht="12.75">
      <c r="A4462" t="s">
        <v>8197</v>
      </c>
      <c r="C4462" s="31" t="s">
        <v>9767</v>
      </c>
      <c r="E4462" s="33" t="s">
        <v>9768</v>
      </c>
      <c r="J4462" s="32">
        <f>0+J4463+J4468+J4473+J4490</f>
      </c>
      <c s="32">
        <f>0+K4463+K4468+K4473+K4490</f>
      </c>
      <c s="32">
        <f>0+L4463+L4468+L4473+L4490</f>
      </c>
      <c s="32">
        <f>0+M4463+M4468+M4473+M4490</f>
      </c>
    </row>
    <row r="4463" spans="1:13" ht="12.75">
      <c r="A4463" t="s">
        <v>46</v>
      </c>
      <c r="C4463" s="31" t="s">
        <v>8200</v>
      </c>
      <c r="E4463" s="33" t="s">
        <v>8201</v>
      </c>
      <c r="J4463" s="32">
        <f>0</f>
      </c>
      <c s="32">
        <f>0</f>
      </c>
      <c s="32">
        <f>0+L4464</f>
      </c>
      <c s="32">
        <f>0+M4464</f>
      </c>
    </row>
    <row r="4464" spans="1:16" ht="12.75">
      <c r="A4464" t="s">
        <v>48</v>
      </c>
      <c s="34" t="s">
        <v>3239</v>
      </c>
      <c s="34" t="s">
        <v>9769</v>
      </c>
      <c s="35" t="s">
        <v>5</v>
      </c>
      <c s="6" t="s">
        <v>9756</v>
      </c>
      <c s="36" t="s">
        <v>52</v>
      </c>
      <c s="37">
        <v>2</v>
      </c>
      <c s="36">
        <v>0</v>
      </c>
      <c s="36">
        <f>ROUND(G4464*H4464,6)</f>
      </c>
      <c r="L4464" s="38">
        <v>0</v>
      </c>
      <c s="32">
        <f>ROUND(ROUND(L4464,2)*ROUND(G4464,3),2)</f>
      </c>
      <c s="36" t="s">
        <v>8207</v>
      </c>
      <c>
        <f>(M4464*21)/100</f>
      </c>
      <c t="s">
        <v>27</v>
      </c>
    </row>
    <row r="4465" spans="1:5" ht="76.5">
      <c r="A4465" s="35" t="s">
        <v>54</v>
      </c>
      <c r="E4465" s="39" t="s">
        <v>9757</v>
      </c>
    </row>
    <row r="4466" spans="1:5" ht="12.75">
      <c r="A4466" s="35" t="s">
        <v>56</v>
      </c>
      <c r="E4466" s="40" t="s">
        <v>5</v>
      </c>
    </row>
    <row r="4467" spans="1:5" ht="12.75">
      <c r="A4467" t="s">
        <v>58</v>
      </c>
      <c r="E4467" s="39" t="s">
        <v>5</v>
      </c>
    </row>
    <row r="4468" spans="1:13" ht="12.75">
      <c r="A4468" t="s">
        <v>46</v>
      </c>
      <c r="C4468" s="31" t="s">
        <v>8364</v>
      </c>
      <c r="E4468" s="33" t="s">
        <v>8365</v>
      </c>
      <c r="J4468" s="32">
        <f>0</f>
      </c>
      <c s="32">
        <f>0</f>
      </c>
      <c s="32">
        <f>0+L4469</f>
      </c>
      <c s="32">
        <f>0+M4469</f>
      </c>
    </row>
    <row r="4469" spans="1:16" ht="12.75">
      <c r="A4469" t="s">
        <v>48</v>
      </c>
      <c s="34" t="s">
        <v>3242</v>
      </c>
      <c s="34" t="s">
        <v>9770</v>
      </c>
      <c s="35" t="s">
        <v>5</v>
      </c>
      <c s="6" t="s">
        <v>8367</v>
      </c>
      <c s="36" t="s">
        <v>1401</v>
      </c>
      <c s="37">
        <v>20</v>
      </c>
      <c s="36">
        <v>0</v>
      </c>
      <c s="36">
        <f>ROUND(G4469*H4469,6)</f>
      </c>
      <c r="L4469" s="38">
        <v>0</v>
      </c>
      <c s="32">
        <f>ROUND(ROUND(L4469,2)*ROUND(G4469,3),2)</f>
      </c>
      <c s="36" t="s">
        <v>8207</v>
      </c>
      <c>
        <f>(M4469*21)/100</f>
      </c>
      <c t="s">
        <v>27</v>
      </c>
    </row>
    <row r="4470" spans="1:5" ht="12.75">
      <c r="A4470" s="35" t="s">
        <v>54</v>
      </c>
      <c r="E4470" s="39" t="s">
        <v>8367</v>
      </c>
    </row>
    <row r="4471" spans="1:5" ht="12.75">
      <c r="A4471" s="35" t="s">
        <v>56</v>
      </c>
      <c r="E4471" s="40" t="s">
        <v>5</v>
      </c>
    </row>
    <row r="4472" spans="1:5" ht="12.75">
      <c r="A4472" t="s">
        <v>58</v>
      </c>
      <c r="E4472" s="39" t="s">
        <v>5</v>
      </c>
    </row>
    <row r="4473" spans="1:13" ht="12.75">
      <c r="A4473" t="s">
        <v>46</v>
      </c>
      <c r="C4473" s="31" t="s">
        <v>8386</v>
      </c>
      <c r="E4473" s="33" t="s">
        <v>8387</v>
      </c>
      <c r="J4473" s="32">
        <f>0</f>
      </c>
      <c s="32">
        <f>0</f>
      </c>
      <c s="32">
        <f>0+L4474+L4478+L4482+L4486</f>
      </c>
      <c s="32">
        <f>0+M4474+M4478+M4482+M4486</f>
      </c>
    </row>
    <row r="4474" spans="1:16" ht="12.75">
      <c r="A4474" t="s">
        <v>48</v>
      </c>
      <c s="34" t="s">
        <v>3245</v>
      </c>
      <c s="34" t="s">
        <v>9771</v>
      </c>
      <c s="35" t="s">
        <v>5</v>
      </c>
      <c s="6" t="s">
        <v>8389</v>
      </c>
      <c s="36" t="s">
        <v>201</v>
      </c>
      <c s="37">
        <v>1</v>
      </c>
      <c s="36">
        <v>0</v>
      </c>
      <c s="36">
        <f>ROUND(G4474*H4474,6)</f>
      </c>
      <c r="L4474" s="38">
        <v>0</v>
      </c>
      <c s="32">
        <f>ROUND(ROUND(L4474,2)*ROUND(G4474,3),2)</f>
      </c>
      <c s="36" t="s">
        <v>8207</v>
      </c>
      <c>
        <f>(M4474*21)/100</f>
      </c>
      <c t="s">
        <v>27</v>
      </c>
    </row>
    <row r="4475" spans="1:5" ht="12.75">
      <c r="A4475" s="35" t="s">
        <v>54</v>
      </c>
      <c r="E4475" s="39" t="s">
        <v>8389</v>
      </c>
    </row>
    <row r="4476" spans="1:5" ht="12.75">
      <c r="A4476" s="35" t="s">
        <v>56</v>
      </c>
      <c r="E4476" s="40" t="s">
        <v>5</v>
      </c>
    </row>
    <row r="4477" spans="1:5" ht="12.75">
      <c r="A4477" t="s">
        <v>58</v>
      </c>
      <c r="E4477" s="39" t="s">
        <v>5</v>
      </c>
    </row>
    <row r="4478" spans="1:16" ht="12.75">
      <c r="A4478" t="s">
        <v>48</v>
      </c>
      <c s="34" t="s">
        <v>3248</v>
      </c>
      <c s="34" t="s">
        <v>9772</v>
      </c>
      <c s="35" t="s">
        <v>5</v>
      </c>
      <c s="6" t="s">
        <v>8391</v>
      </c>
      <c s="36" t="s">
        <v>52</v>
      </c>
      <c s="37">
        <v>10</v>
      </c>
      <c s="36">
        <v>0</v>
      </c>
      <c s="36">
        <f>ROUND(G4478*H4478,6)</f>
      </c>
      <c r="L4478" s="38">
        <v>0</v>
      </c>
      <c s="32">
        <f>ROUND(ROUND(L4478,2)*ROUND(G4478,3),2)</f>
      </c>
      <c s="36" t="s">
        <v>8207</v>
      </c>
      <c>
        <f>(M4478*21)/100</f>
      </c>
      <c t="s">
        <v>27</v>
      </c>
    </row>
    <row r="4479" spans="1:5" ht="12.75">
      <c r="A4479" s="35" t="s">
        <v>54</v>
      </c>
      <c r="E4479" s="39" t="s">
        <v>8391</v>
      </c>
    </row>
    <row r="4480" spans="1:5" ht="12.75">
      <c r="A4480" s="35" t="s">
        <v>56</v>
      </c>
      <c r="E4480" s="40" t="s">
        <v>5</v>
      </c>
    </row>
    <row r="4481" spans="1:5" ht="12.75">
      <c r="A4481" t="s">
        <v>58</v>
      </c>
      <c r="E4481" s="39" t="s">
        <v>5</v>
      </c>
    </row>
    <row r="4482" spans="1:16" ht="12.75">
      <c r="A4482" t="s">
        <v>48</v>
      </c>
      <c s="34" t="s">
        <v>3251</v>
      </c>
      <c s="34" t="s">
        <v>9773</v>
      </c>
      <c s="35" t="s">
        <v>5</v>
      </c>
      <c s="6" t="s">
        <v>8393</v>
      </c>
      <c s="36" t="s">
        <v>201</v>
      </c>
      <c s="37">
        <v>1</v>
      </c>
      <c s="36">
        <v>0</v>
      </c>
      <c s="36">
        <f>ROUND(G4482*H4482,6)</f>
      </c>
      <c r="L4482" s="38">
        <v>0</v>
      </c>
      <c s="32">
        <f>ROUND(ROUND(L4482,2)*ROUND(G4482,3),2)</f>
      </c>
      <c s="36" t="s">
        <v>8207</v>
      </c>
      <c>
        <f>(M4482*21)/100</f>
      </c>
      <c t="s">
        <v>27</v>
      </c>
    </row>
    <row r="4483" spans="1:5" ht="12.75">
      <c r="A4483" s="35" t="s">
        <v>54</v>
      </c>
      <c r="E4483" s="39" t="s">
        <v>8393</v>
      </c>
    </row>
    <row r="4484" spans="1:5" ht="12.75">
      <c r="A4484" s="35" t="s">
        <v>56</v>
      </c>
      <c r="E4484" s="40" t="s">
        <v>5</v>
      </c>
    </row>
    <row r="4485" spans="1:5" ht="12.75">
      <c r="A4485" t="s">
        <v>58</v>
      </c>
      <c r="E4485" s="39" t="s">
        <v>5</v>
      </c>
    </row>
    <row r="4486" spans="1:16" ht="12.75">
      <c r="A4486" t="s">
        <v>48</v>
      </c>
      <c s="34" t="s">
        <v>3254</v>
      </c>
      <c s="34" t="s">
        <v>9774</v>
      </c>
      <c s="35" t="s">
        <v>5</v>
      </c>
      <c s="6" t="s">
        <v>8397</v>
      </c>
      <c s="36" t="s">
        <v>52</v>
      </c>
      <c s="37">
        <v>1</v>
      </c>
      <c s="36">
        <v>0</v>
      </c>
      <c s="36">
        <f>ROUND(G4486*H4486,6)</f>
      </c>
      <c r="L4486" s="38">
        <v>0</v>
      </c>
      <c s="32">
        <f>ROUND(ROUND(L4486,2)*ROUND(G4486,3),2)</f>
      </c>
      <c s="36" t="s">
        <v>8207</v>
      </c>
      <c>
        <f>(M4486*21)/100</f>
      </c>
      <c t="s">
        <v>27</v>
      </c>
    </row>
    <row r="4487" spans="1:5" ht="12.75">
      <c r="A4487" s="35" t="s">
        <v>54</v>
      </c>
      <c r="E4487" s="39" t="s">
        <v>8397</v>
      </c>
    </row>
    <row r="4488" spans="1:5" ht="12.75">
      <c r="A4488" s="35" t="s">
        <v>56</v>
      </c>
      <c r="E4488" s="40" t="s">
        <v>5</v>
      </c>
    </row>
    <row r="4489" spans="1:5" ht="12.75">
      <c r="A4489" t="s">
        <v>58</v>
      </c>
      <c r="E4489" s="39" t="s">
        <v>5</v>
      </c>
    </row>
    <row r="4490" spans="1:13" ht="12.75">
      <c r="A4490" t="s">
        <v>46</v>
      </c>
      <c r="C4490" s="31" t="s">
        <v>8398</v>
      </c>
      <c r="E4490" s="33" t="s">
        <v>8399</v>
      </c>
      <c r="J4490" s="32">
        <f>0</f>
      </c>
      <c s="32">
        <f>0</f>
      </c>
      <c s="32">
        <f>0+L4491+L4495+L4499+L4503</f>
      </c>
      <c s="32">
        <f>0+M4491+M4495+M4499+M4503</f>
      </c>
    </row>
    <row r="4491" spans="1:16" ht="12.75">
      <c r="A4491" t="s">
        <v>48</v>
      </c>
      <c s="34" t="s">
        <v>3257</v>
      </c>
      <c s="34" t="s">
        <v>9775</v>
      </c>
      <c s="35" t="s">
        <v>5</v>
      </c>
      <c s="6" t="s">
        <v>8401</v>
      </c>
      <c s="36" t="s">
        <v>201</v>
      </c>
      <c s="37">
        <v>1</v>
      </c>
      <c s="36">
        <v>0</v>
      </c>
      <c s="36">
        <f>ROUND(G4491*H4491,6)</f>
      </c>
      <c r="L4491" s="38">
        <v>0</v>
      </c>
      <c s="32">
        <f>ROUND(ROUND(L4491,2)*ROUND(G4491,3),2)</f>
      </c>
      <c s="36" t="s">
        <v>8207</v>
      </c>
      <c>
        <f>(M4491*21)/100</f>
      </c>
      <c t="s">
        <v>27</v>
      </c>
    </row>
    <row r="4492" spans="1:5" ht="12.75">
      <c r="A4492" s="35" t="s">
        <v>54</v>
      </c>
      <c r="E4492" s="39" t="s">
        <v>8401</v>
      </c>
    </row>
    <row r="4493" spans="1:5" ht="12.75">
      <c r="A4493" s="35" t="s">
        <v>56</v>
      </c>
      <c r="E4493" s="40" t="s">
        <v>5</v>
      </c>
    </row>
    <row r="4494" spans="1:5" ht="12.75">
      <c r="A4494" t="s">
        <v>58</v>
      </c>
      <c r="E4494" s="39" t="s">
        <v>5</v>
      </c>
    </row>
    <row r="4495" spans="1:16" ht="12.75">
      <c r="A4495" t="s">
        <v>48</v>
      </c>
      <c s="34" t="s">
        <v>3260</v>
      </c>
      <c s="34" t="s">
        <v>9776</v>
      </c>
      <c s="35" t="s">
        <v>5</v>
      </c>
      <c s="6" t="s">
        <v>8403</v>
      </c>
      <c s="36" t="s">
        <v>201</v>
      </c>
      <c s="37">
        <v>1</v>
      </c>
      <c s="36">
        <v>0</v>
      </c>
      <c s="36">
        <f>ROUND(G4495*H4495,6)</f>
      </c>
      <c r="L4495" s="38">
        <v>0</v>
      </c>
      <c s="32">
        <f>ROUND(ROUND(L4495,2)*ROUND(G4495,3),2)</f>
      </c>
      <c s="36" t="s">
        <v>8207</v>
      </c>
      <c>
        <f>(M4495*21)/100</f>
      </c>
      <c t="s">
        <v>27</v>
      </c>
    </row>
    <row r="4496" spans="1:5" ht="12.75">
      <c r="A4496" s="35" t="s">
        <v>54</v>
      </c>
      <c r="E4496" s="39" t="s">
        <v>8403</v>
      </c>
    </row>
    <row r="4497" spans="1:5" ht="12.75">
      <c r="A4497" s="35" t="s">
        <v>56</v>
      </c>
      <c r="E4497" s="40" t="s">
        <v>5</v>
      </c>
    </row>
    <row r="4498" spans="1:5" ht="12.75">
      <c r="A4498" t="s">
        <v>58</v>
      </c>
      <c r="E4498" s="39" t="s">
        <v>5</v>
      </c>
    </row>
    <row r="4499" spans="1:16" ht="12.75">
      <c r="A4499" t="s">
        <v>48</v>
      </c>
      <c s="34" t="s">
        <v>3263</v>
      </c>
      <c s="34" t="s">
        <v>9777</v>
      </c>
      <c s="35" t="s">
        <v>5</v>
      </c>
      <c s="6" t="s">
        <v>8405</v>
      </c>
      <c s="36" t="s">
        <v>215</v>
      </c>
      <c s="37">
        <v>8</v>
      </c>
      <c s="36">
        <v>0</v>
      </c>
      <c s="36">
        <f>ROUND(G4499*H4499,6)</f>
      </c>
      <c r="L4499" s="38">
        <v>0</v>
      </c>
      <c s="32">
        <f>ROUND(ROUND(L4499,2)*ROUND(G4499,3),2)</f>
      </c>
      <c s="36" t="s">
        <v>8207</v>
      </c>
      <c>
        <f>(M4499*21)/100</f>
      </c>
      <c t="s">
        <v>27</v>
      </c>
    </row>
    <row r="4500" spans="1:5" ht="12.75">
      <c r="A4500" s="35" t="s">
        <v>54</v>
      </c>
      <c r="E4500" s="39" t="s">
        <v>8405</v>
      </c>
    </row>
    <row r="4501" spans="1:5" ht="12.75">
      <c r="A4501" s="35" t="s">
        <v>56</v>
      </c>
      <c r="E4501" s="40" t="s">
        <v>5</v>
      </c>
    </row>
    <row r="4502" spans="1:5" ht="12.75">
      <c r="A4502" t="s">
        <v>58</v>
      </c>
      <c r="E4502" s="39" t="s">
        <v>5</v>
      </c>
    </row>
    <row r="4503" spans="1:16" ht="12.75">
      <c r="A4503" t="s">
        <v>48</v>
      </c>
      <c s="34" t="s">
        <v>3266</v>
      </c>
      <c s="34" t="s">
        <v>9778</v>
      </c>
      <c s="35" t="s">
        <v>5</v>
      </c>
      <c s="6" t="s">
        <v>8407</v>
      </c>
      <c s="36" t="s">
        <v>52</v>
      </c>
      <c s="37">
        <v>1</v>
      </c>
      <c s="36">
        <v>0</v>
      </c>
      <c s="36">
        <f>ROUND(G4503*H4503,6)</f>
      </c>
      <c r="L4503" s="38">
        <v>0</v>
      </c>
      <c s="32">
        <f>ROUND(ROUND(L4503,2)*ROUND(G4503,3),2)</f>
      </c>
      <c s="36" t="s">
        <v>8207</v>
      </c>
      <c>
        <f>(M4503*21)/100</f>
      </c>
      <c t="s">
        <v>27</v>
      </c>
    </row>
    <row r="4504" spans="1:5" ht="12.75">
      <c r="A4504" s="35" t="s">
        <v>54</v>
      </c>
      <c r="E4504" s="39" t="s">
        <v>8549</v>
      </c>
    </row>
    <row r="4505" spans="1:5" ht="12.75">
      <c r="A4505" s="35" t="s">
        <v>56</v>
      </c>
      <c r="E4505" s="40" t="s">
        <v>5</v>
      </c>
    </row>
    <row r="4506" spans="1:5" ht="12.75">
      <c r="A4506" t="s">
        <v>58</v>
      </c>
      <c r="E4506" s="39" t="s">
        <v>5</v>
      </c>
    </row>
    <row r="4507" spans="1:13" ht="12.75">
      <c r="A4507" t="s">
        <v>8197</v>
      </c>
      <c r="C4507" s="31" t="s">
        <v>9779</v>
      </c>
      <c r="E4507" s="33" t="s">
        <v>9780</v>
      </c>
      <c r="J4507" s="32">
        <f>0+J4508+J4513+J4518+J4535</f>
      </c>
      <c s="32">
        <f>0+K4508+K4513+K4518+K4535</f>
      </c>
      <c s="32">
        <f>0+L4508+L4513+L4518+L4535</f>
      </c>
      <c s="32">
        <f>0+M4508+M4513+M4518+M4535</f>
      </c>
    </row>
    <row r="4508" spans="1:13" ht="12.75">
      <c r="A4508" t="s">
        <v>46</v>
      </c>
      <c r="C4508" s="31" t="s">
        <v>8200</v>
      </c>
      <c r="E4508" s="33" t="s">
        <v>8201</v>
      </c>
      <c r="J4508" s="32">
        <f>0</f>
      </c>
      <c s="32">
        <f>0</f>
      </c>
      <c s="32">
        <f>0+L4509</f>
      </c>
      <c s="32">
        <f>0+M4509</f>
      </c>
    </row>
    <row r="4509" spans="1:16" ht="12.75">
      <c r="A4509" t="s">
        <v>48</v>
      </c>
      <c s="34" t="s">
        <v>3269</v>
      </c>
      <c s="34" t="s">
        <v>9781</v>
      </c>
      <c s="35" t="s">
        <v>5</v>
      </c>
      <c s="6" t="s">
        <v>9756</v>
      </c>
      <c s="36" t="s">
        <v>52</v>
      </c>
      <c s="37">
        <v>2</v>
      </c>
      <c s="36">
        <v>0</v>
      </c>
      <c s="36">
        <f>ROUND(G4509*H4509,6)</f>
      </c>
      <c r="L4509" s="38">
        <v>0</v>
      </c>
      <c s="32">
        <f>ROUND(ROUND(L4509,2)*ROUND(G4509,3),2)</f>
      </c>
      <c s="36" t="s">
        <v>8207</v>
      </c>
      <c>
        <f>(M4509*21)/100</f>
      </c>
      <c t="s">
        <v>27</v>
      </c>
    </row>
    <row r="4510" spans="1:5" ht="76.5">
      <c r="A4510" s="35" t="s">
        <v>54</v>
      </c>
      <c r="E4510" s="39" t="s">
        <v>9757</v>
      </c>
    </row>
    <row r="4511" spans="1:5" ht="12.75">
      <c r="A4511" s="35" t="s">
        <v>56</v>
      </c>
      <c r="E4511" s="40" t="s">
        <v>5</v>
      </c>
    </row>
    <row r="4512" spans="1:5" ht="12.75">
      <c r="A4512" t="s">
        <v>58</v>
      </c>
      <c r="E4512" s="39" t="s">
        <v>5</v>
      </c>
    </row>
    <row r="4513" spans="1:13" ht="12.75">
      <c r="A4513" t="s">
        <v>46</v>
      </c>
      <c r="C4513" s="31" t="s">
        <v>8364</v>
      </c>
      <c r="E4513" s="33" t="s">
        <v>8365</v>
      </c>
      <c r="J4513" s="32">
        <f>0</f>
      </c>
      <c s="32">
        <f>0</f>
      </c>
      <c s="32">
        <f>0+L4514</f>
      </c>
      <c s="32">
        <f>0+M4514</f>
      </c>
    </row>
    <row r="4514" spans="1:16" ht="12.75">
      <c r="A4514" t="s">
        <v>48</v>
      </c>
      <c s="34" t="s">
        <v>3272</v>
      </c>
      <c s="34" t="s">
        <v>9782</v>
      </c>
      <c s="35" t="s">
        <v>5</v>
      </c>
      <c s="6" t="s">
        <v>8367</v>
      </c>
      <c s="36" t="s">
        <v>1401</v>
      </c>
      <c s="37">
        <v>20</v>
      </c>
      <c s="36">
        <v>0</v>
      </c>
      <c s="36">
        <f>ROUND(G4514*H4514,6)</f>
      </c>
      <c r="L4514" s="38">
        <v>0</v>
      </c>
      <c s="32">
        <f>ROUND(ROUND(L4514,2)*ROUND(G4514,3),2)</f>
      </c>
      <c s="36" t="s">
        <v>8207</v>
      </c>
      <c>
        <f>(M4514*21)/100</f>
      </c>
      <c t="s">
        <v>27</v>
      </c>
    </row>
    <row r="4515" spans="1:5" ht="12.75">
      <c r="A4515" s="35" t="s">
        <v>54</v>
      </c>
      <c r="E4515" s="39" t="s">
        <v>8367</v>
      </c>
    </row>
    <row r="4516" spans="1:5" ht="12.75">
      <c r="A4516" s="35" t="s">
        <v>56</v>
      </c>
      <c r="E4516" s="40" t="s">
        <v>5</v>
      </c>
    </row>
    <row r="4517" spans="1:5" ht="12.75">
      <c r="A4517" t="s">
        <v>58</v>
      </c>
      <c r="E4517" s="39" t="s">
        <v>5</v>
      </c>
    </row>
    <row r="4518" spans="1:13" ht="12.75">
      <c r="A4518" t="s">
        <v>46</v>
      </c>
      <c r="C4518" s="31" t="s">
        <v>8386</v>
      </c>
      <c r="E4518" s="33" t="s">
        <v>8387</v>
      </c>
      <c r="J4518" s="32">
        <f>0</f>
      </c>
      <c s="32">
        <f>0</f>
      </c>
      <c s="32">
        <f>0+L4519+L4523+L4527+L4531</f>
      </c>
      <c s="32">
        <f>0+M4519+M4523+M4527+M4531</f>
      </c>
    </row>
    <row r="4519" spans="1:16" ht="12.75">
      <c r="A4519" t="s">
        <v>48</v>
      </c>
      <c s="34" t="s">
        <v>3275</v>
      </c>
      <c s="34" t="s">
        <v>9783</v>
      </c>
      <c s="35" t="s">
        <v>5</v>
      </c>
      <c s="6" t="s">
        <v>8389</v>
      </c>
      <c s="36" t="s">
        <v>201</v>
      </c>
      <c s="37">
        <v>1</v>
      </c>
      <c s="36">
        <v>0</v>
      </c>
      <c s="36">
        <f>ROUND(G4519*H4519,6)</f>
      </c>
      <c r="L4519" s="38">
        <v>0</v>
      </c>
      <c s="32">
        <f>ROUND(ROUND(L4519,2)*ROUND(G4519,3),2)</f>
      </c>
      <c s="36" t="s">
        <v>8207</v>
      </c>
      <c>
        <f>(M4519*21)/100</f>
      </c>
      <c t="s">
        <v>27</v>
      </c>
    </row>
    <row r="4520" spans="1:5" ht="12.75">
      <c r="A4520" s="35" t="s">
        <v>54</v>
      </c>
      <c r="E4520" s="39" t="s">
        <v>8389</v>
      </c>
    </row>
    <row r="4521" spans="1:5" ht="12.75">
      <c r="A4521" s="35" t="s">
        <v>56</v>
      </c>
      <c r="E4521" s="40" t="s">
        <v>5</v>
      </c>
    </row>
    <row r="4522" spans="1:5" ht="12.75">
      <c r="A4522" t="s">
        <v>58</v>
      </c>
      <c r="E4522" s="39" t="s">
        <v>5</v>
      </c>
    </row>
    <row r="4523" spans="1:16" ht="12.75">
      <c r="A4523" t="s">
        <v>48</v>
      </c>
      <c s="34" t="s">
        <v>3278</v>
      </c>
      <c s="34" t="s">
        <v>9784</v>
      </c>
      <c s="35" t="s">
        <v>5</v>
      </c>
      <c s="6" t="s">
        <v>8391</v>
      </c>
      <c s="36" t="s">
        <v>52</v>
      </c>
      <c s="37">
        <v>10</v>
      </c>
      <c s="36">
        <v>0</v>
      </c>
      <c s="36">
        <f>ROUND(G4523*H4523,6)</f>
      </c>
      <c r="L4523" s="38">
        <v>0</v>
      </c>
      <c s="32">
        <f>ROUND(ROUND(L4523,2)*ROUND(G4523,3),2)</f>
      </c>
      <c s="36" t="s">
        <v>8207</v>
      </c>
      <c>
        <f>(M4523*21)/100</f>
      </c>
      <c t="s">
        <v>27</v>
      </c>
    </row>
    <row r="4524" spans="1:5" ht="12.75">
      <c r="A4524" s="35" t="s">
        <v>54</v>
      </c>
      <c r="E4524" s="39" t="s">
        <v>8391</v>
      </c>
    </row>
    <row r="4525" spans="1:5" ht="12.75">
      <c r="A4525" s="35" t="s">
        <v>56</v>
      </c>
      <c r="E4525" s="40" t="s">
        <v>5</v>
      </c>
    </row>
    <row r="4526" spans="1:5" ht="12.75">
      <c r="A4526" t="s">
        <v>58</v>
      </c>
      <c r="E4526" s="39" t="s">
        <v>5</v>
      </c>
    </row>
    <row r="4527" spans="1:16" ht="12.75">
      <c r="A4527" t="s">
        <v>48</v>
      </c>
      <c s="34" t="s">
        <v>3281</v>
      </c>
      <c s="34" t="s">
        <v>9785</v>
      </c>
      <c s="35" t="s">
        <v>5</v>
      </c>
      <c s="6" t="s">
        <v>8393</v>
      </c>
      <c s="36" t="s">
        <v>201</v>
      </c>
      <c s="37">
        <v>1</v>
      </c>
      <c s="36">
        <v>0</v>
      </c>
      <c s="36">
        <f>ROUND(G4527*H4527,6)</f>
      </c>
      <c r="L4527" s="38">
        <v>0</v>
      </c>
      <c s="32">
        <f>ROUND(ROUND(L4527,2)*ROUND(G4527,3),2)</f>
      </c>
      <c s="36" t="s">
        <v>8207</v>
      </c>
      <c>
        <f>(M4527*21)/100</f>
      </c>
      <c t="s">
        <v>27</v>
      </c>
    </row>
    <row r="4528" spans="1:5" ht="12.75">
      <c r="A4528" s="35" t="s">
        <v>54</v>
      </c>
      <c r="E4528" s="39" t="s">
        <v>8393</v>
      </c>
    </row>
    <row r="4529" spans="1:5" ht="12.75">
      <c r="A4529" s="35" t="s">
        <v>56</v>
      </c>
      <c r="E4529" s="40" t="s">
        <v>5</v>
      </c>
    </row>
    <row r="4530" spans="1:5" ht="12.75">
      <c r="A4530" t="s">
        <v>58</v>
      </c>
      <c r="E4530" s="39" t="s">
        <v>5</v>
      </c>
    </row>
    <row r="4531" spans="1:16" ht="12.75">
      <c r="A4531" t="s">
        <v>48</v>
      </c>
      <c s="34" t="s">
        <v>3284</v>
      </c>
      <c s="34" t="s">
        <v>9786</v>
      </c>
      <c s="35" t="s">
        <v>5</v>
      </c>
      <c s="6" t="s">
        <v>8397</v>
      </c>
      <c s="36" t="s">
        <v>52</v>
      </c>
      <c s="37">
        <v>1</v>
      </c>
      <c s="36">
        <v>0</v>
      </c>
      <c s="36">
        <f>ROUND(G4531*H4531,6)</f>
      </c>
      <c r="L4531" s="38">
        <v>0</v>
      </c>
      <c s="32">
        <f>ROUND(ROUND(L4531,2)*ROUND(G4531,3),2)</f>
      </c>
      <c s="36" t="s">
        <v>8207</v>
      </c>
      <c>
        <f>(M4531*21)/100</f>
      </c>
      <c t="s">
        <v>27</v>
      </c>
    </row>
    <row r="4532" spans="1:5" ht="12.75">
      <c r="A4532" s="35" t="s">
        <v>54</v>
      </c>
      <c r="E4532" s="39" t="s">
        <v>8397</v>
      </c>
    </row>
    <row r="4533" spans="1:5" ht="12.75">
      <c r="A4533" s="35" t="s">
        <v>56</v>
      </c>
      <c r="E4533" s="40" t="s">
        <v>5</v>
      </c>
    </row>
    <row r="4534" spans="1:5" ht="12.75">
      <c r="A4534" t="s">
        <v>58</v>
      </c>
      <c r="E4534" s="39" t="s">
        <v>5</v>
      </c>
    </row>
    <row r="4535" spans="1:13" ht="12.75">
      <c r="A4535" t="s">
        <v>46</v>
      </c>
      <c r="C4535" s="31" t="s">
        <v>8398</v>
      </c>
      <c r="E4535" s="33" t="s">
        <v>8399</v>
      </c>
      <c r="J4535" s="32">
        <f>0</f>
      </c>
      <c s="32">
        <f>0</f>
      </c>
      <c s="32">
        <f>0+L4536+L4540+L4544+L4548</f>
      </c>
      <c s="32">
        <f>0+M4536+M4540+M4544+M4548</f>
      </c>
    </row>
    <row r="4536" spans="1:16" ht="12.75">
      <c r="A4536" t="s">
        <v>48</v>
      </c>
      <c s="34" t="s">
        <v>3287</v>
      </c>
      <c s="34" t="s">
        <v>9787</v>
      </c>
      <c s="35" t="s">
        <v>5</v>
      </c>
      <c s="6" t="s">
        <v>8401</v>
      </c>
      <c s="36" t="s">
        <v>201</v>
      </c>
      <c s="37">
        <v>1</v>
      </c>
      <c s="36">
        <v>0</v>
      </c>
      <c s="36">
        <f>ROUND(G4536*H4536,6)</f>
      </c>
      <c r="L4536" s="38">
        <v>0</v>
      </c>
      <c s="32">
        <f>ROUND(ROUND(L4536,2)*ROUND(G4536,3),2)</f>
      </c>
      <c s="36" t="s">
        <v>8207</v>
      </c>
      <c>
        <f>(M4536*21)/100</f>
      </c>
      <c t="s">
        <v>27</v>
      </c>
    </row>
    <row r="4537" spans="1:5" ht="12.75">
      <c r="A4537" s="35" t="s">
        <v>54</v>
      </c>
      <c r="E4537" s="39" t="s">
        <v>8401</v>
      </c>
    </row>
    <row r="4538" spans="1:5" ht="12.75">
      <c r="A4538" s="35" t="s">
        <v>56</v>
      </c>
      <c r="E4538" s="40" t="s">
        <v>5</v>
      </c>
    </row>
    <row r="4539" spans="1:5" ht="12.75">
      <c r="A4539" t="s">
        <v>58</v>
      </c>
      <c r="E4539" s="39" t="s">
        <v>5</v>
      </c>
    </row>
    <row r="4540" spans="1:16" ht="12.75">
      <c r="A4540" t="s">
        <v>48</v>
      </c>
      <c s="34" t="s">
        <v>3290</v>
      </c>
      <c s="34" t="s">
        <v>9788</v>
      </c>
      <c s="35" t="s">
        <v>5</v>
      </c>
      <c s="6" t="s">
        <v>8403</v>
      </c>
      <c s="36" t="s">
        <v>201</v>
      </c>
      <c s="37">
        <v>1</v>
      </c>
      <c s="36">
        <v>0</v>
      </c>
      <c s="36">
        <f>ROUND(G4540*H4540,6)</f>
      </c>
      <c r="L4540" s="38">
        <v>0</v>
      </c>
      <c s="32">
        <f>ROUND(ROUND(L4540,2)*ROUND(G4540,3),2)</f>
      </c>
      <c s="36" t="s">
        <v>8207</v>
      </c>
      <c>
        <f>(M4540*21)/100</f>
      </c>
      <c t="s">
        <v>27</v>
      </c>
    </row>
    <row r="4541" spans="1:5" ht="12.75">
      <c r="A4541" s="35" t="s">
        <v>54</v>
      </c>
      <c r="E4541" s="39" t="s">
        <v>8403</v>
      </c>
    </row>
    <row r="4542" spans="1:5" ht="12.75">
      <c r="A4542" s="35" t="s">
        <v>56</v>
      </c>
      <c r="E4542" s="40" t="s">
        <v>5</v>
      </c>
    </row>
    <row r="4543" spans="1:5" ht="12.75">
      <c r="A4543" t="s">
        <v>58</v>
      </c>
      <c r="E4543" s="39" t="s">
        <v>5</v>
      </c>
    </row>
    <row r="4544" spans="1:16" ht="12.75">
      <c r="A4544" t="s">
        <v>48</v>
      </c>
      <c s="34" t="s">
        <v>3293</v>
      </c>
      <c s="34" t="s">
        <v>9789</v>
      </c>
      <c s="35" t="s">
        <v>5</v>
      </c>
      <c s="6" t="s">
        <v>8405</v>
      </c>
      <c s="36" t="s">
        <v>215</v>
      </c>
      <c s="37">
        <v>8</v>
      </c>
      <c s="36">
        <v>0</v>
      </c>
      <c s="36">
        <f>ROUND(G4544*H4544,6)</f>
      </c>
      <c r="L4544" s="38">
        <v>0</v>
      </c>
      <c s="32">
        <f>ROUND(ROUND(L4544,2)*ROUND(G4544,3),2)</f>
      </c>
      <c s="36" t="s">
        <v>8207</v>
      </c>
      <c>
        <f>(M4544*21)/100</f>
      </c>
      <c t="s">
        <v>27</v>
      </c>
    </row>
    <row r="4545" spans="1:5" ht="12.75">
      <c r="A4545" s="35" t="s">
        <v>54</v>
      </c>
      <c r="E4545" s="39" t="s">
        <v>8405</v>
      </c>
    </row>
    <row r="4546" spans="1:5" ht="12.75">
      <c r="A4546" s="35" t="s">
        <v>56</v>
      </c>
      <c r="E4546" s="40" t="s">
        <v>5</v>
      </c>
    </row>
    <row r="4547" spans="1:5" ht="12.75">
      <c r="A4547" t="s">
        <v>58</v>
      </c>
      <c r="E4547" s="39" t="s">
        <v>5</v>
      </c>
    </row>
    <row r="4548" spans="1:16" ht="12.75">
      <c r="A4548" t="s">
        <v>48</v>
      </c>
      <c s="34" t="s">
        <v>3296</v>
      </c>
      <c s="34" t="s">
        <v>9790</v>
      </c>
      <c s="35" t="s">
        <v>5</v>
      </c>
      <c s="6" t="s">
        <v>8407</v>
      </c>
      <c s="36" t="s">
        <v>52</v>
      </c>
      <c s="37">
        <v>1</v>
      </c>
      <c s="36">
        <v>0</v>
      </c>
      <c s="36">
        <f>ROUND(G4548*H4548,6)</f>
      </c>
      <c r="L4548" s="38">
        <v>0</v>
      </c>
      <c s="32">
        <f>ROUND(ROUND(L4548,2)*ROUND(G4548,3),2)</f>
      </c>
      <c s="36" t="s">
        <v>8207</v>
      </c>
      <c>
        <f>(M4548*21)/100</f>
      </c>
      <c t="s">
        <v>27</v>
      </c>
    </row>
    <row r="4549" spans="1:5" ht="12.75">
      <c r="A4549" s="35" t="s">
        <v>54</v>
      </c>
      <c r="E4549" s="39" t="s">
        <v>8549</v>
      </c>
    </row>
    <row r="4550" spans="1:5" ht="12.75">
      <c r="A4550" s="35" t="s">
        <v>56</v>
      </c>
      <c r="E4550" s="40" t="s">
        <v>5</v>
      </c>
    </row>
    <row r="4551" spans="1:5" ht="12.75">
      <c r="A4551" t="s">
        <v>58</v>
      </c>
      <c r="E4551" s="39" t="s">
        <v>5</v>
      </c>
    </row>
    <row r="4552" spans="1:13" ht="12.75">
      <c r="A4552" t="s">
        <v>8197</v>
      </c>
      <c r="C4552" s="31" t="s">
        <v>9791</v>
      </c>
      <c r="E4552" s="33" t="s">
        <v>9792</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8200</v>
      </c>
      <c r="E4553" s="33" t="s">
        <v>8201</v>
      </c>
      <c r="J4553" s="32">
        <f>0</f>
      </c>
      <c s="32">
        <f>0</f>
      </c>
      <c s="32">
        <f>0+L4554+L4558+L4562+L4566+L4570</f>
      </c>
      <c s="32">
        <f>0+M4554+M4558+M4562+M4566+M4570</f>
      </c>
    </row>
    <row r="4554" spans="1:16" ht="25.5">
      <c r="A4554" t="s">
        <v>48</v>
      </c>
      <c s="34" t="s">
        <v>3299</v>
      </c>
      <c s="34" t="s">
        <v>8202</v>
      </c>
      <c s="35" t="s">
        <v>7836</v>
      </c>
      <c s="6" t="s">
        <v>8203</v>
      </c>
      <c s="36" t="s">
        <v>52</v>
      </c>
      <c s="37">
        <v>1</v>
      </c>
      <c s="36">
        <v>0</v>
      </c>
      <c s="36">
        <f>ROUND(G4554*H4554,6)</f>
      </c>
      <c r="L4554" s="38">
        <v>0</v>
      </c>
      <c s="32">
        <f>ROUND(ROUND(L4554,2)*ROUND(G4554,3),2)</f>
      </c>
      <c s="36" t="s">
        <v>8204</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3301</v>
      </c>
      <c s="34" t="s">
        <v>9793</v>
      </c>
      <c s="35" t="s">
        <v>5</v>
      </c>
      <c s="6" t="s">
        <v>9794</v>
      </c>
      <c s="36" t="s">
        <v>52</v>
      </c>
      <c s="37">
        <v>1</v>
      </c>
      <c s="36">
        <v>0</v>
      </c>
      <c s="36">
        <f>ROUND(G4558*H4558,6)</f>
      </c>
      <c r="L4558" s="38">
        <v>0</v>
      </c>
      <c s="32">
        <f>ROUND(ROUND(L4558,2)*ROUND(G4558,3),2)</f>
      </c>
      <c s="36" t="s">
        <v>8207</v>
      </c>
      <c>
        <f>(M4558*21)/100</f>
      </c>
      <c t="s">
        <v>27</v>
      </c>
    </row>
    <row r="4559" spans="1:5" ht="280.5">
      <c r="A4559" s="35" t="s">
        <v>54</v>
      </c>
      <c r="E4559" s="39" t="s">
        <v>9795</v>
      </c>
    </row>
    <row r="4560" spans="1:5" ht="12.75">
      <c r="A4560" s="35" t="s">
        <v>56</v>
      </c>
      <c r="E4560" s="40" t="s">
        <v>5</v>
      </c>
    </row>
    <row r="4561" spans="1:5" ht="12.75">
      <c r="A4561" t="s">
        <v>58</v>
      </c>
      <c r="E4561" s="39" t="s">
        <v>5</v>
      </c>
    </row>
    <row r="4562" spans="1:16" ht="12.75">
      <c r="A4562" t="s">
        <v>48</v>
      </c>
      <c s="34" t="s">
        <v>3303</v>
      </c>
      <c s="34" t="s">
        <v>9796</v>
      </c>
      <c s="35" t="s">
        <v>5</v>
      </c>
      <c s="6" t="s">
        <v>8210</v>
      </c>
      <c s="36" t="s">
        <v>52</v>
      </c>
      <c s="37">
        <v>1</v>
      </c>
      <c s="36">
        <v>0</v>
      </c>
      <c s="36">
        <f>ROUND(G4562*H4562,6)</f>
      </c>
      <c r="L4562" s="38">
        <v>0</v>
      </c>
      <c s="32">
        <f>ROUND(ROUND(L4562,2)*ROUND(G4562,3),2)</f>
      </c>
      <c s="36" t="s">
        <v>8207</v>
      </c>
      <c>
        <f>(M4562*21)/100</f>
      </c>
      <c t="s">
        <v>27</v>
      </c>
    </row>
    <row r="4563" spans="1:5" ht="12.75">
      <c r="A4563" s="35" t="s">
        <v>54</v>
      </c>
      <c r="E4563" s="39" t="s">
        <v>8210</v>
      </c>
    </row>
    <row r="4564" spans="1:5" ht="12.75">
      <c r="A4564" s="35" t="s">
        <v>56</v>
      </c>
      <c r="E4564" s="40" t="s">
        <v>5</v>
      </c>
    </row>
    <row r="4565" spans="1:5" ht="12.75">
      <c r="A4565" t="s">
        <v>58</v>
      </c>
      <c r="E4565" s="39" t="s">
        <v>5</v>
      </c>
    </row>
    <row r="4566" spans="1:16" ht="12.75">
      <c r="A4566" t="s">
        <v>48</v>
      </c>
      <c s="34" t="s">
        <v>3306</v>
      </c>
      <c s="34" t="s">
        <v>9797</v>
      </c>
      <c s="35" t="s">
        <v>5</v>
      </c>
      <c s="6" t="s">
        <v>8212</v>
      </c>
      <c s="36" t="s">
        <v>52</v>
      </c>
      <c s="37">
        <v>1</v>
      </c>
      <c s="36">
        <v>0</v>
      </c>
      <c s="36">
        <f>ROUND(G4566*H4566,6)</f>
      </c>
      <c r="L4566" s="38">
        <v>0</v>
      </c>
      <c s="32">
        <f>ROUND(ROUND(L4566,2)*ROUND(G4566,3),2)</f>
      </c>
      <c s="36" t="s">
        <v>8207</v>
      </c>
      <c>
        <f>(M4566*21)/100</f>
      </c>
      <c t="s">
        <v>27</v>
      </c>
    </row>
    <row r="4567" spans="1:5" ht="12.75">
      <c r="A4567" s="35" t="s">
        <v>54</v>
      </c>
      <c r="E4567" s="39" t="s">
        <v>8212</v>
      </c>
    </row>
    <row r="4568" spans="1:5" ht="12.75">
      <c r="A4568" s="35" t="s">
        <v>56</v>
      </c>
      <c r="E4568" s="40" t="s">
        <v>5</v>
      </c>
    </row>
    <row r="4569" spans="1:5" ht="12.75">
      <c r="A4569" t="s">
        <v>58</v>
      </c>
      <c r="E4569" s="39" t="s">
        <v>5</v>
      </c>
    </row>
    <row r="4570" spans="1:16" ht="25.5">
      <c r="A4570" t="s">
        <v>48</v>
      </c>
      <c s="34" t="s">
        <v>3309</v>
      </c>
      <c s="34" t="s">
        <v>9798</v>
      </c>
      <c s="35" t="s">
        <v>5</v>
      </c>
      <c s="6" t="s">
        <v>8214</v>
      </c>
      <c s="36" t="s">
        <v>52</v>
      </c>
      <c s="37">
        <v>1</v>
      </c>
      <c s="36">
        <v>0</v>
      </c>
      <c s="36">
        <f>ROUND(G4570*H4570,6)</f>
      </c>
      <c r="L4570" s="38">
        <v>0</v>
      </c>
      <c s="32">
        <f>ROUND(ROUND(L4570,2)*ROUND(G4570,3),2)</f>
      </c>
      <c s="36" t="s">
        <v>8207</v>
      </c>
      <c>
        <f>(M4570*21)/100</f>
      </c>
      <c t="s">
        <v>27</v>
      </c>
    </row>
    <row r="4571" spans="1:5" ht="38.25">
      <c r="A4571" s="35" t="s">
        <v>54</v>
      </c>
      <c r="E4571" s="39" t="s">
        <v>8215</v>
      </c>
    </row>
    <row r="4572" spans="1:5" ht="12.75">
      <c r="A4572" s="35" t="s">
        <v>56</v>
      </c>
      <c r="E4572" s="40" t="s">
        <v>5</v>
      </c>
    </row>
    <row r="4573" spans="1:5" ht="12.75">
      <c r="A4573" t="s">
        <v>58</v>
      </c>
      <c r="E4573" s="39" t="s">
        <v>5</v>
      </c>
    </row>
    <row r="4574" spans="1:13" ht="12.75">
      <c r="A4574" t="s">
        <v>46</v>
      </c>
      <c r="C4574" s="31" t="s">
        <v>8216</v>
      </c>
      <c r="E4574" s="33" t="s">
        <v>8217</v>
      </c>
      <c r="J4574" s="32">
        <f>0</f>
      </c>
      <c s="32">
        <f>0</f>
      </c>
      <c s="32">
        <f>0+L4575+L4579+L4583</f>
      </c>
      <c s="32">
        <f>0+M4575+M4579+M4583</f>
      </c>
    </row>
    <row r="4575" spans="1:16" ht="12.75">
      <c r="A4575" t="s">
        <v>48</v>
      </c>
      <c s="34" t="s">
        <v>3312</v>
      </c>
      <c s="34" t="s">
        <v>9799</v>
      </c>
      <c s="35" t="s">
        <v>5</v>
      </c>
      <c s="6" t="s">
        <v>9800</v>
      </c>
      <c s="36" t="s">
        <v>52</v>
      </c>
      <c s="37">
        <v>4</v>
      </c>
      <c s="36">
        <v>0</v>
      </c>
      <c s="36">
        <f>ROUND(G4575*H4575,6)</f>
      </c>
      <c r="L4575" s="38">
        <v>0</v>
      </c>
      <c s="32">
        <f>ROUND(ROUND(L4575,2)*ROUND(G4575,3),2)</f>
      </c>
      <c s="36" t="s">
        <v>8204</v>
      </c>
      <c>
        <f>(M4575*21)/100</f>
      </c>
      <c t="s">
        <v>27</v>
      </c>
    </row>
    <row r="4576" spans="1:5" ht="25.5">
      <c r="A4576" s="35" t="s">
        <v>54</v>
      </c>
      <c r="E4576" s="39" t="s">
        <v>9801</v>
      </c>
    </row>
    <row r="4577" spans="1:5" ht="12.75">
      <c r="A4577" s="35" t="s">
        <v>56</v>
      </c>
      <c r="E4577" s="40" t="s">
        <v>5</v>
      </c>
    </row>
    <row r="4578" spans="1:5" ht="12.75">
      <c r="A4578" t="s">
        <v>58</v>
      </c>
      <c r="E4578" s="39" t="s">
        <v>5</v>
      </c>
    </row>
    <row r="4579" spans="1:16" ht="12.75">
      <c r="A4579" t="s">
        <v>48</v>
      </c>
      <c s="34" t="s">
        <v>3315</v>
      </c>
      <c s="34" t="s">
        <v>9802</v>
      </c>
      <c s="35" t="s">
        <v>5</v>
      </c>
      <c s="6" t="s">
        <v>9803</v>
      </c>
      <c s="36" t="s">
        <v>52</v>
      </c>
      <c s="37">
        <v>2</v>
      </c>
      <c s="36">
        <v>0</v>
      </c>
      <c s="36">
        <f>ROUND(G4579*H4579,6)</f>
      </c>
      <c r="L4579" s="38">
        <v>0</v>
      </c>
      <c s="32">
        <f>ROUND(ROUND(L4579,2)*ROUND(G4579,3),2)</f>
      </c>
      <c s="36" t="s">
        <v>8207</v>
      </c>
      <c>
        <f>(M4579*21)/100</f>
      </c>
      <c t="s">
        <v>27</v>
      </c>
    </row>
    <row r="4580" spans="1:5" ht="12.75">
      <c r="A4580" s="35" t="s">
        <v>54</v>
      </c>
      <c r="E4580" s="39" t="s">
        <v>9803</v>
      </c>
    </row>
    <row r="4581" spans="1:5" ht="12.75">
      <c r="A4581" s="35" t="s">
        <v>56</v>
      </c>
      <c r="E4581" s="40" t="s">
        <v>5</v>
      </c>
    </row>
    <row r="4582" spans="1:5" ht="12.75">
      <c r="A4582" t="s">
        <v>58</v>
      </c>
      <c r="E4582" s="39" t="s">
        <v>5</v>
      </c>
    </row>
    <row r="4583" spans="1:16" ht="12.75">
      <c r="A4583" t="s">
        <v>48</v>
      </c>
      <c s="34" t="s">
        <v>3317</v>
      </c>
      <c s="34" t="s">
        <v>9804</v>
      </c>
      <c s="35" t="s">
        <v>5</v>
      </c>
      <c s="6" t="s">
        <v>9805</v>
      </c>
      <c s="36" t="s">
        <v>52</v>
      </c>
      <c s="37">
        <v>2</v>
      </c>
      <c s="36">
        <v>0</v>
      </c>
      <c s="36">
        <f>ROUND(G4583*H4583,6)</f>
      </c>
      <c r="L4583" s="38">
        <v>0</v>
      </c>
      <c s="32">
        <f>ROUND(ROUND(L4583,2)*ROUND(G4583,3),2)</f>
      </c>
      <c s="36" t="s">
        <v>8207</v>
      </c>
      <c>
        <f>(M4583*21)/100</f>
      </c>
      <c t="s">
        <v>27</v>
      </c>
    </row>
    <row r="4584" spans="1:5" ht="12.75">
      <c r="A4584" s="35" t="s">
        <v>54</v>
      </c>
      <c r="E4584" s="39" t="s">
        <v>9805</v>
      </c>
    </row>
    <row r="4585" spans="1:5" ht="12.75">
      <c r="A4585" s="35" t="s">
        <v>56</v>
      </c>
      <c r="E4585" s="40" t="s">
        <v>5</v>
      </c>
    </row>
    <row r="4586" spans="1:5" ht="12.75">
      <c r="A4586" t="s">
        <v>58</v>
      </c>
      <c r="E4586" s="39" t="s">
        <v>5</v>
      </c>
    </row>
    <row r="4587" spans="1:13" ht="12.75">
      <c r="A4587" t="s">
        <v>46</v>
      </c>
      <c r="C4587" s="31" t="s">
        <v>8248</v>
      </c>
      <c r="E4587" s="33" t="s">
        <v>8249</v>
      </c>
      <c r="J4587" s="32">
        <f>0</f>
      </c>
      <c s="32">
        <f>0</f>
      </c>
      <c s="32">
        <f>0+L4588</f>
      </c>
      <c s="32">
        <f>0+M4588</f>
      </c>
    </row>
    <row r="4588" spans="1:16" ht="12.75">
      <c r="A4588" t="s">
        <v>48</v>
      </c>
      <c s="34" t="s">
        <v>3320</v>
      </c>
      <c s="34" t="s">
        <v>9806</v>
      </c>
      <c s="35" t="s">
        <v>5</v>
      </c>
      <c s="6" t="s">
        <v>8533</v>
      </c>
      <c s="36" t="s">
        <v>52</v>
      </c>
      <c s="37">
        <v>1</v>
      </c>
      <c s="36">
        <v>0</v>
      </c>
      <c s="36">
        <f>ROUND(G4588*H4588,6)</f>
      </c>
      <c r="L4588" s="38">
        <v>0</v>
      </c>
      <c s="32">
        <f>ROUND(ROUND(L4588,2)*ROUND(G4588,3),2)</f>
      </c>
      <c s="36" t="s">
        <v>8207</v>
      </c>
      <c>
        <f>(M4588*21)/100</f>
      </c>
      <c t="s">
        <v>27</v>
      </c>
    </row>
    <row r="4589" spans="1:5" ht="38.25">
      <c r="A4589" s="35" t="s">
        <v>54</v>
      </c>
      <c r="E4589" s="39" t="s">
        <v>8252</v>
      </c>
    </row>
    <row r="4590" spans="1:5" ht="12.75">
      <c r="A4590" s="35" t="s">
        <v>56</v>
      </c>
      <c r="E4590" s="40" t="s">
        <v>5</v>
      </c>
    </row>
    <row r="4591" spans="1:5" ht="12.75">
      <c r="A4591" t="s">
        <v>58</v>
      </c>
      <c r="E4591" s="39" t="s">
        <v>5</v>
      </c>
    </row>
    <row r="4592" spans="1:13" ht="12.75">
      <c r="A4592" t="s">
        <v>46</v>
      </c>
      <c r="C4592" s="31" t="s">
        <v>8259</v>
      </c>
      <c r="E4592" s="33" t="s">
        <v>8260</v>
      </c>
      <c r="J4592" s="32">
        <f>0</f>
      </c>
      <c s="32">
        <f>0</f>
      </c>
      <c s="32">
        <f>0+L4593+L4597+L4601+L4605+L4609</f>
      </c>
      <c s="32">
        <f>0+M4593+M4597+M4601+M4605+M4609</f>
      </c>
    </row>
    <row r="4593" spans="1:16" ht="12.75">
      <c r="A4593" t="s">
        <v>48</v>
      </c>
      <c s="34" t="s">
        <v>3323</v>
      </c>
      <c s="34" t="s">
        <v>9807</v>
      </c>
      <c s="35" t="s">
        <v>5</v>
      </c>
      <c s="6" t="s">
        <v>9808</v>
      </c>
      <c s="36" t="s">
        <v>52</v>
      </c>
      <c s="37">
        <v>2</v>
      </c>
      <c s="36">
        <v>0</v>
      </c>
      <c s="36">
        <f>ROUND(G4593*H4593,6)</f>
      </c>
      <c r="L4593" s="38">
        <v>0</v>
      </c>
      <c s="32">
        <f>ROUND(ROUND(L4593,2)*ROUND(G4593,3),2)</f>
      </c>
      <c s="36" t="s">
        <v>8207</v>
      </c>
      <c>
        <f>(M4593*21)/100</f>
      </c>
      <c t="s">
        <v>27</v>
      </c>
    </row>
    <row r="4594" spans="1:5" ht="63.75">
      <c r="A4594" s="35" t="s">
        <v>54</v>
      </c>
      <c r="E4594" s="39" t="s">
        <v>8263</v>
      </c>
    </row>
    <row r="4595" spans="1:5" ht="12.75">
      <c r="A4595" s="35" t="s">
        <v>56</v>
      </c>
      <c r="E4595" s="40" t="s">
        <v>5</v>
      </c>
    </row>
    <row r="4596" spans="1:5" ht="12.75">
      <c r="A4596" t="s">
        <v>58</v>
      </c>
      <c r="E4596" s="39" t="s">
        <v>5</v>
      </c>
    </row>
    <row r="4597" spans="1:16" ht="12.75">
      <c r="A4597" t="s">
        <v>48</v>
      </c>
      <c s="34" t="s">
        <v>3326</v>
      </c>
      <c s="34" t="s">
        <v>9809</v>
      </c>
      <c s="35" t="s">
        <v>5</v>
      </c>
      <c s="6" t="s">
        <v>8267</v>
      </c>
      <c s="36" t="s">
        <v>52</v>
      </c>
      <c s="37">
        <v>2</v>
      </c>
      <c s="36">
        <v>0</v>
      </c>
      <c s="36">
        <f>ROUND(G4597*H4597,6)</f>
      </c>
      <c r="L4597" s="38">
        <v>0</v>
      </c>
      <c s="32">
        <f>ROUND(ROUND(L4597,2)*ROUND(G4597,3),2)</f>
      </c>
      <c s="36" t="s">
        <v>8207</v>
      </c>
      <c>
        <f>(M4597*21)/100</f>
      </c>
      <c t="s">
        <v>27</v>
      </c>
    </row>
    <row r="4598" spans="1:5" ht="63.75">
      <c r="A4598" s="35" t="s">
        <v>54</v>
      </c>
      <c r="E4598" s="39" t="s">
        <v>8263</v>
      </c>
    </row>
    <row r="4599" spans="1:5" ht="12.75">
      <c r="A4599" s="35" t="s">
        <v>56</v>
      </c>
      <c r="E4599" s="40" t="s">
        <v>5</v>
      </c>
    </row>
    <row r="4600" spans="1:5" ht="12.75">
      <c r="A4600" t="s">
        <v>58</v>
      </c>
      <c r="E4600" s="39" t="s">
        <v>5</v>
      </c>
    </row>
    <row r="4601" spans="1:16" ht="12.75">
      <c r="A4601" t="s">
        <v>48</v>
      </c>
      <c s="34" t="s">
        <v>3329</v>
      </c>
      <c s="34" t="s">
        <v>8268</v>
      </c>
      <c s="35" t="s">
        <v>8704</v>
      </c>
      <c s="6" t="s">
        <v>8269</v>
      </c>
      <c s="36" t="s">
        <v>52</v>
      </c>
      <c s="37">
        <v>2</v>
      </c>
      <c s="36">
        <v>0</v>
      </c>
      <c s="36">
        <f>ROUND(G4601*H4601,6)</f>
      </c>
      <c r="L4601" s="38">
        <v>0</v>
      </c>
      <c s="32">
        <f>ROUND(ROUND(L4601,2)*ROUND(G4601,3),2)</f>
      </c>
      <c s="36" t="s">
        <v>8204</v>
      </c>
      <c>
        <f>(M4601*21)/100</f>
      </c>
      <c t="s">
        <v>27</v>
      </c>
    </row>
    <row r="4602" spans="1:5" ht="25.5">
      <c r="A4602" s="35" t="s">
        <v>54</v>
      </c>
      <c r="E4602" s="39" t="s">
        <v>9810</v>
      </c>
    </row>
    <row r="4603" spans="1:5" ht="12.75">
      <c r="A4603" s="35" t="s">
        <v>56</v>
      </c>
      <c r="E4603" s="40" t="s">
        <v>5</v>
      </c>
    </row>
    <row r="4604" spans="1:5" ht="12.75">
      <c r="A4604" t="s">
        <v>58</v>
      </c>
      <c r="E4604" s="39" t="s">
        <v>5</v>
      </c>
    </row>
    <row r="4605" spans="1:16" ht="12.75">
      <c r="A4605" t="s">
        <v>48</v>
      </c>
      <c s="34" t="s">
        <v>3332</v>
      </c>
      <c s="34" t="s">
        <v>9811</v>
      </c>
      <c s="35" t="s">
        <v>5</v>
      </c>
      <c s="6" t="s">
        <v>9812</v>
      </c>
      <c s="36" t="s">
        <v>52</v>
      </c>
      <c s="37">
        <v>1</v>
      </c>
      <c s="36">
        <v>0</v>
      </c>
      <c s="36">
        <f>ROUND(G4605*H4605,6)</f>
      </c>
      <c r="L4605" s="38">
        <v>0</v>
      </c>
      <c s="32">
        <f>ROUND(ROUND(L4605,2)*ROUND(G4605,3),2)</f>
      </c>
      <c s="36" t="s">
        <v>8207</v>
      </c>
      <c>
        <f>(M4605*21)/100</f>
      </c>
      <c t="s">
        <v>27</v>
      </c>
    </row>
    <row r="4606" spans="1:5" ht="38.25">
      <c r="A4606" s="35" t="s">
        <v>54</v>
      </c>
      <c r="E4606" s="39" t="s">
        <v>8273</v>
      </c>
    </row>
    <row r="4607" spans="1:5" ht="12.75">
      <c r="A4607" s="35" t="s">
        <v>56</v>
      </c>
      <c r="E4607" s="40" t="s">
        <v>5</v>
      </c>
    </row>
    <row r="4608" spans="1:5" ht="12.75">
      <c r="A4608" t="s">
        <v>58</v>
      </c>
      <c r="E4608" s="39" t="s">
        <v>5</v>
      </c>
    </row>
    <row r="4609" spans="1:16" ht="12.75">
      <c r="A4609" t="s">
        <v>48</v>
      </c>
      <c s="34" t="s">
        <v>3335</v>
      </c>
      <c s="34" t="s">
        <v>9813</v>
      </c>
      <c s="35" t="s">
        <v>5</v>
      </c>
      <c s="6" t="s">
        <v>8272</v>
      </c>
      <c s="36" t="s">
        <v>52</v>
      </c>
      <c s="37">
        <v>1</v>
      </c>
      <c s="36">
        <v>0</v>
      </c>
      <c s="36">
        <f>ROUND(G4609*H4609,6)</f>
      </c>
      <c r="L4609" s="38">
        <v>0</v>
      </c>
      <c s="32">
        <f>ROUND(ROUND(L4609,2)*ROUND(G4609,3),2)</f>
      </c>
      <c s="36" t="s">
        <v>8207</v>
      </c>
      <c>
        <f>(M4609*21)/100</f>
      </c>
      <c t="s">
        <v>27</v>
      </c>
    </row>
    <row r="4610" spans="1:5" ht="38.25">
      <c r="A4610" s="35" t="s">
        <v>54</v>
      </c>
      <c r="E4610" s="39" t="s">
        <v>8273</v>
      </c>
    </row>
    <row r="4611" spans="1:5" ht="12.75">
      <c r="A4611" s="35" t="s">
        <v>56</v>
      </c>
      <c r="E4611" s="40" t="s">
        <v>5</v>
      </c>
    </row>
    <row r="4612" spans="1:5" ht="12.75">
      <c r="A4612" t="s">
        <v>58</v>
      </c>
      <c r="E4612" s="39" t="s">
        <v>5</v>
      </c>
    </row>
    <row r="4613" spans="1:13" ht="12.75">
      <c r="A4613" t="s">
        <v>46</v>
      </c>
      <c r="C4613" s="31" t="s">
        <v>8283</v>
      </c>
      <c r="E4613" s="33" t="s">
        <v>8284</v>
      </c>
      <c r="J4613" s="32">
        <f>0</f>
      </c>
      <c s="32">
        <f>0</f>
      </c>
      <c s="32">
        <f>0+L4614+L4618+L4622+L4626+L4630+L4634+L4638+L4642+L4646+L4650+L4654+L4658+L4662</f>
      </c>
      <c s="32">
        <f>0+M4614+M4618+M4622+M4626+M4630+M4634+M4638+M4642+M4646+M4650+M4654+M4658+M4662</f>
      </c>
    </row>
    <row r="4614" spans="1:16" ht="12.75">
      <c r="A4614" t="s">
        <v>48</v>
      </c>
      <c s="34" t="s">
        <v>3338</v>
      </c>
      <c s="34" t="s">
        <v>8287</v>
      </c>
      <c s="35" t="s">
        <v>9065</v>
      </c>
      <c s="6" t="s">
        <v>8288</v>
      </c>
      <c s="36" t="s">
        <v>163</v>
      </c>
      <c s="37">
        <v>43</v>
      </c>
      <c s="36">
        <v>0</v>
      </c>
      <c s="36">
        <f>ROUND(G4614*H4614,6)</f>
      </c>
      <c r="L4614" s="38">
        <v>0</v>
      </c>
      <c s="32">
        <f>ROUND(ROUND(L4614,2)*ROUND(G4614,3),2)</f>
      </c>
      <c s="36" t="s">
        <v>8204</v>
      </c>
      <c>
        <f>(M4614*21)/100</f>
      </c>
      <c t="s">
        <v>27</v>
      </c>
    </row>
    <row r="4615" spans="1:5" ht="76.5">
      <c r="A4615" s="35" t="s">
        <v>54</v>
      </c>
      <c r="E4615" s="39" t="s">
        <v>9814</v>
      </c>
    </row>
    <row r="4616" spans="1:5" ht="25.5">
      <c r="A4616" s="35" t="s">
        <v>56</v>
      </c>
      <c r="E4616" s="40" t="s">
        <v>9815</v>
      </c>
    </row>
    <row r="4617" spans="1:5" ht="12.75">
      <c r="A4617" t="s">
        <v>58</v>
      </c>
      <c r="E4617" s="39" t="s">
        <v>5</v>
      </c>
    </row>
    <row r="4618" spans="1:16" ht="12.75">
      <c r="A4618" t="s">
        <v>48</v>
      </c>
      <c s="34" t="s">
        <v>3338</v>
      </c>
      <c s="34" t="s">
        <v>8285</v>
      </c>
      <c s="35" t="s">
        <v>9065</v>
      </c>
      <c s="6" t="s">
        <v>8286</v>
      </c>
      <c s="36" t="s">
        <v>163</v>
      </c>
      <c s="37">
        <v>43</v>
      </c>
      <c s="36">
        <v>0</v>
      </c>
      <c s="36">
        <f>ROUND(G4618*H4618,6)</f>
      </c>
      <c r="L4618" s="38">
        <v>0</v>
      </c>
      <c s="32">
        <f>ROUND(ROUND(L4618,2)*ROUND(G4618,3),2)</f>
      </c>
      <c s="36" t="s">
        <v>8204</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3343</v>
      </c>
      <c s="34" t="s">
        <v>8291</v>
      </c>
      <c s="35" t="s">
        <v>8843</v>
      </c>
      <c s="6" t="s">
        <v>8292</v>
      </c>
      <c s="36" t="s">
        <v>163</v>
      </c>
      <c s="37">
        <v>11</v>
      </c>
      <c s="36">
        <v>0</v>
      </c>
      <c s="36">
        <f>ROUND(G4622*H4622,6)</f>
      </c>
      <c r="L4622" s="38">
        <v>0</v>
      </c>
      <c s="32">
        <f>ROUND(ROUND(L4622,2)*ROUND(G4622,3),2)</f>
      </c>
      <c s="36" t="s">
        <v>8204</v>
      </c>
      <c>
        <f>(M4622*21)/100</f>
      </c>
      <c t="s">
        <v>27</v>
      </c>
    </row>
    <row r="4623" spans="1:5" ht="12.75">
      <c r="A4623" s="35" t="s">
        <v>54</v>
      </c>
      <c r="E4623" s="39" t="s">
        <v>9816</v>
      </c>
    </row>
    <row r="4624" spans="1:5" ht="12.75">
      <c r="A4624" s="35" t="s">
        <v>56</v>
      </c>
      <c r="E4624" s="40" t="s">
        <v>5</v>
      </c>
    </row>
    <row r="4625" spans="1:5" ht="12.75">
      <c r="A4625" t="s">
        <v>58</v>
      </c>
      <c r="E4625" s="39" t="s">
        <v>5</v>
      </c>
    </row>
    <row r="4626" spans="1:16" ht="12.75">
      <c r="A4626" t="s">
        <v>48</v>
      </c>
      <c s="34" t="s">
        <v>3346</v>
      </c>
      <c s="34" t="s">
        <v>9817</v>
      </c>
      <c s="35" t="s">
        <v>5</v>
      </c>
      <c s="6" t="s">
        <v>9818</v>
      </c>
      <c s="36" t="s">
        <v>163</v>
      </c>
      <c s="37">
        <v>11</v>
      </c>
      <c s="36">
        <v>0</v>
      </c>
      <c s="36">
        <f>ROUND(G4626*H4626,6)</f>
      </c>
      <c r="L4626" s="38">
        <v>0</v>
      </c>
      <c s="32">
        <f>ROUND(ROUND(L4626,2)*ROUND(G4626,3),2)</f>
      </c>
      <c s="36" t="s">
        <v>8207</v>
      </c>
      <c>
        <f>(M4626*21)/100</f>
      </c>
      <c t="s">
        <v>27</v>
      </c>
    </row>
    <row r="4627" spans="1:5" ht="127.5">
      <c r="A4627" s="35" t="s">
        <v>54</v>
      </c>
      <c r="E4627" s="39" t="s">
        <v>8296</v>
      </c>
    </row>
    <row r="4628" spans="1:5" ht="25.5">
      <c r="A4628" s="35" t="s">
        <v>56</v>
      </c>
      <c r="E4628" s="40" t="s">
        <v>8710</v>
      </c>
    </row>
    <row r="4629" spans="1:5" ht="12.75">
      <c r="A4629" t="s">
        <v>58</v>
      </c>
      <c r="E4629" s="39" t="s">
        <v>5</v>
      </c>
    </row>
    <row r="4630" spans="1:16" ht="12.75">
      <c r="A4630" t="s">
        <v>48</v>
      </c>
      <c s="34" t="s">
        <v>3349</v>
      </c>
      <c s="34" t="s">
        <v>8298</v>
      </c>
      <c s="35" t="s">
        <v>9523</v>
      </c>
      <c s="6" t="s">
        <v>8299</v>
      </c>
      <c s="36" t="s">
        <v>163</v>
      </c>
      <c s="37">
        <v>60</v>
      </c>
      <c s="36">
        <v>0</v>
      </c>
      <c s="36">
        <f>ROUND(G4630*H4630,6)</f>
      </c>
      <c r="L4630" s="38">
        <v>0</v>
      </c>
      <c s="32">
        <f>ROUND(ROUND(L4630,2)*ROUND(G4630,3),2)</f>
      </c>
      <c s="36" t="s">
        <v>8204</v>
      </c>
      <c>
        <f>(M4630*21)/100</f>
      </c>
      <c t="s">
        <v>27</v>
      </c>
    </row>
    <row r="4631" spans="1:5" ht="12.75">
      <c r="A4631" s="35" t="s">
        <v>54</v>
      </c>
      <c r="E4631" s="39" t="s">
        <v>9819</v>
      </c>
    </row>
    <row r="4632" spans="1:5" ht="12.75">
      <c r="A4632" s="35" t="s">
        <v>56</v>
      </c>
      <c r="E4632" s="40" t="s">
        <v>5</v>
      </c>
    </row>
    <row r="4633" spans="1:5" ht="12.75">
      <c r="A4633" t="s">
        <v>58</v>
      </c>
      <c r="E4633" s="39" t="s">
        <v>5</v>
      </c>
    </row>
    <row r="4634" spans="1:16" ht="12.75">
      <c r="A4634" t="s">
        <v>48</v>
      </c>
      <c s="34" t="s">
        <v>3352</v>
      </c>
      <c s="34" t="s">
        <v>9820</v>
      </c>
      <c s="35" t="s">
        <v>5</v>
      </c>
      <c s="6" t="s">
        <v>9275</v>
      </c>
      <c s="36" t="s">
        <v>163</v>
      </c>
      <c s="37">
        <v>60</v>
      </c>
      <c s="36">
        <v>0</v>
      </c>
      <c s="36">
        <f>ROUND(G4634*H4634,6)</f>
      </c>
      <c r="L4634" s="38">
        <v>0</v>
      </c>
      <c s="32">
        <f>ROUND(ROUND(L4634,2)*ROUND(G4634,3),2)</f>
      </c>
      <c s="36" t="s">
        <v>8207</v>
      </c>
      <c>
        <f>(M4634*21)/100</f>
      </c>
      <c t="s">
        <v>27</v>
      </c>
    </row>
    <row r="4635" spans="1:5" ht="127.5">
      <c r="A4635" s="35" t="s">
        <v>54</v>
      </c>
      <c r="E4635" s="39" t="s">
        <v>8296</v>
      </c>
    </row>
    <row r="4636" spans="1:5" ht="25.5">
      <c r="A4636" s="35" t="s">
        <v>56</v>
      </c>
      <c r="E4636" s="40" t="s">
        <v>9821</v>
      </c>
    </row>
    <row r="4637" spans="1:5" ht="12.75">
      <c r="A4637" t="s">
        <v>58</v>
      </c>
      <c r="E4637" s="39" t="s">
        <v>5</v>
      </c>
    </row>
    <row r="4638" spans="1:16" ht="12.75">
      <c r="A4638" t="s">
        <v>48</v>
      </c>
      <c s="34" t="s">
        <v>3355</v>
      </c>
      <c s="34" t="s">
        <v>8307</v>
      </c>
      <c s="35" t="s">
        <v>9822</v>
      </c>
      <c s="6" t="s">
        <v>8308</v>
      </c>
      <c s="36" t="s">
        <v>163</v>
      </c>
      <c s="37">
        <v>33</v>
      </c>
      <c s="36">
        <v>0</v>
      </c>
      <c s="36">
        <f>ROUND(G4638*H4638,6)</f>
      </c>
      <c r="L4638" s="38">
        <v>0</v>
      </c>
      <c s="32">
        <f>ROUND(ROUND(L4638,2)*ROUND(G4638,3),2)</f>
      </c>
      <c s="36" t="s">
        <v>8204</v>
      </c>
      <c>
        <f>(M4638*21)/100</f>
      </c>
      <c t="s">
        <v>27</v>
      </c>
    </row>
    <row r="4639" spans="1:5" ht="25.5">
      <c r="A4639" s="35" t="s">
        <v>54</v>
      </c>
      <c r="E4639" s="39" t="s">
        <v>9823</v>
      </c>
    </row>
    <row r="4640" spans="1:5" ht="12.75">
      <c r="A4640" s="35" t="s">
        <v>56</v>
      </c>
      <c r="E4640" s="40" t="s">
        <v>5</v>
      </c>
    </row>
    <row r="4641" spans="1:5" ht="12.75">
      <c r="A4641" t="s">
        <v>58</v>
      </c>
      <c r="E4641" s="39" t="s">
        <v>5</v>
      </c>
    </row>
    <row r="4642" spans="1:16" ht="12.75">
      <c r="A4642" t="s">
        <v>48</v>
      </c>
      <c s="34" t="s">
        <v>3358</v>
      </c>
      <c s="34" t="s">
        <v>9824</v>
      </c>
      <c s="35" t="s">
        <v>5</v>
      </c>
      <c s="6" t="s">
        <v>9511</v>
      </c>
      <c s="36" t="s">
        <v>163</v>
      </c>
      <c s="37">
        <v>24</v>
      </c>
      <c s="36">
        <v>0</v>
      </c>
      <c s="36">
        <f>ROUND(G4642*H4642,6)</f>
      </c>
      <c r="L4642" s="38">
        <v>0</v>
      </c>
      <c s="32">
        <f>ROUND(ROUND(L4642,2)*ROUND(G4642,3),2)</f>
      </c>
      <c s="36" t="s">
        <v>8207</v>
      </c>
      <c>
        <f>(M4642*21)/100</f>
      </c>
      <c t="s">
        <v>27</v>
      </c>
    </row>
    <row r="4643" spans="1:5" ht="127.5">
      <c r="A4643" s="35" t="s">
        <v>54</v>
      </c>
      <c r="E4643" s="39" t="s">
        <v>8296</v>
      </c>
    </row>
    <row r="4644" spans="1:5" ht="25.5">
      <c r="A4644" s="35" t="s">
        <v>56</v>
      </c>
      <c r="E4644" s="40" t="s">
        <v>9825</v>
      </c>
    </row>
    <row r="4645" spans="1:5" ht="12.75">
      <c r="A4645" t="s">
        <v>58</v>
      </c>
      <c r="E4645" s="39" t="s">
        <v>5</v>
      </c>
    </row>
    <row r="4646" spans="1:16" ht="12.75">
      <c r="A4646" t="s">
        <v>48</v>
      </c>
      <c s="34" t="s">
        <v>3361</v>
      </c>
      <c s="34" t="s">
        <v>9826</v>
      </c>
      <c s="35" t="s">
        <v>5</v>
      </c>
      <c s="6" t="s">
        <v>9827</v>
      </c>
      <c s="36" t="s">
        <v>163</v>
      </c>
      <c s="37">
        <v>9</v>
      </c>
      <c s="36">
        <v>0</v>
      </c>
      <c s="36">
        <f>ROUND(G4646*H4646,6)</f>
      </c>
      <c r="L4646" s="38">
        <v>0</v>
      </c>
      <c s="32">
        <f>ROUND(ROUND(L4646,2)*ROUND(G4646,3),2)</f>
      </c>
      <c s="36" t="s">
        <v>8207</v>
      </c>
      <c>
        <f>(M4646*21)/100</f>
      </c>
      <c t="s">
        <v>27</v>
      </c>
    </row>
    <row r="4647" spans="1:5" ht="127.5">
      <c r="A4647" s="35" t="s">
        <v>54</v>
      </c>
      <c r="E4647" s="39" t="s">
        <v>8296</v>
      </c>
    </row>
    <row r="4648" spans="1:5" ht="25.5">
      <c r="A4648" s="35" t="s">
        <v>56</v>
      </c>
      <c r="E4648" s="40" t="s">
        <v>9366</v>
      </c>
    </row>
    <row r="4649" spans="1:5" ht="12.75">
      <c r="A4649" t="s">
        <v>58</v>
      </c>
      <c r="E4649" s="39" t="s">
        <v>5</v>
      </c>
    </row>
    <row r="4650" spans="1:16" ht="12.75">
      <c r="A4650" t="s">
        <v>48</v>
      </c>
      <c s="34" t="s">
        <v>3364</v>
      </c>
      <c s="34" t="s">
        <v>9294</v>
      </c>
      <c s="35" t="s">
        <v>7282</v>
      </c>
      <c s="6" t="s">
        <v>9295</v>
      </c>
      <c s="36" t="s">
        <v>163</v>
      </c>
      <c s="37">
        <v>1</v>
      </c>
      <c s="36">
        <v>0</v>
      </c>
      <c s="36">
        <f>ROUND(G4650*H4650,6)</f>
      </c>
      <c r="L4650" s="38">
        <v>0</v>
      </c>
      <c s="32">
        <f>ROUND(ROUND(L4650,2)*ROUND(G4650,3),2)</f>
      </c>
      <c s="36" t="s">
        <v>8204</v>
      </c>
      <c>
        <f>(M4650*21)/100</f>
      </c>
      <c t="s">
        <v>27</v>
      </c>
    </row>
    <row r="4651" spans="1:5" ht="12.75">
      <c r="A4651" s="35" t="s">
        <v>54</v>
      </c>
      <c r="E4651" s="39" t="s">
        <v>9828</v>
      </c>
    </row>
    <row r="4652" spans="1:5" ht="12.75">
      <c r="A4652" s="35" t="s">
        <v>56</v>
      </c>
      <c r="E4652" s="40" t="s">
        <v>5</v>
      </c>
    </row>
    <row r="4653" spans="1:5" ht="12.75">
      <c r="A4653" t="s">
        <v>58</v>
      </c>
      <c r="E4653" s="39" t="s">
        <v>5</v>
      </c>
    </row>
    <row r="4654" spans="1:16" ht="12.75">
      <c r="A4654" t="s">
        <v>48</v>
      </c>
      <c s="34" t="s">
        <v>3367</v>
      </c>
      <c s="34" t="s">
        <v>9829</v>
      </c>
      <c s="35" t="s">
        <v>5</v>
      </c>
      <c s="6" t="s">
        <v>9298</v>
      </c>
      <c s="36" t="s">
        <v>163</v>
      </c>
      <c s="37">
        <v>1</v>
      </c>
      <c s="36">
        <v>0</v>
      </c>
      <c s="36">
        <f>ROUND(G4654*H4654,6)</f>
      </c>
      <c r="L4654" s="38">
        <v>0</v>
      </c>
      <c s="32">
        <f>ROUND(ROUND(L4654,2)*ROUND(G4654,3),2)</f>
      </c>
      <c s="36" t="s">
        <v>8207</v>
      </c>
      <c>
        <f>(M4654*21)/100</f>
      </c>
      <c t="s">
        <v>27</v>
      </c>
    </row>
    <row r="4655" spans="1:5" ht="12.75">
      <c r="A4655" s="35" t="s">
        <v>54</v>
      </c>
      <c r="E4655" s="39" t="s">
        <v>8330</v>
      </c>
    </row>
    <row r="4656" spans="1:5" ht="12.75">
      <c r="A4656" s="35" t="s">
        <v>56</v>
      </c>
      <c r="E4656" s="40" t="s">
        <v>5</v>
      </c>
    </row>
    <row r="4657" spans="1:5" ht="12.75">
      <c r="A4657" t="s">
        <v>58</v>
      </c>
      <c r="E4657" s="39" t="s">
        <v>5</v>
      </c>
    </row>
    <row r="4658" spans="1:16" ht="12.75">
      <c r="A4658" t="s">
        <v>48</v>
      </c>
      <c s="34" t="s">
        <v>3369</v>
      </c>
      <c s="34" t="s">
        <v>8325</v>
      </c>
      <c s="35" t="s">
        <v>8993</v>
      </c>
      <c s="6" t="s">
        <v>8326</v>
      </c>
      <c s="36" t="s">
        <v>163</v>
      </c>
      <c s="37">
        <v>12</v>
      </c>
      <c s="36">
        <v>0</v>
      </c>
      <c s="36">
        <f>ROUND(G4658*H4658,6)</f>
      </c>
      <c r="L4658" s="38">
        <v>0</v>
      </c>
      <c s="32">
        <f>ROUND(ROUND(L4658,2)*ROUND(G4658,3),2)</f>
      </c>
      <c s="36" t="s">
        <v>8204</v>
      </c>
      <c>
        <f>(M4658*21)/100</f>
      </c>
      <c t="s">
        <v>27</v>
      </c>
    </row>
    <row r="4659" spans="1:5" ht="12.75">
      <c r="A4659" s="35" t="s">
        <v>54</v>
      </c>
      <c r="E4659" s="39" t="s">
        <v>9830</v>
      </c>
    </row>
    <row r="4660" spans="1:5" ht="12.75">
      <c r="A4660" s="35" t="s">
        <v>56</v>
      </c>
      <c r="E4660" s="40" t="s">
        <v>5</v>
      </c>
    </row>
    <row r="4661" spans="1:5" ht="12.75">
      <c r="A4661" t="s">
        <v>58</v>
      </c>
      <c r="E4661" s="39" t="s">
        <v>5</v>
      </c>
    </row>
    <row r="4662" spans="1:16" ht="12.75">
      <c r="A4662" t="s">
        <v>48</v>
      </c>
      <c s="34" t="s">
        <v>3372</v>
      </c>
      <c s="34" t="s">
        <v>9831</v>
      </c>
      <c s="35" t="s">
        <v>5</v>
      </c>
      <c s="6" t="s">
        <v>8490</v>
      </c>
      <c s="36" t="s">
        <v>163</v>
      </c>
      <c s="37">
        <v>12</v>
      </c>
      <c s="36">
        <v>0</v>
      </c>
      <c s="36">
        <f>ROUND(G4662*H4662,6)</f>
      </c>
      <c r="L4662" s="38">
        <v>0</v>
      </c>
      <c s="32">
        <f>ROUND(ROUND(L4662,2)*ROUND(G4662,3),2)</f>
      </c>
      <c s="36" t="s">
        <v>8207</v>
      </c>
      <c>
        <f>(M4662*21)/100</f>
      </c>
      <c t="s">
        <v>27</v>
      </c>
    </row>
    <row r="4663" spans="1:5" ht="12.75">
      <c r="A4663" s="35" t="s">
        <v>54</v>
      </c>
      <c r="E4663" s="39" t="s">
        <v>8330</v>
      </c>
    </row>
    <row r="4664" spans="1:5" ht="12.75">
      <c r="A4664" s="35" t="s">
        <v>56</v>
      </c>
      <c r="E4664" s="40" t="s">
        <v>5</v>
      </c>
    </row>
    <row r="4665" spans="1:5" ht="12.75">
      <c r="A4665" t="s">
        <v>58</v>
      </c>
      <c r="E4665" s="39" t="s">
        <v>5</v>
      </c>
    </row>
    <row r="4666" spans="1:13" ht="12.75">
      <c r="A4666" t="s">
        <v>46</v>
      </c>
      <c r="C4666" s="31" t="s">
        <v>8335</v>
      </c>
      <c r="E4666" s="33" t="s">
        <v>8336</v>
      </c>
      <c r="J4666" s="32">
        <f>0</f>
      </c>
      <c s="32">
        <f>0</f>
      </c>
      <c s="32">
        <f>0+L4667+L4671+L4675+L4679+L4683+L4687+L4691+L4695+L4699</f>
      </c>
      <c s="32">
        <f>0+M4667+M4671+M4675+M4679+M4683+M4687+M4691+M4695+M4699</f>
      </c>
    </row>
    <row r="4667" spans="1:16" ht="12.75">
      <c r="A4667" t="s">
        <v>48</v>
      </c>
      <c s="34" t="s">
        <v>3375</v>
      </c>
      <c s="34" t="s">
        <v>9832</v>
      </c>
      <c s="35" t="s">
        <v>7113</v>
      </c>
      <c s="6" t="s">
        <v>9833</v>
      </c>
      <c s="36" t="s">
        <v>52</v>
      </c>
      <c s="37">
        <v>1</v>
      </c>
      <c s="36">
        <v>0</v>
      </c>
      <c s="36">
        <f>ROUND(G4667*H4667,6)</f>
      </c>
      <c r="L4667" s="38">
        <v>0</v>
      </c>
      <c s="32">
        <f>ROUND(ROUND(L4667,2)*ROUND(G4667,3),2)</f>
      </c>
      <c s="36" t="s">
        <v>8204</v>
      </c>
      <c>
        <f>(M4667*21)/100</f>
      </c>
      <c t="s">
        <v>27</v>
      </c>
    </row>
    <row r="4668" spans="1:5" ht="12.75">
      <c r="A4668" s="35" t="s">
        <v>54</v>
      </c>
      <c r="E4668" s="39" t="s">
        <v>9834</v>
      </c>
    </row>
    <row r="4669" spans="1:5" ht="12.75">
      <c r="A4669" s="35" t="s">
        <v>56</v>
      </c>
      <c r="E4669" s="40" t="s">
        <v>5</v>
      </c>
    </row>
    <row r="4670" spans="1:5" ht="12.75">
      <c r="A4670" t="s">
        <v>58</v>
      </c>
      <c r="E4670" s="39" t="s">
        <v>5</v>
      </c>
    </row>
    <row r="4671" spans="1:16" ht="25.5">
      <c r="A4671" t="s">
        <v>48</v>
      </c>
      <c s="34" t="s">
        <v>3378</v>
      </c>
      <c s="34" t="s">
        <v>9835</v>
      </c>
      <c s="35" t="s">
        <v>5</v>
      </c>
      <c s="6" t="s">
        <v>9303</v>
      </c>
      <c s="36" t="s">
        <v>52</v>
      </c>
      <c s="37">
        <v>1</v>
      </c>
      <c s="36">
        <v>0</v>
      </c>
      <c s="36">
        <f>ROUND(G4671*H4671,6)</f>
      </c>
      <c r="L4671" s="38">
        <v>0</v>
      </c>
      <c s="32">
        <f>ROUND(ROUND(L4671,2)*ROUND(G4671,3),2)</f>
      </c>
      <c s="36" t="s">
        <v>8207</v>
      </c>
      <c>
        <f>(M4671*21)/100</f>
      </c>
      <c t="s">
        <v>27</v>
      </c>
    </row>
    <row r="4672" spans="1:5" ht="25.5">
      <c r="A4672" s="35" t="s">
        <v>54</v>
      </c>
      <c r="E4672" s="39" t="s">
        <v>9303</v>
      </c>
    </row>
    <row r="4673" spans="1:5" ht="12.75">
      <c r="A4673" s="35" t="s">
        <v>56</v>
      </c>
      <c r="E4673" s="40" t="s">
        <v>5</v>
      </c>
    </row>
    <row r="4674" spans="1:5" ht="12.75">
      <c r="A4674" t="s">
        <v>58</v>
      </c>
      <c r="E4674" s="39" t="s">
        <v>5</v>
      </c>
    </row>
    <row r="4675" spans="1:16" ht="12.75">
      <c r="A4675" t="s">
        <v>48</v>
      </c>
      <c s="34" t="s">
        <v>3381</v>
      </c>
      <c s="34" t="s">
        <v>9836</v>
      </c>
      <c s="35" t="s">
        <v>5</v>
      </c>
      <c s="6" t="s">
        <v>9837</v>
      </c>
      <c s="36" t="s">
        <v>52</v>
      </c>
      <c s="37">
        <v>12</v>
      </c>
      <c s="36">
        <v>0</v>
      </c>
      <c s="36">
        <f>ROUND(G4675*H4675,6)</f>
      </c>
      <c r="L4675" s="38">
        <v>0</v>
      </c>
      <c s="32">
        <f>ROUND(ROUND(L4675,2)*ROUND(G4675,3),2)</f>
      </c>
      <c s="36" t="s">
        <v>8204</v>
      </c>
      <c>
        <f>(M4675*21)/100</f>
      </c>
      <c t="s">
        <v>27</v>
      </c>
    </row>
    <row r="4676" spans="1:5" ht="25.5">
      <c r="A4676" s="35" t="s">
        <v>54</v>
      </c>
      <c r="E4676" s="39" t="s">
        <v>9838</v>
      </c>
    </row>
    <row r="4677" spans="1:5" ht="12.75">
      <c r="A4677" s="35" t="s">
        <v>56</v>
      </c>
      <c r="E4677" s="40" t="s">
        <v>5</v>
      </c>
    </row>
    <row r="4678" spans="1:5" ht="12.75">
      <c r="A4678" t="s">
        <v>58</v>
      </c>
      <c r="E4678" s="39" t="s">
        <v>5</v>
      </c>
    </row>
    <row r="4679" spans="1:16" ht="25.5">
      <c r="A4679" t="s">
        <v>48</v>
      </c>
      <c s="34" t="s">
        <v>3383</v>
      </c>
      <c s="34" t="s">
        <v>9839</v>
      </c>
      <c s="35" t="s">
        <v>5</v>
      </c>
      <c s="6" t="s">
        <v>9840</v>
      </c>
      <c s="36" t="s">
        <v>52</v>
      </c>
      <c s="37">
        <v>6</v>
      </c>
      <c s="36">
        <v>0</v>
      </c>
      <c s="36">
        <f>ROUND(G4679*H4679,6)</f>
      </c>
      <c r="L4679" s="38">
        <v>0</v>
      </c>
      <c s="32">
        <f>ROUND(ROUND(L4679,2)*ROUND(G4679,3),2)</f>
      </c>
      <c s="36" t="s">
        <v>8207</v>
      </c>
      <c>
        <f>(M4679*21)/100</f>
      </c>
      <c t="s">
        <v>27</v>
      </c>
    </row>
    <row r="4680" spans="1:5" ht="25.5">
      <c r="A4680" s="35" t="s">
        <v>54</v>
      </c>
      <c r="E4680" s="39" t="s">
        <v>9840</v>
      </c>
    </row>
    <row r="4681" spans="1:5" ht="12.75">
      <c r="A4681" s="35" t="s">
        <v>56</v>
      </c>
      <c r="E4681" s="40" t="s">
        <v>5</v>
      </c>
    </row>
    <row r="4682" spans="1:5" ht="12.75">
      <c r="A4682" t="s">
        <v>58</v>
      </c>
      <c r="E4682" s="39" t="s">
        <v>5</v>
      </c>
    </row>
    <row r="4683" spans="1:16" ht="25.5">
      <c r="A4683" t="s">
        <v>48</v>
      </c>
      <c s="34" t="s">
        <v>3385</v>
      </c>
      <c s="34" t="s">
        <v>9841</v>
      </c>
      <c s="35" t="s">
        <v>5</v>
      </c>
      <c s="6" t="s">
        <v>9842</v>
      </c>
      <c s="36" t="s">
        <v>52</v>
      </c>
      <c s="37">
        <v>6</v>
      </c>
      <c s="36">
        <v>0</v>
      </c>
      <c s="36">
        <f>ROUND(G4683*H4683,6)</f>
      </c>
      <c r="L4683" s="38">
        <v>0</v>
      </c>
      <c s="32">
        <f>ROUND(ROUND(L4683,2)*ROUND(G4683,3),2)</f>
      </c>
      <c s="36" t="s">
        <v>8207</v>
      </c>
      <c>
        <f>(M4683*21)/100</f>
      </c>
      <c t="s">
        <v>27</v>
      </c>
    </row>
    <row r="4684" spans="1:5" ht="25.5">
      <c r="A4684" s="35" t="s">
        <v>54</v>
      </c>
      <c r="E4684" s="39" t="s">
        <v>9842</v>
      </c>
    </row>
    <row r="4685" spans="1:5" ht="12.75">
      <c r="A4685" s="35" t="s">
        <v>56</v>
      </c>
      <c r="E4685" s="40" t="s">
        <v>5</v>
      </c>
    </row>
    <row r="4686" spans="1:5" ht="12.75">
      <c r="A4686" t="s">
        <v>58</v>
      </c>
      <c r="E4686" s="39" t="s">
        <v>5</v>
      </c>
    </row>
    <row r="4687" spans="1:16" ht="12.75">
      <c r="A4687" t="s">
        <v>48</v>
      </c>
      <c s="34" t="s">
        <v>3387</v>
      </c>
      <c s="34" t="s">
        <v>9843</v>
      </c>
      <c s="35" t="s">
        <v>5</v>
      </c>
      <c s="6" t="s">
        <v>9844</v>
      </c>
      <c s="36" t="s">
        <v>52</v>
      </c>
      <c s="37">
        <v>3</v>
      </c>
      <c s="36">
        <v>0</v>
      </c>
      <c s="36">
        <f>ROUND(G4687*H4687,6)</f>
      </c>
      <c r="L4687" s="38">
        <v>0</v>
      </c>
      <c s="32">
        <f>ROUND(ROUND(L4687,2)*ROUND(G4687,3),2)</f>
      </c>
      <c s="36" t="s">
        <v>8204</v>
      </c>
      <c>
        <f>(M4687*21)/100</f>
      </c>
      <c t="s">
        <v>27</v>
      </c>
    </row>
    <row r="4688" spans="1:5" ht="12.75">
      <c r="A4688" s="35" t="s">
        <v>54</v>
      </c>
      <c r="E4688" s="39" t="s">
        <v>9845</v>
      </c>
    </row>
    <row r="4689" spans="1:5" ht="12.75">
      <c r="A4689" s="35" t="s">
        <v>56</v>
      </c>
      <c r="E4689" s="40" t="s">
        <v>5</v>
      </c>
    </row>
    <row r="4690" spans="1:5" ht="12.75">
      <c r="A4690" t="s">
        <v>58</v>
      </c>
      <c r="E4690" s="39" t="s">
        <v>5</v>
      </c>
    </row>
    <row r="4691" spans="1:16" ht="12.75">
      <c r="A4691" t="s">
        <v>48</v>
      </c>
      <c s="34" t="s">
        <v>3389</v>
      </c>
      <c s="34" t="s">
        <v>9846</v>
      </c>
      <c s="35" t="s">
        <v>5</v>
      </c>
      <c s="6" t="s">
        <v>9847</v>
      </c>
      <c s="36" t="s">
        <v>52</v>
      </c>
      <c s="37">
        <v>3</v>
      </c>
      <c s="36">
        <v>0</v>
      </c>
      <c s="36">
        <f>ROUND(G4691*H4691,6)</f>
      </c>
      <c r="L4691" s="38">
        <v>0</v>
      </c>
      <c s="32">
        <f>ROUND(ROUND(L4691,2)*ROUND(G4691,3),2)</f>
      </c>
      <c s="36" t="s">
        <v>8207</v>
      </c>
      <c>
        <f>(M4691*21)/100</f>
      </c>
      <c t="s">
        <v>27</v>
      </c>
    </row>
    <row r="4692" spans="1:5" ht="12.75">
      <c r="A4692" s="35" t="s">
        <v>54</v>
      </c>
      <c r="E4692" s="39" t="s">
        <v>9847</v>
      </c>
    </row>
    <row r="4693" spans="1:5" ht="12.75">
      <c r="A4693" s="35" t="s">
        <v>56</v>
      </c>
      <c r="E4693" s="40" t="s">
        <v>5</v>
      </c>
    </row>
    <row r="4694" spans="1:5" ht="12.75">
      <c r="A4694" t="s">
        <v>58</v>
      </c>
      <c r="E4694" s="39" t="s">
        <v>5</v>
      </c>
    </row>
    <row r="4695" spans="1:16" ht="12.75">
      <c r="A4695" t="s">
        <v>48</v>
      </c>
      <c s="34" t="s">
        <v>5311</v>
      </c>
      <c s="34" t="s">
        <v>8337</v>
      </c>
      <c s="35" t="s">
        <v>8760</v>
      </c>
      <c s="6" t="s">
        <v>8338</v>
      </c>
      <c s="36" t="s">
        <v>52</v>
      </c>
      <c s="37">
        <v>3</v>
      </c>
      <c s="36">
        <v>0</v>
      </c>
      <c s="36">
        <f>ROUND(G4695*H4695,6)</f>
      </c>
      <c r="L4695" s="38">
        <v>0</v>
      </c>
      <c s="32">
        <f>ROUND(ROUND(L4695,2)*ROUND(G4695,3),2)</f>
      </c>
      <c s="36" t="s">
        <v>8204</v>
      </c>
      <c>
        <f>(M4695*21)/100</f>
      </c>
      <c t="s">
        <v>27</v>
      </c>
    </row>
    <row r="4696" spans="1:5" ht="12.75">
      <c r="A4696" s="35" t="s">
        <v>54</v>
      </c>
      <c r="E4696" s="39" t="s">
        <v>9848</v>
      </c>
    </row>
    <row r="4697" spans="1:5" ht="12.75">
      <c r="A4697" s="35" t="s">
        <v>56</v>
      </c>
      <c r="E4697" s="40" t="s">
        <v>5</v>
      </c>
    </row>
    <row r="4698" spans="1:5" ht="12.75">
      <c r="A4698" t="s">
        <v>58</v>
      </c>
      <c r="E4698" s="39" t="s">
        <v>5</v>
      </c>
    </row>
    <row r="4699" spans="1:16" ht="12.75">
      <c r="A4699" t="s">
        <v>48</v>
      </c>
      <c s="34" t="s">
        <v>5316</v>
      </c>
      <c s="34" t="s">
        <v>9849</v>
      </c>
      <c s="35" t="s">
        <v>5</v>
      </c>
      <c s="6" t="s">
        <v>9435</v>
      </c>
      <c s="36" t="s">
        <v>52</v>
      </c>
      <c s="37">
        <v>3</v>
      </c>
      <c s="36">
        <v>0</v>
      </c>
      <c s="36">
        <f>ROUND(G4699*H4699,6)</f>
      </c>
      <c r="L4699" s="38">
        <v>0</v>
      </c>
      <c s="32">
        <f>ROUND(ROUND(L4699,2)*ROUND(G4699,3),2)</f>
      </c>
      <c s="36" t="s">
        <v>8207</v>
      </c>
      <c>
        <f>(M4699*21)/100</f>
      </c>
      <c t="s">
        <v>27</v>
      </c>
    </row>
    <row r="4700" spans="1:5" ht="12.75">
      <c r="A4700" s="35" t="s">
        <v>54</v>
      </c>
      <c r="E4700" s="39" t="s">
        <v>9435</v>
      </c>
    </row>
    <row r="4701" spans="1:5" ht="12.75">
      <c r="A4701" s="35" t="s">
        <v>56</v>
      </c>
      <c r="E4701" s="40" t="s">
        <v>5</v>
      </c>
    </row>
    <row r="4702" spans="1:5" ht="12.75">
      <c r="A4702" t="s">
        <v>58</v>
      </c>
      <c r="E4702" s="39" t="s">
        <v>5</v>
      </c>
    </row>
    <row r="4703" spans="1:13" ht="12.75">
      <c r="A4703" t="s">
        <v>46</v>
      </c>
      <c r="C4703" s="31" t="s">
        <v>8364</v>
      </c>
      <c r="E4703" s="33" t="s">
        <v>8365</v>
      </c>
      <c r="J4703" s="32">
        <f>0</f>
      </c>
      <c s="32">
        <f>0</f>
      </c>
      <c s="32">
        <f>0+L4704+L4708+L4712+L4716+L4720</f>
      </c>
      <c s="32">
        <f>0+M4704+M4708+M4712+M4716+M4720</f>
      </c>
    </row>
    <row r="4704" spans="1:16" ht="12.75">
      <c r="A4704" t="s">
        <v>48</v>
      </c>
      <c s="34" t="s">
        <v>5319</v>
      </c>
      <c s="34" t="s">
        <v>9850</v>
      </c>
      <c s="35" t="s">
        <v>5</v>
      </c>
      <c s="6" t="s">
        <v>8367</v>
      </c>
      <c s="36" t="s">
        <v>1401</v>
      </c>
      <c s="37">
        <v>80</v>
      </c>
      <c s="36">
        <v>0</v>
      </c>
      <c s="36">
        <f>ROUND(G4704*H4704,6)</f>
      </c>
      <c r="L4704" s="38">
        <v>0</v>
      </c>
      <c s="32">
        <f>ROUND(ROUND(L4704,2)*ROUND(G4704,3),2)</f>
      </c>
      <c s="36" t="s">
        <v>8207</v>
      </c>
      <c>
        <f>(M4704*21)/100</f>
      </c>
      <c t="s">
        <v>27</v>
      </c>
    </row>
    <row r="4705" spans="1:5" ht="12.75">
      <c r="A4705" s="35" t="s">
        <v>54</v>
      </c>
      <c r="E4705" s="39" t="s">
        <v>8367</v>
      </c>
    </row>
    <row r="4706" spans="1:5" ht="12.75">
      <c r="A4706" s="35" t="s">
        <v>56</v>
      </c>
      <c r="E4706" s="40" t="s">
        <v>5</v>
      </c>
    </row>
    <row r="4707" spans="1:5" ht="12.75">
      <c r="A4707" t="s">
        <v>58</v>
      </c>
      <c r="E4707" s="39" t="s">
        <v>5</v>
      </c>
    </row>
    <row r="4708" spans="1:16" ht="12.75">
      <c r="A4708" t="s">
        <v>48</v>
      </c>
      <c s="34" t="s">
        <v>5322</v>
      </c>
      <c s="34" t="s">
        <v>9851</v>
      </c>
      <c s="35" t="s">
        <v>5</v>
      </c>
      <c s="6" t="s">
        <v>8819</v>
      </c>
      <c s="36" t="s">
        <v>52</v>
      </c>
      <c s="37">
        <v>4</v>
      </c>
      <c s="36">
        <v>0</v>
      </c>
      <c s="36">
        <f>ROUND(G4708*H4708,6)</f>
      </c>
      <c r="L4708" s="38">
        <v>0</v>
      </c>
      <c s="32">
        <f>ROUND(ROUND(L4708,2)*ROUND(G4708,3),2)</f>
      </c>
      <c s="36" t="s">
        <v>8207</v>
      </c>
      <c>
        <f>(M4708*21)/100</f>
      </c>
      <c t="s">
        <v>27</v>
      </c>
    </row>
    <row r="4709" spans="1:5" ht="12.75">
      <c r="A4709" s="35" t="s">
        <v>54</v>
      </c>
      <c r="E4709" s="39" t="s">
        <v>8819</v>
      </c>
    </row>
    <row r="4710" spans="1:5" ht="12.75">
      <c r="A4710" s="35" t="s">
        <v>56</v>
      </c>
      <c r="E4710" s="40" t="s">
        <v>5</v>
      </c>
    </row>
    <row r="4711" spans="1:5" ht="12.75">
      <c r="A4711" t="s">
        <v>58</v>
      </c>
      <c r="E4711" s="39" t="s">
        <v>5</v>
      </c>
    </row>
    <row r="4712" spans="1:16" ht="12.75">
      <c r="A4712" t="s">
        <v>48</v>
      </c>
      <c s="34" t="s">
        <v>5323</v>
      </c>
      <c s="34" t="s">
        <v>9852</v>
      </c>
      <c s="35" t="s">
        <v>5</v>
      </c>
      <c s="6" t="s">
        <v>8802</v>
      </c>
      <c s="36" t="s">
        <v>52</v>
      </c>
      <c s="37">
        <v>1</v>
      </c>
      <c s="36">
        <v>0</v>
      </c>
      <c s="36">
        <f>ROUND(G4712*H4712,6)</f>
      </c>
      <c r="L4712" s="38">
        <v>0</v>
      </c>
      <c s="32">
        <f>ROUND(ROUND(L4712,2)*ROUND(G4712,3),2)</f>
      </c>
      <c s="36" t="s">
        <v>8207</v>
      </c>
      <c>
        <f>(M4712*21)/100</f>
      </c>
      <c t="s">
        <v>27</v>
      </c>
    </row>
    <row r="4713" spans="1:5" ht="12.75">
      <c r="A4713" s="35" t="s">
        <v>54</v>
      </c>
      <c r="E4713" s="39" t="s">
        <v>8802</v>
      </c>
    </row>
    <row r="4714" spans="1:5" ht="12.75">
      <c r="A4714" s="35" t="s">
        <v>56</v>
      </c>
      <c r="E4714" s="40" t="s">
        <v>5</v>
      </c>
    </row>
    <row r="4715" spans="1:5" ht="12.75">
      <c r="A4715" t="s">
        <v>58</v>
      </c>
      <c r="E4715" s="39" t="s">
        <v>5</v>
      </c>
    </row>
    <row r="4716" spans="1:16" ht="12.75">
      <c r="A4716" t="s">
        <v>48</v>
      </c>
      <c s="34" t="s">
        <v>5328</v>
      </c>
      <c s="34" t="s">
        <v>9853</v>
      </c>
      <c s="35" t="s">
        <v>5</v>
      </c>
      <c s="6" t="s">
        <v>8371</v>
      </c>
      <c s="36" t="s">
        <v>52</v>
      </c>
      <c s="37">
        <v>4</v>
      </c>
      <c s="36">
        <v>0</v>
      </c>
      <c s="36">
        <f>ROUND(G4716*H4716,6)</f>
      </c>
      <c r="L4716" s="38">
        <v>0</v>
      </c>
      <c s="32">
        <f>ROUND(ROUND(L4716,2)*ROUND(G4716,3),2)</f>
      </c>
      <c s="36" t="s">
        <v>8207</v>
      </c>
      <c>
        <f>(M4716*21)/100</f>
      </c>
      <c t="s">
        <v>27</v>
      </c>
    </row>
    <row r="4717" spans="1:5" ht="12.75">
      <c r="A4717" s="35" t="s">
        <v>54</v>
      </c>
      <c r="E4717" s="39" t="s">
        <v>8371</v>
      </c>
    </row>
    <row r="4718" spans="1:5" ht="12.75">
      <c r="A4718" s="35" t="s">
        <v>56</v>
      </c>
      <c r="E4718" s="40" t="s">
        <v>5</v>
      </c>
    </row>
    <row r="4719" spans="1:5" ht="12.75">
      <c r="A4719" t="s">
        <v>58</v>
      </c>
      <c r="E4719" s="39" t="s">
        <v>5</v>
      </c>
    </row>
    <row r="4720" spans="1:16" ht="25.5">
      <c r="A4720" t="s">
        <v>48</v>
      </c>
      <c s="34" t="s">
        <v>5332</v>
      </c>
      <c s="34" t="s">
        <v>9854</v>
      </c>
      <c s="35" t="s">
        <v>5</v>
      </c>
      <c s="6" t="s">
        <v>8373</v>
      </c>
      <c s="36" t="s">
        <v>52</v>
      </c>
      <c s="37">
        <v>1</v>
      </c>
      <c s="36">
        <v>0</v>
      </c>
      <c s="36">
        <f>ROUND(G4720*H4720,6)</f>
      </c>
      <c r="L4720" s="38">
        <v>0</v>
      </c>
      <c s="32">
        <f>ROUND(ROUND(L4720,2)*ROUND(G4720,3),2)</f>
      </c>
      <c s="36" t="s">
        <v>8207</v>
      </c>
      <c>
        <f>(M4720*21)/100</f>
      </c>
      <c t="s">
        <v>27</v>
      </c>
    </row>
    <row r="4721" spans="1:5" ht="25.5">
      <c r="A4721" s="35" t="s">
        <v>54</v>
      </c>
      <c r="E4721" s="39" t="s">
        <v>8373</v>
      </c>
    </row>
    <row r="4722" spans="1:5" ht="12.75">
      <c r="A4722" s="35" t="s">
        <v>56</v>
      </c>
      <c r="E4722" s="40" t="s">
        <v>5</v>
      </c>
    </row>
    <row r="4723" spans="1:5" ht="12.75">
      <c r="A4723" t="s">
        <v>58</v>
      </c>
      <c r="E4723" s="39" t="s">
        <v>5</v>
      </c>
    </row>
    <row r="4724" spans="1:13" ht="12.75">
      <c r="A4724" t="s">
        <v>46</v>
      </c>
      <c r="C4724" s="31" t="s">
        <v>8374</v>
      </c>
      <c r="E4724" s="33" t="s">
        <v>8375</v>
      </c>
      <c r="J4724" s="32">
        <f>0</f>
      </c>
      <c s="32">
        <f>0</f>
      </c>
      <c s="32">
        <f>0+L4725+L4729</f>
      </c>
      <c s="32">
        <f>0+M4725+M4729</f>
      </c>
    </row>
    <row r="4725" spans="1:16" ht="25.5">
      <c r="A4725" t="s">
        <v>48</v>
      </c>
      <c s="34" t="s">
        <v>5336</v>
      </c>
      <c s="34" t="s">
        <v>8376</v>
      </c>
      <c s="35" t="s">
        <v>9822</v>
      </c>
      <c s="6" t="s">
        <v>8377</v>
      </c>
      <c s="36" t="s">
        <v>1354</v>
      </c>
      <c s="37">
        <v>29</v>
      </c>
      <c s="36">
        <v>0</v>
      </c>
      <c s="36">
        <f>ROUND(G4725*H4725,6)</f>
      </c>
      <c r="L4725" s="38">
        <v>0</v>
      </c>
      <c s="32">
        <f>ROUND(ROUND(L4725,2)*ROUND(G4725,3),2)</f>
      </c>
      <c s="36" t="s">
        <v>8204</v>
      </c>
      <c>
        <f>(M4725*21)/100</f>
      </c>
      <c t="s">
        <v>27</v>
      </c>
    </row>
    <row r="4726" spans="1:5" ht="12.75">
      <c r="A4726" s="35" t="s">
        <v>54</v>
      </c>
      <c r="E4726" s="39" t="s">
        <v>9855</v>
      </c>
    </row>
    <row r="4727" spans="1:5" ht="12.75">
      <c r="A4727" s="35" t="s">
        <v>56</v>
      </c>
      <c r="E4727" s="40" t="s">
        <v>5</v>
      </c>
    </row>
    <row r="4728" spans="1:5" ht="12.75">
      <c r="A4728" t="s">
        <v>58</v>
      </c>
      <c r="E4728" s="39" t="s">
        <v>5</v>
      </c>
    </row>
    <row r="4729" spans="1:16" ht="12.75">
      <c r="A4729" t="s">
        <v>48</v>
      </c>
      <c s="34" t="s">
        <v>5340</v>
      </c>
      <c s="34" t="s">
        <v>9856</v>
      </c>
      <c s="35" t="s">
        <v>5</v>
      </c>
      <c s="6" t="s">
        <v>9857</v>
      </c>
      <c s="36" t="s">
        <v>1354</v>
      </c>
      <c s="37">
        <v>29</v>
      </c>
      <c s="36">
        <v>0</v>
      </c>
      <c s="36">
        <f>ROUND(G4729*H4729,6)</f>
      </c>
      <c r="L4729" s="38">
        <v>0</v>
      </c>
      <c s="32">
        <f>ROUND(ROUND(L4729,2)*ROUND(G4729,3),2)</f>
      </c>
      <c s="36" t="s">
        <v>8207</v>
      </c>
      <c>
        <f>(M4729*21)/100</f>
      </c>
      <c t="s">
        <v>27</v>
      </c>
    </row>
    <row r="4730" spans="1:5" ht="51">
      <c r="A4730" s="35" t="s">
        <v>54</v>
      </c>
      <c r="E4730" s="39" t="s">
        <v>9858</v>
      </c>
    </row>
    <row r="4731" spans="1:5" ht="12.75">
      <c r="A4731" s="35" t="s">
        <v>56</v>
      </c>
      <c r="E4731" s="40" t="s">
        <v>5</v>
      </c>
    </row>
    <row r="4732" spans="1:5" ht="12.75">
      <c r="A4732" t="s">
        <v>58</v>
      </c>
      <c r="E4732" s="39" t="s">
        <v>5</v>
      </c>
    </row>
    <row r="4733" spans="1:13" ht="12.75">
      <c r="A4733" t="s">
        <v>46</v>
      </c>
      <c r="C4733" s="31" t="s">
        <v>8386</v>
      </c>
      <c r="E4733" s="33" t="s">
        <v>8387</v>
      </c>
      <c r="J4733" s="32">
        <f>0</f>
      </c>
      <c s="32">
        <f>0</f>
      </c>
      <c s="32">
        <f>0+L4734+L4738+L4742+L4746+L4750</f>
      </c>
      <c s="32">
        <f>0+M4734+M4738+M4742+M4746+M4750</f>
      </c>
    </row>
    <row r="4734" spans="1:16" ht="12.75">
      <c r="A4734" t="s">
        <v>48</v>
      </c>
      <c s="34" t="s">
        <v>5343</v>
      </c>
      <c s="34" t="s">
        <v>9859</v>
      </c>
      <c s="35" t="s">
        <v>5</v>
      </c>
      <c s="6" t="s">
        <v>8389</v>
      </c>
      <c s="36" t="s">
        <v>201</v>
      </c>
      <c s="37">
        <v>1</v>
      </c>
      <c s="36">
        <v>0</v>
      </c>
      <c s="36">
        <f>ROUND(G4734*H4734,6)</f>
      </c>
      <c r="L4734" s="38">
        <v>0</v>
      </c>
      <c s="32">
        <f>ROUND(ROUND(L4734,2)*ROUND(G4734,3),2)</f>
      </c>
      <c s="36" t="s">
        <v>8207</v>
      </c>
      <c>
        <f>(M4734*21)/100</f>
      </c>
      <c t="s">
        <v>27</v>
      </c>
    </row>
    <row r="4735" spans="1:5" ht="12.75">
      <c r="A4735" s="35" t="s">
        <v>54</v>
      </c>
      <c r="E4735" s="39" t="s">
        <v>8389</v>
      </c>
    </row>
    <row r="4736" spans="1:5" ht="12.75">
      <c r="A4736" s="35" t="s">
        <v>56</v>
      </c>
      <c r="E4736" s="40" t="s">
        <v>5</v>
      </c>
    </row>
    <row r="4737" spans="1:5" ht="12.75">
      <c r="A4737" t="s">
        <v>58</v>
      </c>
      <c r="E4737" s="39" t="s">
        <v>5</v>
      </c>
    </row>
    <row r="4738" spans="1:16" ht="12.75">
      <c r="A4738" t="s">
        <v>48</v>
      </c>
      <c s="34" t="s">
        <v>5346</v>
      </c>
      <c s="34" t="s">
        <v>9860</v>
      </c>
      <c s="35" t="s">
        <v>5</v>
      </c>
      <c s="6" t="s">
        <v>8391</v>
      </c>
      <c s="36" t="s">
        <v>52</v>
      </c>
      <c s="37">
        <v>10</v>
      </c>
      <c s="36">
        <v>0</v>
      </c>
      <c s="36">
        <f>ROUND(G4738*H4738,6)</f>
      </c>
      <c r="L4738" s="38">
        <v>0</v>
      </c>
      <c s="32">
        <f>ROUND(ROUND(L4738,2)*ROUND(G4738,3),2)</f>
      </c>
      <c s="36" t="s">
        <v>8207</v>
      </c>
      <c>
        <f>(M4738*21)/100</f>
      </c>
      <c t="s">
        <v>27</v>
      </c>
    </row>
    <row r="4739" spans="1:5" ht="12.75">
      <c r="A4739" s="35" t="s">
        <v>54</v>
      </c>
      <c r="E4739" s="39" t="s">
        <v>8391</v>
      </c>
    </row>
    <row r="4740" spans="1:5" ht="12.75">
      <c r="A4740" s="35" t="s">
        <v>56</v>
      </c>
      <c r="E4740" s="40" t="s">
        <v>5</v>
      </c>
    </row>
    <row r="4741" spans="1:5" ht="12.75">
      <c r="A4741" t="s">
        <v>58</v>
      </c>
      <c r="E4741" s="39" t="s">
        <v>5</v>
      </c>
    </row>
    <row r="4742" spans="1:16" ht="12.75">
      <c r="A4742" t="s">
        <v>48</v>
      </c>
      <c s="34" t="s">
        <v>5349</v>
      </c>
      <c s="34" t="s">
        <v>9861</v>
      </c>
      <c s="35" t="s">
        <v>5</v>
      </c>
      <c s="6" t="s">
        <v>8393</v>
      </c>
      <c s="36" t="s">
        <v>201</v>
      </c>
      <c s="37">
        <v>1</v>
      </c>
      <c s="36">
        <v>0</v>
      </c>
      <c s="36">
        <f>ROUND(G4742*H4742,6)</f>
      </c>
      <c r="L4742" s="38">
        <v>0</v>
      </c>
      <c s="32">
        <f>ROUND(ROUND(L4742,2)*ROUND(G4742,3),2)</f>
      </c>
      <c s="36" t="s">
        <v>8207</v>
      </c>
      <c>
        <f>(M4742*21)/100</f>
      </c>
      <c t="s">
        <v>27</v>
      </c>
    </row>
    <row r="4743" spans="1:5" ht="12.75">
      <c r="A4743" s="35" t="s">
        <v>54</v>
      </c>
      <c r="E4743" s="39" t="s">
        <v>8393</v>
      </c>
    </row>
    <row r="4744" spans="1:5" ht="12.75">
      <c r="A4744" s="35" t="s">
        <v>56</v>
      </c>
      <c r="E4744" s="40" t="s">
        <v>5</v>
      </c>
    </row>
    <row r="4745" spans="1:5" ht="12.75">
      <c r="A4745" t="s">
        <v>58</v>
      </c>
      <c r="E4745" s="39" t="s">
        <v>5</v>
      </c>
    </row>
    <row r="4746" spans="1:16" ht="12.75">
      <c r="A4746" t="s">
        <v>48</v>
      </c>
      <c s="34" t="s">
        <v>5352</v>
      </c>
      <c s="34" t="s">
        <v>9862</v>
      </c>
      <c s="35" t="s">
        <v>5</v>
      </c>
      <c s="6" t="s">
        <v>8395</v>
      </c>
      <c s="36" t="s">
        <v>52</v>
      </c>
      <c s="37">
        <v>1</v>
      </c>
      <c s="36">
        <v>0</v>
      </c>
      <c s="36">
        <f>ROUND(G4746*H4746,6)</f>
      </c>
      <c r="L4746" s="38">
        <v>0</v>
      </c>
      <c s="32">
        <f>ROUND(ROUND(L4746,2)*ROUND(G4746,3),2)</f>
      </c>
      <c s="36" t="s">
        <v>8207</v>
      </c>
      <c>
        <f>(M4746*21)/100</f>
      </c>
      <c t="s">
        <v>27</v>
      </c>
    </row>
    <row r="4747" spans="1:5" ht="12.75">
      <c r="A4747" s="35" t="s">
        <v>54</v>
      </c>
      <c r="E4747" s="39" t="s">
        <v>8395</v>
      </c>
    </row>
    <row r="4748" spans="1:5" ht="12.75">
      <c r="A4748" s="35" t="s">
        <v>56</v>
      </c>
      <c r="E4748" s="40" t="s">
        <v>5</v>
      </c>
    </row>
    <row r="4749" spans="1:5" ht="12.75">
      <c r="A4749" t="s">
        <v>58</v>
      </c>
      <c r="E4749" s="39" t="s">
        <v>5</v>
      </c>
    </row>
    <row r="4750" spans="1:16" ht="12.75">
      <c r="A4750" t="s">
        <v>48</v>
      </c>
      <c s="34" t="s">
        <v>5356</v>
      </c>
      <c s="34" t="s">
        <v>9863</v>
      </c>
      <c s="35" t="s">
        <v>5</v>
      </c>
      <c s="6" t="s">
        <v>8397</v>
      </c>
      <c s="36" t="s">
        <v>52</v>
      </c>
      <c s="37">
        <v>1</v>
      </c>
      <c s="36">
        <v>0</v>
      </c>
      <c s="36">
        <f>ROUND(G4750*H4750,6)</f>
      </c>
      <c r="L4750" s="38">
        <v>0</v>
      </c>
      <c s="32">
        <f>ROUND(ROUND(L4750,2)*ROUND(G4750,3),2)</f>
      </c>
      <c s="36" t="s">
        <v>8207</v>
      </c>
      <c>
        <f>(M4750*21)/100</f>
      </c>
      <c t="s">
        <v>27</v>
      </c>
    </row>
    <row r="4751" spans="1:5" ht="12.75">
      <c r="A4751" s="35" t="s">
        <v>54</v>
      </c>
      <c r="E4751" s="39" t="s">
        <v>8397</v>
      </c>
    </row>
    <row r="4752" spans="1:5" ht="12.75">
      <c r="A4752" s="35" t="s">
        <v>56</v>
      </c>
      <c r="E4752" s="40" t="s">
        <v>5</v>
      </c>
    </row>
    <row r="4753" spans="1:5" ht="12.75">
      <c r="A4753" t="s">
        <v>58</v>
      </c>
      <c r="E4753" s="39" t="s">
        <v>5</v>
      </c>
    </row>
    <row r="4754" spans="1:13" ht="12.75">
      <c r="A4754" t="s">
        <v>46</v>
      </c>
      <c r="C4754" s="31" t="s">
        <v>8398</v>
      </c>
      <c r="E4754" s="33" t="s">
        <v>8399</v>
      </c>
      <c r="J4754" s="32">
        <f>0</f>
      </c>
      <c s="32">
        <f>0</f>
      </c>
      <c s="32">
        <f>0+L4755+L4759+L4763+L4767</f>
      </c>
      <c s="32">
        <f>0+M4755+M4759+M4763+M4767</f>
      </c>
    </row>
    <row r="4755" spans="1:16" ht="12.75">
      <c r="A4755" t="s">
        <v>48</v>
      </c>
      <c s="34" t="s">
        <v>5359</v>
      </c>
      <c s="34" t="s">
        <v>9864</v>
      </c>
      <c s="35" t="s">
        <v>5</v>
      </c>
      <c s="6" t="s">
        <v>8401</v>
      </c>
      <c s="36" t="s">
        <v>201</v>
      </c>
      <c s="37">
        <v>1</v>
      </c>
      <c s="36">
        <v>0</v>
      </c>
      <c s="36">
        <f>ROUND(G4755*H4755,6)</f>
      </c>
      <c r="L4755" s="38">
        <v>0</v>
      </c>
      <c s="32">
        <f>ROUND(ROUND(L4755,2)*ROUND(G4755,3),2)</f>
      </c>
      <c s="36" t="s">
        <v>8207</v>
      </c>
      <c>
        <f>(M4755*21)/100</f>
      </c>
      <c t="s">
        <v>27</v>
      </c>
    </row>
    <row r="4756" spans="1:5" ht="12.75">
      <c r="A4756" s="35" t="s">
        <v>54</v>
      </c>
      <c r="E4756" s="39" t="s">
        <v>8401</v>
      </c>
    </row>
    <row r="4757" spans="1:5" ht="12.75">
      <c r="A4757" s="35" t="s">
        <v>56</v>
      </c>
      <c r="E4757" s="40" t="s">
        <v>5</v>
      </c>
    </row>
    <row r="4758" spans="1:5" ht="12.75">
      <c r="A4758" t="s">
        <v>58</v>
      </c>
      <c r="E4758" s="39" t="s">
        <v>5</v>
      </c>
    </row>
    <row r="4759" spans="1:16" ht="12.75">
      <c r="A4759" t="s">
        <v>48</v>
      </c>
      <c s="34" t="s">
        <v>5362</v>
      </c>
      <c s="34" t="s">
        <v>9865</v>
      </c>
      <c s="35" t="s">
        <v>5</v>
      </c>
      <c s="6" t="s">
        <v>8403</v>
      </c>
      <c s="36" t="s">
        <v>201</v>
      </c>
      <c s="37">
        <v>1</v>
      </c>
      <c s="36">
        <v>0</v>
      </c>
      <c s="36">
        <f>ROUND(G4759*H4759,6)</f>
      </c>
      <c r="L4759" s="38">
        <v>0</v>
      </c>
      <c s="32">
        <f>ROUND(ROUND(L4759,2)*ROUND(G4759,3),2)</f>
      </c>
      <c s="36" t="s">
        <v>8207</v>
      </c>
      <c>
        <f>(M4759*21)/100</f>
      </c>
      <c t="s">
        <v>27</v>
      </c>
    </row>
    <row r="4760" spans="1:5" ht="12.75">
      <c r="A4760" s="35" t="s">
        <v>54</v>
      </c>
      <c r="E4760" s="39" t="s">
        <v>8403</v>
      </c>
    </row>
    <row r="4761" spans="1:5" ht="12.75">
      <c r="A4761" s="35" t="s">
        <v>56</v>
      </c>
      <c r="E4761" s="40" t="s">
        <v>5</v>
      </c>
    </row>
    <row r="4762" spans="1:5" ht="12.75">
      <c r="A4762" t="s">
        <v>58</v>
      </c>
      <c r="E4762" s="39" t="s">
        <v>5</v>
      </c>
    </row>
    <row r="4763" spans="1:16" ht="12.75">
      <c r="A4763" t="s">
        <v>48</v>
      </c>
      <c s="34" t="s">
        <v>5366</v>
      </c>
      <c s="34" t="s">
        <v>9866</v>
      </c>
      <c s="35" t="s">
        <v>5</v>
      </c>
      <c s="6" t="s">
        <v>8405</v>
      </c>
      <c s="36" t="s">
        <v>215</v>
      </c>
      <c s="37">
        <v>50</v>
      </c>
      <c s="36">
        <v>0</v>
      </c>
      <c s="36">
        <f>ROUND(G4763*H4763,6)</f>
      </c>
      <c r="L4763" s="38">
        <v>0</v>
      </c>
      <c s="32">
        <f>ROUND(ROUND(L4763,2)*ROUND(G4763,3),2)</f>
      </c>
      <c s="36" t="s">
        <v>8207</v>
      </c>
      <c>
        <f>(M4763*21)/100</f>
      </c>
      <c t="s">
        <v>27</v>
      </c>
    </row>
    <row r="4764" spans="1:5" ht="12.75">
      <c r="A4764" s="35" t="s">
        <v>54</v>
      </c>
      <c r="E4764" s="39" t="s">
        <v>8405</v>
      </c>
    </row>
    <row r="4765" spans="1:5" ht="12.75">
      <c r="A4765" s="35" t="s">
        <v>56</v>
      </c>
      <c r="E4765" s="40" t="s">
        <v>5</v>
      </c>
    </row>
    <row r="4766" spans="1:5" ht="12.75">
      <c r="A4766" t="s">
        <v>58</v>
      </c>
      <c r="E4766" s="39" t="s">
        <v>5</v>
      </c>
    </row>
    <row r="4767" spans="1:16" ht="12.75">
      <c r="A4767" t="s">
        <v>48</v>
      </c>
      <c s="34" t="s">
        <v>5370</v>
      </c>
      <c s="34" t="s">
        <v>9867</v>
      </c>
      <c s="35" t="s">
        <v>5</v>
      </c>
      <c s="6" t="s">
        <v>8407</v>
      </c>
      <c s="36" t="s">
        <v>52</v>
      </c>
      <c s="37">
        <v>1</v>
      </c>
      <c s="36">
        <v>0</v>
      </c>
      <c s="36">
        <f>ROUND(G4767*H4767,6)</f>
      </c>
      <c r="L4767" s="38">
        <v>0</v>
      </c>
      <c s="32">
        <f>ROUND(ROUND(L4767,2)*ROUND(G4767,3),2)</f>
      </c>
      <c s="36" t="s">
        <v>8207</v>
      </c>
      <c>
        <f>(M4767*21)/100</f>
      </c>
      <c t="s">
        <v>27</v>
      </c>
    </row>
    <row r="4768" spans="1:5" ht="12.75">
      <c r="A4768" s="35" t="s">
        <v>54</v>
      </c>
      <c r="E4768" s="39" t="s">
        <v>8549</v>
      </c>
    </row>
    <row r="4769" spans="1:5" ht="12.75">
      <c r="A4769" s="35" t="s">
        <v>56</v>
      </c>
      <c r="E4769" s="40" t="s">
        <v>5</v>
      </c>
    </row>
    <row r="4770" spans="1:5" ht="12.75">
      <c r="A4770" t="s">
        <v>58</v>
      </c>
      <c r="E4770" s="39" t="s">
        <v>5</v>
      </c>
    </row>
    <row r="4771" spans="1:13" ht="12.75">
      <c r="A4771" t="s">
        <v>8197</v>
      </c>
      <c r="C4771" s="31" t="s">
        <v>9868</v>
      </c>
      <c r="E4771" s="33" t="s">
        <v>9869</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8200</v>
      </c>
      <c r="E4772" s="33" t="s">
        <v>8201</v>
      </c>
      <c r="J4772" s="32">
        <f>0</f>
      </c>
      <c s="32">
        <f>0</f>
      </c>
      <c s="32">
        <f>0+L4773+L4777+L4781+L4785</f>
      </c>
      <c s="32">
        <f>0+M4773+M4777+M4781+M4785</f>
      </c>
    </row>
    <row r="4773" spans="1:16" ht="12.75">
      <c r="A4773" t="s">
        <v>48</v>
      </c>
      <c s="34" t="s">
        <v>5373</v>
      </c>
      <c s="34" t="s">
        <v>9870</v>
      </c>
      <c s="35" t="s">
        <v>5</v>
      </c>
      <c s="6" t="s">
        <v>9871</v>
      </c>
      <c s="36" t="s">
        <v>52</v>
      </c>
      <c s="37">
        <v>1</v>
      </c>
      <c s="36">
        <v>0</v>
      </c>
      <c s="36">
        <f>ROUND(G4773*H4773,6)</f>
      </c>
      <c r="L4773" s="38">
        <v>0</v>
      </c>
      <c s="32">
        <f>ROUND(ROUND(L4773,2)*ROUND(G4773,3),2)</f>
      </c>
      <c s="36" t="s">
        <v>8204</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5378</v>
      </c>
      <c s="34" t="s">
        <v>9872</v>
      </c>
      <c s="35" t="s">
        <v>5</v>
      </c>
      <c s="6" t="s">
        <v>9873</v>
      </c>
      <c s="36" t="s">
        <v>52</v>
      </c>
      <c s="37">
        <v>1</v>
      </c>
      <c s="36">
        <v>0</v>
      </c>
      <c s="36">
        <f>ROUND(G4777*H4777,6)</f>
      </c>
      <c r="L4777" s="38">
        <v>0</v>
      </c>
      <c s="32">
        <f>ROUND(ROUND(L4777,2)*ROUND(G4777,3),2)</f>
      </c>
      <c s="36" t="s">
        <v>8207</v>
      </c>
      <c>
        <f>(M4777*21)/100</f>
      </c>
      <c t="s">
        <v>27</v>
      </c>
    </row>
    <row r="4778" spans="1:5" ht="12.75">
      <c r="A4778" s="35" t="s">
        <v>54</v>
      </c>
      <c r="E4778" s="39" t="s">
        <v>9874</v>
      </c>
    </row>
    <row r="4779" spans="1:5" ht="12.75">
      <c r="A4779" s="35" t="s">
        <v>56</v>
      </c>
      <c r="E4779" s="40" t="s">
        <v>5</v>
      </c>
    </row>
    <row r="4780" spans="1:5" ht="12.75">
      <c r="A4780" t="s">
        <v>58</v>
      </c>
      <c r="E4780" s="39" t="s">
        <v>5</v>
      </c>
    </row>
    <row r="4781" spans="1:16" ht="12.75">
      <c r="A4781" t="s">
        <v>48</v>
      </c>
      <c s="34" t="s">
        <v>5382</v>
      </c>
      <c s="34" t="s">
        <v>9875</v>
      </c>
      <c s="35" t="s">
        <v>5</v>
      </c>
      <c s="6" t="s">
        <v>8558</v>
      </c>
      <c s="36" t="s">
        <v>52</v>
      </c>
      <c s="37">
        <v>1</v>
      </c>
      <c s="36">
        <v>0</v>
      </c>
      <c s="36">
        <f>ROUND(G4781*H4781,6)</f>
      </c>
      <c r="L4781" s="38">
        <v>0</v>
      </c>
      <c s="32">
        <f>ROUND(ROUND(L4781,2)*ROUND(G4781,3),2)</f>
      </c>
      <c s="36" t="s">
        <v>8207</v>
      </c>
      <c>
        <f>(M4781*21)/100</f>
      </c>
      <c t="s">
        <v>27</v>
      </c>
    </row>
    <row r="4782" spans="1:5" ht="12.75">
      <c r="A4782" s="35" t="s">
        <v>54</v>
      </c>
      <c r="E4782" s="39" t="s">
        <v>8558</v>
      </c>
    </row>
    <row r="4783" spans="1:5" ht="12.75">
      <c r="A4783" s="35" t="s">
        <v>56</v>
      </c>
      <c r="E4783" s="40" t="s">
        <v>5</v>
      </c>
    </row>
    <row r="4784" spans="1:5" ht="12.75">
      <c r="A4784" t="s">
        <v>58</v>
      </c>
      <c r="E4784" s="39" t="s">
        <v>5</v>
      </c>
    </row>
    <row r="4785" spans="1:16" ht="12.75">
      <c r="A4785" t="s">
        <v>48</v>
      </c>
      <c s="34" t="s">
        <v>5384</v>
      </c>
      <c s="34" t="s">
        <v>9876</v>
      </c>
      <c s="35" t="s">
        <v>5</v>
      </c>
      <c s="6" t="s">
        <v>8212</v>
      </c>
      <c s="36" t="s">
        <v>52</v>
      </c>
      <c s="37">
        <v>1</v>
      </c>
      <c s="36">
        <v>0</v>
      </c>
      <c s="36">
        <f>ROUND(G4785*H4785,6)</f>
      </c>
      <c r="L4785" s="38">
        <v>0</v>
      </c>
      <c s="32">
        <f>ROUND(ROUND(L4785,2)*ROUND(G4785,3),2)</f>
      </c>
      <c s="36" t="s">
        <v>8207</v>
      </c>
      <c>
        <f>(M4785*21)/100</f>
      </c>
      <c t="s">
        <v>27</v>
      </c>
    </row>
    <row r="4786" spans="1:5" ht="12.75">
      <c r="A4786" s="35" t="s">
        <v>54</v>
      </c>
      <c r="E4786" s="39" t="s">
        <v>8212</v>
      </c>
    </row>
    <row r="4787" spans="1:5" ht="12.75">
      <c r="A4787" s="35" t="s">
        <v>56</v>
      </c>
      <c r="E4787" s="40" t="s">
        <v>5</v>
      </c>
    </row>
    <row r="4788" spans="1:5" ht="12.75">
      <c r="A4788" t="s">
        <v>58</v>
      </c>
      <c r="E4788" s="39" t="s">
        <v>5</v>
      </c>
    </row>
    <row r="4789" spans="1:13" ht="12.75">
      <c r="A4789" t="s">
        <v>46</v>
      </c>
      <c r="C4789" s="31" t="s">
        <v>8216</v>
      </c>
      <c r="E4789" s="33" t="s">
        <v>8217</v>
      </c>
      <c r="J4789" s="32">
        <f>0</f>
      </c>
      <c s="32">
        <f>0</f>
      </c>
      <c s="32">
        <f>0+L4790+L4794+L4798+L4802</f>
      </c>
      <c s="32">
        <f>0+M4790+M4794+M4798+M4802</f>
      </c>
    </row>
    <row r="4790" spans="1:16" ht="12.75">
      <c r="A4790" t="s">
        <v>48</v>
      </c>
      <c s="34" t="s">
        <v>5386</v>
      </c>
      <c s="34" t="s">
        <v>8233</v>
      </c>
      <c s="35" t="s">
        <v>8843</v>
      </c>
      <c s="6" t="s">
        <v>8234</v>
      </c>
      <c s="36" t="s">
        <v>52</v>
      </c>
      <c s="37">
        <v>2</v>
      </c>
      <c s="36">
        <v>0</v>
      </c>
      <c s="36">
        <f>ROUND(G4790*H4790,6)</f>
      </c>
      <c r="L4790" s="38">
        <v>0</v>
      </c>
      <c s="32">
        <f>ROUND(ROUND(L4790,2)*ROUND(G4790,3),2)</f>
      </c>
      <c s="36" t="s">
        <v>8204</v>
      </c>
      <c>
        <f>(M4790*21)/100</f>
      </c>
      <c t="s">
        <v>27</v>
      </c>
    </row>
    <row r="4791" spans="1:5" ht="12.75">
      <c r="A4791" s="35" t="s">
        <v>54</v>
      </c>
      <c r="E4791" s="39" t="s">
        <v>9877</v>
      </c>
    </row>
    <row r="4792" spans="1:5" ht="12.75">
      <c r="A4792" s="35" t="s">
        <v>56</v>
      </c>
      <c r="E4792" s="40" t="s">
        <v>5</v>
      </c>
    </row>
    <row r="4793" spans="1:5" ht="12.75">
      <c r="A4793" t="s">
        <v>58</v>
      </c>
      <c r="E4793" s="39" t="s">
        <v>5</v>
      </c>
    </row>
    <row r="4794" spans="1:16" ht="12.75">
      <c r="A4794" t="s">
        <v>48</v>
      </c>
      <c s="34" t="s">
        <v>5388</v>
      </c>
      <c s="34" t="s">
        <v>9878</v>
      </c>
      <c s="35" t="s">
        <v>5</v>
      </c>
      <c s="6" t="s">
        <v>9879</v>
      </c>
      <c s="36" t="s">
        <v>52</v>
      </c>
      <c s="37">
        <v>2</v>
      </c>
      <c s="36">
        <v>0</v>
      </c>
      <c s="36">
        <f>ROUND(G4794*H4794,6)</f>
      </c>
      <c r="L4794" s="38">
        <v>0</v>
      </c>
      <c s="32">
        <f>ROUND(ROUND(L4794,2)*ROUND(G4794,3),2)</f>
      </c>
      <c s="36" t="s">
        <v>8207</v>
      </c>
      <c>
        <f>(M4794*21)/100</f>
      </c>
      <c t="s">
        <v>27</v>
      </c>
    </row>
    <row r="4795" spans="1:5" ht="12.75">
      <c r="A4795" s="35" t="s">
        <v>54</v>
      </c>
      <c r="E4795" s="39" t="s">
        <v>9879</v>
      </c>
    </row>
    <row r="4796" spans="1:5" ht="12.75">
      <c r="A4796" s="35" t="s">
        <v>56</v>
      </c>
      <c r="E4796" s="40" t="s">
        <v>5</v>
      </c>
    </row>
    <row r="4797" spans="1:5" ht="12.75">
      <c r="A4797" t="s">
        <v>58</v>
      </c>
      <c r="E4797" s="39" t="s">
        <v>5</v>
      </c>
    </row>
    <row r="4798" spans="1:16" ht="12.75">
      <c r="A4798" t="s">
        <v>48</v>
      </c>
      <c s="34" t="s">
        <v>5392</v>
      </c>
      <c s="34" t="s">
        <v>9340</v>
      </c>
      <c s="35" t="s">
        <v>7282</v>
      </c>
      <c s="6" t="s">
        <v>9341</v>
      </c>
      <c s="36" t="s">
        <v>52</v>
      </c>
      <c s="37">
        <v>1</v>
      </c>
      <c s="36">
        <v>0</v>
      </c>
      <c s="36">
        <f>ROUND(G4798*H4798,6)</f>
      </c>
      <c r="L4798" s="38">
        <v>0</v>
      </c>
      <c s="32">
        <f>ROUND(ROUND(L4798,2)*ROUND(G4798,3),2)</f>
      </c>
      <c s="36" t="s">
        <v>8204</v>
      </c>
      <c>
        <f>(M4798*21)/100</f>
      </c>
      <c t="s">
        <v>27</v>
      </c>
    </row>
    <row r="4799" spans="1:5" ht="12.75">
      <c r="A4799" s="35" t="s">
        <v>54</v>
      </c>
      <c r="E4799" s="39" t="s">
        <v>9880</v>
      </c>
    </row>
    <row r="4800" spans="1:5" ht="12.75">
      <c r="A4800" s="35" t="s">
        <v>56</v>
      </c>
      <c r="E4800" s="40" t="s">
        <v>5</v>
      </c>
    </row>
    <row r="4801" spans="1:5" ht="12.75">
      <c r="A4801" t="s">
        <v>58</v>
      </c>
      <c r="E4801" s="39" t="s">
        <v>5</v>
      </c>
    </row>
    <row r="4802" spans="1:16" ht="12.75">
      <c r="A4802" t="s">
        <v>48</v>
      </c>
      <c s="34" t="s">
        <v>5396</v>
      </c>
      <c s="34" t="s">
        <v>9881</v>
      </c>
      <c s="35" t="s">
        <v>5</v>
      </c>
      <c s="6" t="s">
        <v>8247</v>
      </c>
      <c s="36" t="s">
        <v>52</v>
      </c>
      <c s="37">
        <v>1</v>
      </c>
      <c s="36">
        <v>0</v>
      </c>
      <c s="36">
        <f>ROUND(G4802*H4802,6)</f>
      </c>
      <c r="L4802" s="38">
        <v>0</v>
      </c>
      <c s="32">
        <f>ROUND(ROUND(L4802,2)*ROUND(G4802,3),2)</f>
      </c>
      <c s="36" t="s">
        <v>8207</v>
      </c>
      <c>
        <f>(M4802*21)/100</f>
      </c>
      <c t="s">
        <v>27</v>
      </c>
    </row>
    <row r="4803" spans="1:5" ht="12.75">
      <c r="A4803" s="35" t="s">
        <v>54</v>
      </c>
      <c r="E4803" s="39" t="s">
        <v>8247</v>
      </c>
    </row>
    <row r="4804" spans="1:5" ht="12.75">
      <c r="A4804" s="35" t="s">
        <v>56</v>
      </c>
      <c r="E4804" s="40" t="s">
        <v>5</v>
      </c>
    </row>
    <row r="4805" spans="1:5" ht="12.75">
      <c r="A4805" t="s">
        <v>58</v>
      </c>
      <c r="E4805" s="39" t="s">
        <v>5</v>
      </c>
    </row>
    <row r="4806" spans="1:13" ht="12.75">
      <c r="A4806" t="s">
        <v>46</v>
      </c>
      <c r="C4806" s="31" t="s">
        <v>8248</v>
      </c>
      <c r="E4806" s="33" t="s">
        <v>8249</v>
      </c>
      <c r="J4806" s="32">
        <f>0</f>
      </c>
      <c s="32">
        <f>0</f>
      </c>
      <c s="32">
        <f>0+L4807</f>
      </c>
      <c s="32">
        <f>0+M4807</f>
      </c>
    </row>
    <row r="4807" spans="1:16" ht="12.75">
      <c r="A4807" t="s">
        <v>48</v>
      </c>
      <c s="34" t="s">
        <v>5399</v>
      </c>
      <c s="34" t="s">
        <v>9882</v>
      </c>
      <c s="35" t="s">
        <v>5</v>
      </c>
      <c s="6" t="s">
        <v>9245</v>
      </c>
      <c s="36" t="s">
        <v>52</v>
      </c>
      <c s="37">
        <v>1</v>
      </c>
      <c s="36">
        <v>0</v>
      </c>
      <c s="36">
        <f>ROUND(G4807*H4807,6)</f>
      </c>
      <c r="L4807" s="38">
        <v>0</v>
      </c>
      <c s="32">
        <f>ROUND(ROUND(L4807,2)*ROUND(G4807,3),2)</f>
      </c>
      <c s="36" t="s">
        <v>8207</v>
      </c>
      <c>
        <f>(M4807*21)/100</f>
      </c>
      <c t="s">
        <v>27</v>
      </c>
    </row>
    <row r="4808" spans="1:5" ht="38.25">
      <c r="A4808" s="35" t="s">
        <v>54</v>
      </c>
      <c r="E4808" s="39" t="s">
        <v>8252</v>
      </c>
    </row>
    <row r="4809" spans="1:5" ht="12.75">
      <c r="A4809" s="35" t="s">
        <v>56</v>
      </c>
      <c r="E4809" s="40" t="s">
        <v>5</v>
      </c>
    </row>
    <row r="4810" spans="1:5" ht="12.75">
      <c r="A4810" t="s">
        <v>58</v>
      </c>
      <c r="E4810" s="39" t="s">
        <v>5</v>
      </c>
    </row>
    <row r="4811" spans="1:13" ht="12.75">
      <c r="A4811" t="s">
        <v>46</v>
      </c>
      <c r="C4811" s="31" t="s">
        <v>8259</v>
      </c>
      <c r="E4811" s="33" t="s">
        <v>8260</v>
      </c>
      <c r="J4811" s="32">
        <f>0</f>
      </c>
      <c s="32">
        <f>0</f>
      </c>
      <c s="32">
        <f>0+L4812+L4816+L4820</f>
      </c>
      <c s="32">
        <f>0+M4812+M4816+M4820</f>
      </c>
    </row>
    <row r="4812" spans="1:16" ht="12.75">
      <c r="A4812" t="s">
        <v>48</v>
      </c>
      <c s="34" t="s">
        <v>5402</v>
      </c>
      <c s="34" t="s">
        <v>8274</v>
      </c>
      <c s="35" t="s">
        <v>9065</v>
      </c>
      <c s="6" t="s">
        <v>8275</v>
      </c>
      <c s="36" t="s">
        <v>52</v>
      </c>
      <c s="37">
        <v>2</v>
      </c>
      <c s="36">
        <v>0</v>
      </c>
      <c s="36">
        <f>ROUND(G4812*H4812,6)</f>
      </c>
      <c r="L4812" s="38">
        <v>0</v>
      </c>
      <c s="32">
        <f>ROUND(ROUND(L4812,2)*ROUND(G4812,3),2)</f>
      </c>
      <c s="36" t="s">
        <v>8204</v>
      </c>
      <c>
        <f>(M4812*21)/100</f>
      </c>
      <c t="s">
        <v>27</v>
      </c>
    </row>
    <row r="4813" spans="1:5" ht="25.5">
      <c r="A4813" s="35" t="s">
        <v>54</v>
      </c>
      <c r="E4813" s="39" t="s">
        <v>9883</v>
      </c>
    </row>
    <row r="4814" spans="1:5" ht="12.75">
      <c r="A4814" s="35" t="s">
        <v>56</v>
      </c>
      <c r="E4814" s="40" t="s">
        <v>5</v>
      </c>
    </row>
    <row r="4815" spans="1:5" ht="12.75">
      <c r="A4815" t="s">
        <v>58</v>
      </c>
      <c r="E4815" s="39" t="s">
        <v>5</v>
      </c>
    </row>
    <row r="4816" spans="1:16" ht="12.75">
      <c r="A4816" t="s">
        <v>48</v>
      </c>
      <c s="34" t="s">
        <v>5405</v>
      </c>
      <c s="34" t="s">
        <v>9884</v>
      </c>
      <c s="35" t="s">
        <v>5</v>
      </c>
      <c s="6" t="s">
        <v>8278</v>
      </c>
      <c s="36" t="s">
        <v>52</v>
      </c>
      <c s="37">
        <v>1</v>
      </c>
      <c s="36">
        <v>0</v>
      </c>
      <c s="36">
        <f>ROUND(G4816*H4816,6)</f>
      </c>
      <c r="L4816" s="38">
        <v>0</v>
      </c>
      <c s="32">
        <f>ROUND(ROUND(L4816,2)*ROUND(G4816,3),2)</f>
      </c>
      <c s="36" t="s">
        <v>8207</v>
      </c>
      <c>
        <f>(M4816*21)/100</f>
      </c>
      <c t="s">
        <v>27</v>
      </c>
    </row>
    <row r="4817" spans="1:5" ht="38.25">
      <c r="A4817" s="35" t="s">
        <v>54</v>
      </c>
      <c r="E4817" s="39" t="s">
        <v>8273</v>
      </c>
    </row>
    <row r="4818" spans="1:5" ht="12.75">
      <c r="A4818" s="35" t="s">
        <v>56</v>
      </c>
      <c r="E4818" s="40" t="s">
        <v>5</v>
      </c>
    </row>
    <row r="4819" spans="1:5" ht="12.75">
      <c r="A4819" t="s">
        <v>58</v>
      </c>
      <c r="E4819" s="39" t="s">
        <v>5</v>
      </c>
    </row>
    <row r="4820" spans="1:16" ht="12.75">
      <c r="A4820" t="s">
        <v>48</v>
      </c>
      <c s="34" t="s">
        <v>5409</v>
      </c>
      <c s="34" t="s">
        <v>9885</v>
      </c>
      <c s="35" t="s">
        <v>5</v>
      </c>
      <c s="6" t="s">
        <v>8280</v>
      </c>
      <c s="36" t="s">
        <v>52</v>
      </c>
      <c s="37">
        <v>1</v>
      </c>
      <c s="36">
        <v>0</v>
      </c>
      <c s="36">
        <f>ROUND(G4820*H4820,6)</f>
      </c>
      <c r="L4820" s="38">
        <v>0</v>
      </c>
      <c s="32">
        <f>ROUND(ROUND(L4820,2)*ROUND(G4820,3),2)</f>
      </c>
      <c s="36" t="s">
        <v>8207</v>
      </c>
      <c>
        <f>(M4820*21)/100</f>
      </c>
      <c t="s">
        <v>27</v>
      </c>
    </row>
    <row r="4821" spans="1:5" ht="38.25">
      <c r="A4821" s="35" t="s">
        <v>54</v>
      </c>
      <c r="E4821" s="39" t="s">
        <v>8273</v>
      </c>
    </row>
    <row r="4822" spans="1:5" ht="12.75">
      <c r="A4822" s="35" t="s">
        <v>56</v>
      </c>
      <c r="E4822" s="40" t="s">
        <v>5</v>
      </c>
    </row>
    <row r="4823" spans="1:5" ht="12.75">
      <c r="A4823" t="s">
        <v>58</v>
      </c>
      <c r="E4823" s="39" t="s">
        <v>5</v>
      </c>
    </row>
    <row r="4824" spans="1:13" ht="12.75">
      <c r="A4824" t="s">
        <v>46</v>
      </c>
      <c r="C4824" s="31" t="s">
        <v>8283</v>
      </c>
      <c r="E4824" s="33" t="s">
        <v>8284</v>
      </c>
      <c r="J4824" s="32">
        <f>0</f>
      </c>
      <c s="32">
        <f>0</f>
      </c>
      <c s="32">
        <f>0+L4825+L4829+L4833+L4837+L4841+L4845+L4849+L4853+L4857</f>
      </c>
      <c s="32">
        <f>0+M4825+M4829+M4833+M4837+M4841+M4845+M4849+M4853+M4857</f>
      </c>
    </row>
    <row r="4825" spans="1:16" ht="12.75">
      <c r="A4825" t="s">
        <v>48</v>
      </c>
      <c s="34" t="s">
        <v>5412</v>
      </c>
      <c s="34" t="s">
        <v>8298</v>
      </c>
      <c s="35" t="s">
        <v>9572</v>
      </c>
      <c s="6" t="s">
        <v>8299</v>
      </c>
      <c s="36" t="s">
        <v>163</v>
      </c>
      <c s="37">
        <v>1</v>
      </c>
      <c s="36">
        <v>0</v>
      </c>
      <c s="36">
        <f>ROUND(G4825*H4825,6)</f>
      </c>
      <c r="L4825" s="38">
        <v>0</v>
      </c>
      <c s="32">
        <f>ROUND(ROUND(L4825,2)*ROUND(G4825,3),2)</f>
      </c>
      <c s="36" t="s">
        <v>8204</v>
      </c>
      <c>
        <f>(M4825*21)/100</f>
      </c>
      <c t="s">
        <v>27</v>
      </c>
    </row>
    <row r="4826" spans="1:5" ht="12.75">
      <c r="A4826" s="35" t="s">
        <v>54</v>
      </c>
      <c r="E4826" s="39" t="s">
        <v>9886</v>
      </c>
    </row>
    <row r="4827" spans="1:5" ht="12.75">
      <c r="A4827" s="35" t="s">
        <v>56</v>
      </c>
      <c r="E4827" s="40" t="s">
        <v>5</v>
      </c>
    </row>
    <row r="4828" spans="1:5" ht="12.75">
      <c r="A4828" t="s">
        <v>58</v>
      </c>
      <c r="E4828" s="39" t="s">
        <v>5</v>
      </c>
    </row>
    <row r="4829" spans="1:16" ht="12.75">
      <c r="A4829" t="s">
        <v>48</v>
      </c>
      <c s="34" t="s">
        <v>5413</v>
      </c>
      <c s="34" t="s">
        <v>9887</v>
      </c>
      <c s="35" t="s">
        <v>5</v>
      </c>
      <c s="6" t="s">
        <v>9888</v>
      </c>
      <c s="36" t="s">
        <v>163</v>
      </c>
      <c s="37">
        <v>1</v>
      </c>
      <c s="36">
        <v>0</v>
      </c>
      <c s="36">
        <f>ROUND(G4829*H4829,6)</f>
      </c>
      <c r="L4829" s="38">
        <v>0</v>
      </c>
      <c s="32">
        <f>ROUND(ROUND(L4829,2)*ROUND(G4829,3),2)</f>
      </c>
      <c s="36" t="s">
        <v>8207</v>
      </c>
      <c>
        <f>(M4829*21)/100</f>
      </c>
      <c t="s">
        <v>27</v>
      </c>
    </row>
    <row r="4830" spans="1:5" ht="127.5">
      <c r="A4830" s="35" t="s">
        <v>54</v>
      </c>
      <c r="E4830" s="39" t="s">
        <v>8296</v>
      </c>
    </row>
    <row r="4831" spans="1:5" ht="25.5">
      <c r="A4831" s="35" t="s">
        <v>56</v>
      </c>
      <c r="E4831" s="40" t="s">
        <v>8645</v>
      </c>
    </row>
    <row r="4832" spans="1:5" ht="12.75">
      <c r="A4832" t="s">
        <v>58</v>
      </c>
      <c r="E4832" s="39" t="s">
        <v>5</v>
      </c>
    </row>
    <row r="4833" spans="1:16" ht="12.75">
      <c r="A4833" t="s">
        <v>48</v>
      </c>
      <c s="34" t="s">
        <v>5414</v>
      </c>
      <c s="34" t="s">
        <v>8307</v>
      </c>
      <c s="35" t="s">
        <v>9889</v>
      </c>
      <c s="6" t="s">
        <v>8308</v>
      </c>
      <c s="36" t="s">
        <v>163</v>
      </c>
      <c s="37">
        <v>61</v>
      </c>
      <c s="36">
        <v>0</v>
      </c>
      <c s="36">
        <f>ROUND(G4833*H4833,6)</f>
      </c>
      <c r="L4833" s="38">
        <v>0</v>
      </c>
      <c s="32">
        <f>ROUND(ROUND(L4833,2)*ROUND(G4833,3),2)</f>
      </c>
      <c s="36" t="s">
        <v>8204</v>
      </c>
      <c>
        <f>(M4833*21)/100</f>
      </c>
      <c t="s">
        <v>27</v>
      </c>
    </row>
    <row r="4834" spans="1:5" ht="51">
      <c r="A4834" s="35" t="s">
        <v>54</v>
      </c>
      <c r="E4834" s="39" t="s">
        <v>9890</v>
      </c>
    </row>
    <row r="4835" spans="1:5" ht="12.75">
      <c r="A4835" s="35" t="s">
        <v>56</v>
      </c>
      <c r="E4835" s="40" t="s">
        <v>5</v>
      </c>
    </row>
    <row r="4836" spans="1:5" ht="12.75">
      <c r="A4836" t="s">
        <v>58</v>
      </c>
      <c r="E4836" s="39" t="s">
        <v>5</v>
      </c>
    </row>
    <row r="4837" spans="1:16" ht="12.75">
      <c r="A4837" t="s">
        <v>48</v>
      </c>
      <c s="34" t="s">
        <v>5418</v>
      </c>
      <c s="34" t="s">
        <v>9891</v>
      </c>
      <c s="35" t="s">
        <v>5</v>
      </c>
      <c s="6" t="s">
        <v>9511</v>
      </c>
      <c s="36" t="s">
        <v>163</v>
      </c>
      <c s="37">
        <v>28</v>
      </c>
      <c s="36">
        <v>0</v>
      </c>
      <c s="36">
        <f>ROUND(G4837*H4837,6)</f>
      </c>
      <c r="L4837" s="38">
        <v>0</v>
      </c>
      <c s="32">
        <f>ROUND(ROUND(L4837,2)*ROUND(G4837,3),2)</f>
      </c>
      <c s="36" t="s">
        <v>8207</v>
      </c>
      <c>
        <f>(M4837*21)/100</f>
      </c>
      <c t="s">
        <v>27</v>
      </c>
    </row>
    <row r="4838" spans="1:5" ht="127.5">
      <c r="A4838" s="35" t="s">
        <v>54</v>
      </c>
      <c r="E4838" s="39" t="s">
        <v>8296</v>
      </c>
    </row>
    <row r="4839" spans="1:5" ht="25.5">
      <c r="A4839" s="35" t="s">
        <v>56</v>
      </c>
      <c r="E4839" s="40" t="s">
        <v>9892</v>
      </c>
    </row>
    <row r="4840" spans="1:5" ht="12.75">
      <c r="A4840" t="s">
        <v>58</v>
      </c>
      <c r="E4840" s="39" t="s">
        <v>5</v>
      </c>
    </row>
    <row r="4841" spans="1:16" ht="12.75">
      <c r="A4841" t="s">
        <v>48</v>
      </c>
      <c s="34" t="s">
        <v>5421</v>
      </c>
      <c s="34" t="s">
        <v>9893</v>
      </c>
      <c s="35" t="s">
        <v>5</v>
      </c>
      <c s="6" t="s">
        <v>8973</v>
      </c>
      <c s="36" t="s">
        <v>163</v>
      </c>
      <c s="37">
        <v>6</v>
      </c>
      <c s="36">
        <v>0</v>
      </c>
      <c s="36">
        <f>ROUND(G4841*H4841,6)</f>
      </c>
      <c r="L4841" s="38">
        <v>0</v>
      </c>
      <c s="32">
        <f>ROUND(ROUND(L4841,2)*ROUND(G4841,3),2)</f>
      </c>
      <c s="36" t="s">
        <v>8207</v>
      </c>
      <c>
        <f>(M4841*21)/100</f>
      </c>
      <c t="s">
        <v>27</v>
      </c>
    </row>
    <row r="4842" spans="1:5" ht="127.5">
      <c r="A4842" s="35" t="s">
        <v>54</v>
      </c>
      <c r="E4842" s="39" t="s">
        <v>8296</v>
      </c>
    </row>
    <row r="4843" spans="1:5" ht="25.5">
      <c r="A4843" s="35" t="s">
        <v>56</v>
      </c>
      <c r="E4843" s="40" t="s">
        <v>9894</v>
      </c>
    </row>
    <row r="4844" spans="1:5" ht="12.75">
      <c r="A4844" t="s">
        <v>58</v>
      </c>
      <c r="E4844" s="39" t="s">
        <v>5</v>
      </c>
    </row>
    <row r="4845" spans="1:16" ht="12.75">
      <c r="A4845" t="s">
        <v>48</v>
      </c>
      <c s="34" t="s">
        <v>5424</v>
      </c>
      <c s="34" t="s">
        <v>9895</v>
      </c>
      <c s="35" t="s">
        <v>5</v>
      </c>
      <c s="6" t="s">
        <v>9896</v>
      </c>
      <c s="36" t="s">
        <v>163</v>
      </c>
      <c s="37">
        <v>4</v>
      </c>
      <c s="36">
        <v>0</v>
      </c>
      <c s="36">
        <f>ROUND(G4845*H4845,6)</f>
      </c>
      <c r="L4845" s="38">
        <v>0</v>
      </c>
      <c s="32">
        <f>ROUND(ROUND(L4845,2)*ROUND(G4845,3),2)</f>
      </c>
      <c s="36" t="s">
        <v>8207</v>
      </c>
      <c>
        <f>(M4845*21)/100</f>
      </c>
      <c t="s">
        <v>27</v>
      </c>
    </row>
    <row r="4846" spans="1:5" ht="127.5">
      <c r="A4846" s="35" t="s">
        <v>54</v>
      </c>
      <c r="E4846" s="39" t="s">
        <v>8296</v>
      </c>
    </row>
    <row r="4847" spans="1:5" ht="25.5">
      <c r="A4847" s="35" t="s">
        <v>56</v>
      </c>
      <c r="E4847" s="40" t="s">
        <v>8315</v>
      </c>
    </row>
    <row r="4848" spans="1:5" ht="12.75">
      <c r="A4848" t="s">
        <v>58</v>
      </c>
      <c r="E4848" s="39" t="s">
        <v>5</v>
      </c>
    </row>
    <row r="4849" spans="1:16" ht="12.75">
      <c r="A4849" t="s">
        <v>48</v>
      </c>
      <c s="34" t="s">
        <v>5427</v>
      </c>
      <c s="34" t="s">
        <v>9897</v>
      </c>
      <c s="35" t="s">
        <v>5</v>
      </c>
      <c s="6" t="s">
        <v>8978</v>
      </c>
      <c s="36" t="s">
        <v>163</v>
      </c>
      <c s="37">
        <v>23</v>
      </c>
      <c s="36">
        <v>0</v>
      </c>
      <c s="36">
        <f>ROUND(G4849*H4849,6)</f>
      </c>
      <c r="L4849" s="38">
        <v>0</v>
      </c>
      <c s="32">
        <f>ROUND(ROUND(L4849,2)*ROUND(G4849,3),2)</f>
      </c>
      <c s="36" t="s">
        <v>8207</v>
      </c>
      <c>
        <f>(M4849*21)/100</f>
      </c>
      <c t="s">
        <v>27</v>
      </c>
    </row>
    <row r="4850" spans="1:5" ht="127.5">
      <c r="A4850" s="35" t="s">
        <v>54</v>
      </c>
      <c r="E4850" s="39" t="s">
        <v>8296</v>
      </c>
    </row>
    <row r="4851" spans="1:5" ht="25.5">
      <c r="A4851" s="35" t="s">
        <v>56</v>
      </c>
      <c r="E4851" s="40" t="s">
        <v>9898</v>
      </c>
    </row>
    <row r="4852" spans="1:5" ht="12.75">
      <c r="A4852" t="s">
        <v>58</v>
      </c>
      <c r="E4852" s="39" t="s">
        <v>5</v>
      </c>
    </row>
    <row r="4853" spans="1:16" ht="12.75">
      <c r="A4853" t="s">
        <v>48</v>
      </c>
      <c s="34" t="s">
        <v>5428</v>
      </c>
      <c s="34" t="s">
        <v>8980</v>
      </c>
      <c s="35" t="s">
        <v>7282</v>
      </c>
      <c s="6" t="s">
        <v>8981</v>
      </c>
      <c s="36" t="s">
        <v>163</v>
      </c>
      <c s="37">
        <v>10</v>
      </c>
      <c s="36">
        <v>0</v>
      </c>
      <c s="36">
        <f>ROUND(G4853*H4853,6)</f>
      </c>
      <c r="L4853" s="38">
        <v>0</v>
      </c>
      <c s="32">
        <f>ROUND(ROUND(L4853,2)*ROUND(G4853,3),2)</f>
      </c>
      <c s="36" t="s">
        <v>8204</v>
      </c>
      <c>
        <f>(M4853*21)/100</f>
      </c>
      <c t="s">
        <v>27</v>
      </c>
    </row>
    <row r="4854" spans="1:5" ht="12.75">
      <c r="A4854" s="35" t="s">
        <v>54</v>
      </c>
      <c r="E4854" s="39" t="s">
        <v>9899</v>
      </c>
    </row>
    <row r="4855" spans="1:5" ht="12.75">
      <c r="A4855" s="35" t="s">
        <v>56</v>
      </c>
      <c r="E4855" s="40" t="s">
        <v>5</v>
      </c>
    </row>
    <row r="4856" spans="1:5" ht="12.75">
      <c r="A4856" t="s">
        <v>58</v>
      </c>
      <c r="E4856" s="39" t="s">
        <v>5</v>
      </c>
    </row>
    <row r="4857" spans="1:16" ht="12.75">
      <c r="A4857" t="s">
        <v>48</v>
      </c>
      <c s="34" t="s">
        <v>5431</v>
      </c>
      <c s="34" t="s">
        <v>9900</v>
      </c>
      <c s="35" t="s">
        <v>5</v>
      </c>
      <c s="6" t="s">
        <v>8329</v>
      </c>
      <c s="36" t="s">
        <v>163</v>
      </c>
      <c s="37">
        <v>10</v>
      </c>
      <c s="36">
        <v>0</v>
      </c>
      <c s="36">
        <f>ROUND(G4857*H4857,6)</f>
      </c>
      <c r="L4857" s="38">
        <v>0</v>
      </c>
      <c s="32">
        <f>ROUND(ROUND(L4857,2)*ROUND(G4857,3),2)</f>
      </c>
      <c s="36" t="s">
        <v>8207</v>
      </c>
      <c>
        <f>(M4857*21)/100</f>
      </c>
      <c t="s">
        <v>27</v>
      </c>
    </row>
    <row r="4858" spans="1:5" ht="12.75">
      <c r="A4858" s="35" t="s">
        <v>54</v>
      </c>
      <c r="E4858" s="39" t="s">
        <v>8330</v>
      </c>
    </row>
    <row r="4859" spans="1:5" ht="12.75">
      <c r="A4859" s="35" t="s">
        <v>56</v>
      </c>
      <c r="E4859" s="40" t="s">
        <v>5</v>
      </c>
    </row>
    <row r="4860" spans="1:5" ht="12.75">
      <c r="A4860" t="s">
        <v>58</v>
      </c>
      <c r="E4860" s="39" t="s">
        <v>5</v>
      </c>
    </row>
    <row r="4861" spans="1:13" ht="12.75">
      <c r="A4861" t="s">
        <v>46</v>
      </c>
      <c r="C4861" s="31" t="s">
        <v>8335</v>
      </c>
      <c r="E4861" s="33" t="s">
        <v>8336</v>
      </c>
      <c r="J4861" s="32">
        <f>0</f>
      </c>
      <c s="32">
        <f>0</f>
      </c>
      <c s="32">
        <f>0+L4862+L4866</f>
      </c>
      <c s="32">
        <f>0+M4862+M4866</f>
      </c>
    </row>
    <row r="4862" spans="1:16" ht="12.75">
      <c r="A4862" t="s">
        <v>48</v>
      </c>
      <c s="34" t="s">
        <v>5436</v>
      </c>
      <c s="34" t="s">
        <v>8984</v>
      </c>
      <c s="35" t="s">
        <v>8760</v>
      </c>
      <c s="6" t="s">
        <v>8985</v>
      </c>
      <c s="36" t="s">
        <v>52</v>
      </c>
      <c s="37">
        <v>10</v>
      </c>
      <c s="36">
        <v>0</v>
      </c>
      <c s="36">
        <f>ROUND(G4862*H4862,6)</f>
      </c>
      <c r="L4862" s="38">
        <v>0</v>
      </c>
      <c s="32">
        <f>ROUND(ROUND(L4862,2)*ROUND(G4862,3),2)</f>
      </c>
      <c s="36" t="s">
        <v>8204</v>
      </c>
      <c>
        <f>(M4862*21)/100</f>
      </c>
      <c t="s">
        <v>27</v>
      </c>
    </row>
    <row r="4863" spans="1:5" ht="12.75">
      <c r="A4863" s="35" t="s">
        <v>54</v>
      </c>
      <c r="E4863" s="39" t="s">
        <v>9901</v>
      </c>
    </row>
    <row r="4864" spans="1:5" ht="12.75">
      <c r="A4864" s="35" t="s">
        <v>56</v>
      </c>
      <c r="E4864" s="40" t="s">
        <v>5</v>
      </c>
    </row>
    <row r="4865" spans="1:5" ht="12.75">
      <c r="A4865" t="s">
        <v>58</v>
      </c>
      <c r="E4865" s="39" t="s">
        <v>5</v>
      </c>
    </row>
    <row r="4866" spans="1:16" ht="12.75">
      <c r="A4866" t="s">
        <v>48</v>
      </c>
      <c s="34" t="s">
        <v>5440</v>
      </c>
      <c s="34" t="s">
        <v>9902</v>
      </c>
      <c s="35" t="s">
        <v>5</v>
      </c>
      <c s="6" t="s">
        <v>8506</v>
      </c>
      <c s="36" t="s">
        <v>52</v>
      </c>
      <c s="37">
        <v>10</v>
      </c>
      <c s="36">
        <v>0</v>
      </c>
      <c s="36">
        <f>ROUND(G4866*H4866,6)</f>
      </c>
      <c r="L4866" s="38">
        <v>0</v>
      </c>
      <c s="32">
        <f>ROUND(ROUND(L4866,2)*ROUND(G4866,3),2)</f>
      </c>
      <c s="36" t="s">
        <v>8207</v>
      </c>
      <c>
        <f>(M4866*21)/100</f>
      </c>
      <c t="s">
        <v>27</v>
      </c>
    </row>
    <row r="4867" spans="1:5" ht="12.75">
      <c r="A4867" s="35" t="s">
        <v>54</v>
      </c>
      <c r="E4867" s="39" t="s">
        <v>8506</v>
      </c>
    </row>
    <row r="4868" spans="1:5" ht="12.75">
      <c r="A4868" s="35" t="s">
        <v>56</v>
      </c>
      <c r="E4868" s="40" t="s">
        <v>5</v>
      </c>
    </row>
    <row r="4869" spans="1:5" ht="12.75">
      <c r="A4869" t="s">
        <v>58</v>
      </c>
      <c r="E4869" s="39" t="s">
        <v>5</v>
      </c>
    </row>
    <row r="4870" spans="1:13" ht="12.75">
      <c r="A4870" t="s">
        <v>46</v>
      </c>
      <c r="C4870" s="31" t="s">
        <v>8364</v>
      </c>
      <c r="E4870" s="33" t="s">
        <v>8365</v>
      </c>
      <c r="J4870" s="32">
        <f>0</f>
      </c>
      <c s="32">
        <f>0</f>
      </c>
      <c s="32">
        <f>0+L4871+L4875+L4879+L4883+L4887+L4891</f>
      </c>
      <c s="32">
        <f>0+M4871+M4875+M4879+M4883+M4887+M4891</f>
      </c>
    </row>
    <row r="4871" spans="1:16" ht="12.75">
      <c r="A4871" t="s">
        <v>48</v>
      </c>
      <c s="34" t="s">
        <v>5445</v>
      </c>
      <c s="34" t="s">
        <v>9903</v>
      </c>
      <c s="35" t="s">
        <v>5</v>
      </c>
      <c s="6" t="s">
        <v>8367</v>
      </c>
      <c s="36" t="s">
        <v>1401</v>
      </c>
      <c s="37">
        <v>50</v>
      </c>
      <c s="36">
        <v>0</v>
      </c>
      <c s="36">
        <f>ROUND(G4871*H4871,6)</f>
      </c>
      <c r="L4871" s="38">
        <v>0</v>
      </c>
      <c s="32">
        <f>ROUND(ROUND(L4871,2)*ROUND(G4871,3),2)</f>
      </c>
      <c s="36" t="s">
        <v>8207</v>
      </c>
      <c>
        <f>(M4871*21)/100</f>
      </c>
      <c t="s">
        <v>27</v>
      </c>
    </row>
    <row r="4872" spans="1:5" ht="12.75">
      <c r="A4872" s="35" t="s">
        <v>54</v>
      </c>
      <c r="E4872" s="39" t="s">
        <v>8367</v>
      </c>
    </row>
    <row r="4873" spans="1:5" ht="12.75">
      <c r="A4873" s="35" t="s">
        <v>56</v>
      </c>
      <c r="E4873" s="40" t="s">
        <v>5</v>
      </c>
    </row>
    <row r="4874" spans="1:5" ht="12.75">
      <c r="A4874" t="s">
        <v>58</v>
      </c>
      <c r="E4874" s="39" t="s">
        <v>5</v>
      </c>
    </row>
    <row r="4875" spans="1:16" ht="12.75">
      <c r="A4875" t="s">
        <v>48</v>
      </c>
      <c s="34" t="s">
        <v>5449</v>
      </c>
      <c s="34" t="s">
        <v>9904</v>
      </c>
      <c s="35" t="s">
        <v>5</v>
      </c>
      <c s="6" t="s">
        <v>8715</v>
      </c>
      <c s="36" t="s">
        <v>52</v>
      </c>
      <c s="37">
        <v>4</v>
      </c>
      <c s="36">
        <v>0</v>
      </c>
      <c s="36">
        <f>ROUND(G4875*H4875,6)</f>
      </c>
      <c r="L4875" s="38">
        <v>0</v>
      </c>
      <c s="32">
        <f>ROUND(ROUND(L4875,2)*ROUND(G4875,3),2)</f>
      </c>
      <c s="36" t="s">
        <v>8207</v>
      </c>
      <c>
        <f>(M4875*21)/100</f>
      </c>
      <c t="s">
        <v>27</v>
      </c>
    </row>
    <row r="4876" spans="1:5" ht="12.75">
      <c r="A4876" s="35" t="s">
        <v>54</v>
      </c>
      <c r="E4876" s="39" t="s">
        <v>8715</v>
      </c>
    </row>
    <row r="4877" spans="1:5" ht="12.75">
      <c r="A4877" s="35" t="s">
        <v>56</v>
      </c>
      <c r="E4877" s="40" t="s">
        <v>5</v>
      </c>
    </row>
    <row r="4878" spans="1:5" ht="12.75">
      <c r="A4878" t="s">
        <v>58</v>
      </c>
      <c r="E4878" s="39" t="s">
        <v>5</v>
      </c>
    </row>
    <row r="4879" spans="1:16" ht="12.75">
      <c r="A4879" t="s">
        <v>48</v>
      </c>
      <c s="34" t="s">
        <v>5454</v>
      </c>
      <c s="34" t="s">
        <v>9905</v>
      </c>
      <c s="35" t="s">
        <v>5</v>
      </c>
      <c s="6" t="s">
        <v>8620</v>
      </c>
      <c s="36" t="s">
        <v>52</v>
      </c>
      <c s="37">
        <v>3</v>
      </c>
      <c s="36">
        <v>0</v>
      </c>
      <c s="36">
        <f>ROUND(G4879*H4879,6)</f>
      </c>
      <c r="L4879" s="38">
        <v>0</v>
      </c>
      <c s="32">
        <f>ROUND(ROUND(L4879,2)*ROUND(G4879,3),2)</f>
      </c>
      <c s="36" t="s">
        <v>8207</v>
      </c>
      <c>
        <f>(M4879*21)/100</f>
      </c>
      <c t="s">
        <v>27</v>
      </c>
    </row>
    <row r="4880" spans="1:5" ht="12.75">
      <c r="A4880" s="35" t="s">
        <v>54</v>
      </c>
      <c r="E4880" s="39" t="s">
        <v>8620</v>
      </c>
    </row>
    <row r="4881" spans="1:5" ht="12.75">
      <c r="A4881" s="35" t="s">
        <v>56</v>
      </c>
      <c r="E4881" s="40" t="s">
        <v>5</v>
      </c>
    </row>
    <row r="4882" spans="1:5" ht="12.75">
      <c r="A4882" t="s">
        <v>58</v>
      </c>
      <c r="E4882" s="39" t="s">
        <v>5</v>
      </c>
    </row>
    <row r="4883" spans="1:16" ht="12.75">
      <c r="A4883" t="s">
        <v>48</v>
      </c>
      <c s="34" t="s">
        <v>5458</v>
      </c>
      <c s="34" t="s">
        <v>9906</v>
      </c>
      <c s="35" t="s">
        <v>5</v>
      </c>
      <c s="6" t="s">
        <v>8622</v>
      </c>
      <c s="36" t="s">
        <v>52</v>
      </c>
      <c s="37">
        <v>2</v>
      </c>
      <c s="36">
        <v>0</v>
      </c>
      <c s="36">
        <f>ROUND(G4883*H4883,6)</f>
      </c>
      <c r="L4883" s="38">
        <v>0</v>
      </c>
      <c s="32">
        <f>ROUND(ROUND(L4883,2)*ROUND(G4883,3),2)</f>
      </c>
      <c s="36" t="s">
        <v>8207</v>
      </c>
      <c>
        <f>(M4883*21)/100</f>
      </c>
      <c t="s">
        <v>27</v>
      </c>
    </row>
    <row r="4884" spans="1:5" ht="12.75">
      <c r="A4884" s="35" t="s">
        <v>54</v>
      </c>
      <c r="E4884" s="39" t="s">
        <v>8622</v>
      </c>
    </row>
    <row r="4885" spans="1:5" ht="12.75">
      <c r="A4885" s="35" t="s">
        <v>56</v>
      </c>
      <c r="E4885" s="40" t="s">
        <v>5</v>
      </c>
    </row>
    <row r="4886" spans="1:5" ht="12.75">
      <c r="A4886" t="s">
        <v>58</v>
      </c>
      <c r="E4886" s="39" t="s">
        <v>5</v>
      </c>
    </row>
    <row r="4887" spans="1:16" ht="12.75">
      <c r="A4887" t="s">
        <v>48</v>
      </c>
      <c s="34" t="s">
        <v>5463</v>
      </c>
      <c s="34" t="s">
        <v>9907</v>
      </c>
      <c s="35" t="s">
        <v>5</v>
      </c>
      <c s="6" t="s">
        <v>8371</v>
      </c>
      <c s="36" t="s">
        <v>52</v>
      </c>
      <c s="37">
        <v>7</v>
      </c>
      <c s="36">
        <v>0</v>
      </c>
      <c s="36">
        <f>ROUND(G4887*H4887,6)</f>
      </c>
      <c r="L4887" s="38">
        <v>0</v>
      </c>
      <c s="32">
        <f>ROUND(ROUND(L4887,2)*ROUND(G4887,3),2)</f>
      </c>
      <c s="36" t="s">
        <v>8207</v>
      </c>
      <c>
        <f>(M4887*21)/100</f>
      </c>
      <c t="s">
        <v>27</v>
      </c>
    </row>
    <row r="4888" spans="1:5" ht="12.75">
      <c r="A4888" s="35" t="s">
        <v>54</v>
      </c>
      <c r="E4888" s="39" t="s">
        <v>8371</v>
      </c>
    </row>
    <row r="4889" spans="1:5" ht="12.75">
      <c r="A4889" s="35" t="s">
        <v>56</v>
      </c>
      <c r="E4889" s="40" t="s">
        <v>5</v>
      </c>
    </row>
    <row r="4890" spans="1:5" ht="12.75">
      <c r="A4890" t="s">
        <v>58</v>
      </c>
      <c r="E4890" s="39" t="s">
        <v>5</v>
      </c>
    </row>
    <row r="4891" spans="1:16" ht="25.5">
      <c r="A4891" t="s">
        <v>48</v>
      </c>
      <c s="34" t="s">
        <v>5468</v>
      </c>
      <c s="34" t="s">
        <v>9908</v>
      </c>
      <c s="35" t="s">
        <v>5</v>
      </c>
      <c s="6" t="s">
        <v>8373</v>
      </c>
      <c s="36" t="s">
        <v>52</v>
      </c>
      <c s="37">
        <v>1</v>
      </c>
      <c s="36">
        <v>0</v>
      </c>
      <c s="36">
        <f>ROUND(G4891*H4891,6)</f>
      </c>
      <c r="L4891" s="38">
        <v>0</v>
      </c>
      <c s="32">
        <f>ROUND(ROUND(L4891,2)*ROUND(G4891,3),2)</f>
      </c>
      <c s="36" t="s">
        <v>8207</v>
      </c>
      <c>
        <f>(M4891*21)/100</f>
      </c>
      <c t="s">
        <v>27</v>
      </c>
    </row>
    <row r="4892" spans="1:5" ht="25.5">
      <c r="A4892" s="35" t="s">
        <v>54</v>
      </c>
      <c r="E4892" s="39" t="s">
        <v>8373</v>
      </c>
    </row>
    <row r="4893" spans="1:5" ht="12.75">
      <c r="A4893" s="35" t="s">
        <v>56</v>
      </c>
      <c r="E4893" s="40" t="s">
        <v>5</v>
      </c>
    </row>
    <row r="4894" spans="1:5" ht="12.75">
      <c r="A4894" t="s">
        <v>58</v>
      </c>
      <c r="E4894" s="39" t="s">
        <v>5</v>
      </c>
    </row>
    <row r="4895" spans="1:13" ht="12.75">
      <c r="A4895" t="s">
        <v>46</v>
      </c>
      <c r="C4895" s="31" t="s">
        <v>8374</v>
      </c>
      <c r="E4895" s="33" t="s">
        <v>8375</v>
      </c>
      <c r="J4895" s="32">
        <f>0</f>
      </c>
      <c s="32">
        <f>0</f>
      </c>
      <c s="32">
        <f>0+L4896+L4900</f>
      </c>
      <c s="32">
        <f>0+M4896+M4900</f>
      </c>
    </row>
    <row r="4896" spans="1:16" ht="25.5">
      <c r="A4896" t="s">
        <v>48</v>
      </c>
      <c s="34" t="s">
        <v>5471</v>
      </c>
      <c s="34" t="s">
        <v>8376</v>
      </c>
      <c s="35" t="s">
        <v>9889</v>
      </c>
      <c s="6" t="s">
        <v>8377</v>
      </c>
      <c s="36" t="s">
        <v>1354</v>
      </c>
      <c s="37">
        <v>3</v>
      </c>
      <c s="36">
        <v>0</v>
      </c>
      <c s="36">
        <f>ROUND(G4896*H4896,6)</f>
      </c>
      <c r="L4896" s="38">
        <v>0</v>
      </c>
      <c s="32">
        <f>ROUND(ROUND(L4896,2)*ROUND(G4896,3),2)</f>
      </c>
      <c s="36" t="s">
        <v>8204</v>
      </c>
      <c>
        <f>(M4896*21)/100</f>
      </c>
      <c t="s">
        <v>27</v>
      </c>
    </row>
    <row r="4897" spans="1:5" ht="12.75">
      <c r="A4897" s="35" t="s">
        <v>54</v>
      </c>
      <c r="E4897" s="39" t="s">
        <v>9909</v>
      </c>
    </row>
    <row r="4898" spans="1:5" ht="12.75">
      <c r="A4898" s="35" t="s">
        <v>56</v>
      </c>
      <c r="E4898" s="40" t="s">
        <v>5</v>
      </c>
    </row>
    <row r="4899" spans="1:5" ht="12.75">
      <c r="A4899" t="s">
        <v>58</v>
      </c>
      <c r="E4899" s="39" t="s">
        <v>5</v>
      </c>
    </row>
    <row r="4900" spans="1:16" ht="12.75">
      <c r="A4900" t="s">
        <v>48</v>
      </c>
      <c s="34" t="s">
        <v>5476</v>
      </c>
      <c s="34" t="s">
        <v>9910</v>
      </c>
      <c s="35" t="s">
        <v>5</v>
      </c>
      <c s="6" t="s">
        <v>8996</v>
      </c>
      <c s="36" t="s">
        <v>1354</v>
      </c>
      <c s="37">
        <v>3</v>
      </c>
      <c s="36">
        <v>0</v>
      </c>
      <c s="36">
        <f>ROUND(G4900*H4900,6)</f>
      </c>
      <c r="L4900" s="38">
        <v>0</v>
      </c>
      <c s="32">
        <f>ROUND(ROUND(L4900,2)*ROUND(G4900,3),2)</f>
      </c>
      <c s="36" t="s">
        <v>8207</v>
      </c>
      <c>
        <f>(M4900*21)/100</f>
      </c>
      <c t="s">
        <v>27</v>
      </c>
    </row>
    <row r="4901" spans="1:5" ht="63.75">
      <c r="A4901" s="35" t="s">
        <v>54</v>
      </c>
      <c r="E4901" s="39" t="s">
        <v>8381</v>
      </c>
    </row>
    <row r="4902" spans="1:5" ht="12.75">
      <c r="A4902" s="35" t="s">
        <v>56</v>
      </c>
      <c r="E4902" s="40" t="s">
        <v>5</v>
      </c>
    </row>
    <row r="4903" spans="1:5" ht="12.75">
      <c r="A4903" t="s">
        <v>58</v>
      </c>
      <c r="E4903" s="39" t="s">
        <v>5</v>
      </c>
    </row>
    <row r="4904" spans="1:13" ht="12.75">
      <c r="A4904" t="s">
        <v>46</v>
      </c>
      <c r="C4904" s="31" t="s">
        <v>8386</v>
      </c>
      <c r="E4904" s="33" t="s">
        <v>8387</v>
      </c>
      <c r="J4904" s="32">
        <f>0</f>
      </c>
      <c s="32">
        <f>0</f>
      </c>
      <c s="32">
        <f>0+L4905+L4909+L4913+L4917</f>
      </c>
      <c s="32">
        <f>0+M4905+M4909+M4913+M4917</f>
      </c>
    </row>
    <row r="4905" spans="1:16" ht="12.75">
      <c r="A4905" t="s">
        <v>48</v>
      </c>
      <c s="34" t="s">
        <v>5480</v>
      </c>
      <c s="34" t="s">
        <v>9911</v>
      </c>
      <c s="35" t="s">
        <v>5</v>
      </c>
      <c s="6" t="s">
        <v>8389</v>
      </c>
      <c s="36" t="s">
        <v>201</v>
      </c>
      <c s="37">
        <v>1</v>
      </c>
      <c s="36">
        <v>0</v>
      </c>
      <c s="36">
        <f>ROUND(G4905*H4905,6)</f>
      </c>
      <c r="L4905" s="38">
        <v>0</v>
      </c>
      <c s="32">
        <f>ROUND(ROUND(L4905,2)*ROUND(G4905,3),2)</f>
      </c>
      <c s="36" t="s">
        <v>8207</v>
      </c>
      <c>
        <f>(M4905*21)/100</f>
      </c>
      <c t="s">
        <v>27</v>
      </c>
    </row>
    <row r="4906" spans="1:5" ht="12.75">
      <c r="A4906" s="35" t="s">
        <v>54</v>
      </c>
      <c r="E4906" s="39" t="s">
        <v>8389</v>
      </c>
    </row>
    <row r="4907" spans="1:5" ht="12.75">
      <c r="A4907" s="35" t="s">
        <v>56</v>
      </c>
      <c r="E4907" s="40" t="s">
        <v>5</v>
      </c>
    </row>
    <row r="4908" spans="1:5" ht="12.75">
      <c r="A4908" t="s">
        <v>58</v>
      </c>
      <c r="E4908" s="39" t="s">
        <v>5</v>
      </c>
    </row>
    <row r="4909" spans="1:16" ht="12.75">
      <c r="A4909" t="s">
        <v>48</v>
      </c>
      <c s="34" t="s">
        <v>5484</v>
      </c>
      <c s="34" t="s">
        <v>9912</v>
      </c>
      <c s="35" t="s">
        <v>5</v>
      </c>
      <c s="6" t="s">
        <v>8391</v>
      </c>
      <c s="36" t="s">
        <v>52</v>
      </c>
      <c s="37">
        <v>1</v>
      </c>
      <c s="36">
        <v>0</v>
      </c>
      <c s="36">
        <f>ROUND(G4909*H4909,6)</f>
      </c>
      <c r="L4909" s="38">
        <v>0</v>
      </c>
      <c s="32">
        <f>ROUND(ROUND(L4909,2)*ROUND(G4909,3),2)</f>
      </c>
      <c s="36" t="s">
        <v>8207</v>
      </c>
      <c>
        <f>(M4909*21)/100</f>
      </c>
      <c t="s">
        <v>27</v>
      </c>
    </row>
    <row r="4910" spans="1:5" ht="12.75">
      <c r="A4910" s="35" t="s">
        <v>54</v>
      </c>
      <c r="E4910" s="39" t="s">
        <v>8391</v>
      </c>
    </row>
    <row r="4911" spans="1:5" ht="12.75">
      <c r="A4911" s="35" t="s">
        <v>56</v>
      </c>
      <c r="E4911" s="40" t="s">
        <v>5</v>
      </c>
    </row>
    <row r="4912" spans="1:5" ht="12.75">
      <c r="A4912" t="s">
        <v>58</v>
      </c>
      <c r="E4912" s="39" t="s">
        <v>5</v>
      </c>
    </row>
    <row r="4913" spans="1:16" ht="12.75">
      <c r="A4913" t="s">
        <v>48</v>
      </c>
      <c s="34" t="s">
        <v>5488</v>
      </c>
      <c s="34" t="s">
        <v>9913</v>
      </c>
      <c s="35" t="s">
        <v>5</v>
      </c>
      <c s="6" t="s">
        <v>8393</v>
      </c>
      <c s="36" t="s">
        <v>201</v>
      </c>
      <c s="37">
        <v>1</v>
      </c>
      <c s="36">
        <v>0</v>
      </c>
      <c s="36">
        <f>ROUND(G4913*H4913,6)</f>
      </c>
      <c r="L4913" s="38">
        <v>0</v>
      </c>
      <c s="32">
        <f>ROUND(ROUND(L4913,2)*ROUND(G4913,3),2)</f>
      </c>
      <c s="36" t="s">
        <v>8207</v>
      </c>
      <c>
        <f>(M4913*21)/100</f>
      </c>
      <c t="s">
        <v>27</v>
      </c>
    </row>
    <row r="4914" spans="1:5" ht="12.75">
      <c r="A4914" s="35" t="s">
        <v>54</v>
      </c>
      <c r="E4914" s="39" t="s">
        <v>8393</v>
      </c>
    </row>
    <row r="4915" spans="1:5" ht="12.75">
      <c r="A4915" s="35" t="s">
        <v>56</v>
      </c>
      <c r="E4915" s="40" t="s">
        <v>5</v>
      </c>
    </row>
    <row r="4916" spans="1:5" ht="12.75">
      <c r="A4916" t="s">
        <v>58</v>
      </c>
      <c r="E4916" s="39" t="s">
        <v>5</v>
      </c>
    </row>
    <row r="4917" spans="1:16" ht="12.75">
      <c r="A4917" t="s">
        <v>48</v>
      </c>
      <c s="34" t="s">
        <v>5491</v>
      </c>
      <c s="34" t="s">
        <v>9914</v>
      </c>
      <c s="35" t="s">
        <v>5</v>
      </c>
      <c s="6" t="s">
        <v>8397</v>
      </c>
      <c s="36" t="s">
        <v>52</v>
      </c>
      <c s="37">
        <v>1</v>
      </c>
      <c s="36">
        <v>0</v>
      </c>
      <c s="36">
        <f>ROUND(G4917*H4917,6)</f>
      </c>
      <c r="L4917" s="38">
        <v>0</v>
      </c>
      <c s="32">
        <f>ROUND(ROUND(L4917,2)*ROUND(G4917,3),2)</f>
      </c>
      <c s="36" t="s">
        <v>8207</v>
      </c>
      <c>
        <f>(M4917*21)/100</f>
      </c>
      <c t="s">
        <v>27</v>
      </c>
    </row>
    <row r="4918" spans="1:5" ht="12.75">
      <c r="A4918" s="35" t="s">
        <v>54</v>
      </c>
      <c r="E4918" s="39" t="s">
        <v>8397</v>
      </c>
    </row>
    <row r="4919" spans="1:5" ht="12.75">
      <c r="A4919" s="35" t="s">
        <v>56</v>
      </c>
      <c r="E4919" s="40" t="s">
        <v>5</v>
      </c>
    </row>
    <row r="4920" spans="1:5" ht="12.75">
      <c r="A4920" t="s">
        <v>58</v>
      </c>
      <c r="E4920" s="39" t="s">
        <v>5</v>
      </c>
    </row>
    <row r="4921" spans="1:13" ht="12.75">
      <c r="A4921" t="s">
        <v>46</v>
      </c>
      <c r="C4921" s="31" t="s">
        <v>8398</v>
      </c>
      <c r="E4921" s="33" t="s">
        <v>8399</v>
      </c>
      <c r="J4921" s="32">
        <f>0</f>
      </c>
      <c s="32">
        <f>0</f>
      </c>
      <c s="32">
        <f>0+L4922+L4926+L4930+L4934</f>
      </c>
      <c s="32">
        <f>0+M4922+M4926+M4930+M4934</f>
      </c>
    </row>
    <row r="4922" spans="1:16" ht="12.75">
      <c r="A4922" t="s">
        <v>48</v>
      </c>
      <c s="34" t="s">
        <v>5494</v>
      </c>
      <c s="34" t="s">
        <v>9915</v>
      </c>
      <c s="35" t="s">
        <v>5</v>
      </c>
      <c s="6" t="s">
        <v>8401</v>
      </c>
      <c s="36" t="s">
        <v>201</v>
      </c>
      <c s="37">
        <v>1</v>
      </c>
      <c s="36">
        <v>0</v>
      </c>
      <c s="36">
        <f>ROUND(G4922*H4922,6)</f>
      </c>
      <c r="L4922" s="38">
        <v>0</v>
      </c>
      <c s="32">
        <f>ROUND(ROUND(L4922,2)*ROUND(G4922,3),2)</f>
      </c>
      <c s="36" t="s">
        <v>8207</v>
      </c>
      <c>
        <f>(M4922*21)/100</f>
      </c>
      <c t="s">
        <v>27</v>
      </c>
    </row>
    <row r="4923" spans="1:5" ht="12.75">
      <c r="A4923" s="35" t="s">
        <v>54</v>
      </c>
      <c r="E4923" s="39" t="s">
        <v>8401</v>
      </c>
    </row>
    <row r="4924" spans="1:5" ht="12.75">
      <c r="A4924" s="35" t="s">
        <v>56</v>
      </c>
      <c r="E4924" s="40" t="s">
        <v>5</v>
      </c>
    </row>
    <row r="4925" spans="1:5" ht="12.75">
      <c r="A4925" t="s">
        <v>58</v>
      </c>
      <c r="E4925" s="39" t="s">
        <v>5</v>
      </c>
    </row>
    <row r="4926" spans="1:16" ht="12.75">
      <c r="A4926" t="s">
        <v>48</v>
      </c>
      <c s="34" t="s">
        <v>5499</v>
      </c>
      <c s="34" t="s">
        <v>9916</v>
      </c>
      <c s="35" t="s">
        <v>5</v>
      </c>
      <c s="6" t="s">
        <v>8403</v>
      </c>
      <c s="36" t="s">
        <v>201</v>
      </c>
      <c s="37">
        <v>1</v>
      </c>
      <c s="36">
        <v>0</v>
      </c>
      <c s="36">
        <f>ROUND(G4926*H4926,6)</f>
      </c>
      <c r="L4926" s="38">
        <v>0</v>
      </c>
      <c s="32">
        <f>ROUND(ROUND(L4926,2)*ROUND(G4926,3),2)</f>
      </c>
      <c s="36" t="s">
        <v>8207</v>
      </c>
      <c>
        <f>(M4926*21)/100</f>
      </c>
      <c t="s">
        <v>27</v>
      </c>
    </row>
    <row r="4927" spans="1:5" ht="12.75">
      <c r="A4927" s="35" t="s">
        <v>54</v>
      </c>
      <c r="E4927" s="39" t="s">
        <v>8403</v>
      </c>
    </row>
    <row r="4928" spans="1:5" ht="12.75">
      <c r="A4928" s="35" t="s">
        <v>56</v>
      </c>
      <c r="E4928" s="40" t="s">
        <v>5</v>
      </c>
    </row>
    <row r="4929" spans="1:5" ht="12.75">
      <c r="A4929" t="s">
        <v>58</v>
      </c>
      <c r="E4929" s="39" t="s">
        <v>5</v>
      </c>
    </row>
    <row r="4930" spans="1:16" ht="12.75">
      <c r="A4930" t="s">
        <v>48</v>
      </c>
      <c s="34" t="s">
        <v>5503</v>
      </c>
      <c s="34" t="s">
        <v>9917</v>
      </c>
      <c s="35" t="s">
        <v>5</v>
      </c>
      <c s="6" t="s">
        <v>8405</v>
      </c>
      <c s="36" t="s">
        <v>215</v>
      </c>
      <c s="37">
        <v>8</v>
      </c>
      <c s="36">
        <v>0</v>
      </c>
      <c s="36">
        <f>ROUND(G4930*H4930,6)</f>
      </c>
      <c r="L4930" s="38">
        <v>0</v>
      </c>
      <c s="32">
        <f>ROUND(ROUND(L4930,2)*ROUND(G4930,3),2)</f>
      </c>
      <c s="36" t="s">
        <v>8207</v>
      </c>
      <c>
        <f>(M4930*21)/100</f>
      </c>
      <c t="s">
        <v>27</v>
      </c>
    </row>
    <row r="4931" spans="1:5" ht="12.75">
      <c r="A4931" s="35" t="s">
        <v>54</v>
      </c>
      <c r="E4931" s="39" t="s">
        <v>8405</v>
      </c>
    </row>
    <row r="4932" spans="1:5" ht="12.75">
      <c r="A4932" s="35" t="s">
        <v>56</v>
      </c>
      <c r="E4932" s="40" t="s">
        <v>5</v>
      </c>
    </row>
    <row r="4933" spans="1:5" ht="12.75">
      <c r="A4933" t="s">
        <v>58</v>
      </c>
      <c r="E4933" s="39" t="s">
        <v>5</v>
      </c>
    </row>
    <row r="4934" spans="1:16" ht="12.75">
      <c r="A4934" t="s">
        <v>48</v>
      </c>
      <c s="34" t="s">
        <v>5507</v>
      </c>
      <c s="34" t="s">
        <v>9918</v>
      </c>
      <c s="35" t="s">
        <v>5</v>
      </c>
      <c s="6" t="s">
        <v>8407</v>
      </c>
      <c s="36" t="s">
        <v>52</v>
      </c>
      <c s="37">
        <v>1</v>
      </c>
      <c s="36">
        <v>0</v>
      </c>
      <c s="36">
        <f>ROUND(G4934*H4934,6)</f>
      </c>
      <c r="L4934" s="38">
        <v>0</v>
      </c>
      <c s="32">
        <f>ROUND(ROUND(L4934,2)*ROUND(G4934,3),2)</f>
      </c>
      <c s="36" t="s">
        <v>8207</v>
      </c>
      <c>
        <f>(M4934*21)/100</f>
      </c>
      <c t="s">
        <v>27</v>
      </c>
    </row>
    <row r="4935" spans="1:5" ht="12.75">
      <c r="A4935" s="35" t="s">
        <v>54</v>
      </c>
      <c r="E4935" s="39" t="s">
        <v>8549</v>
      </c>
    </row>
    <row r="4936" spans="1:5" ht="12.75">
      <c r="A4936" s="35" t="s">
        <v>56</v>
      </c>
      <c r="E4936" s="40" t="s">
        <v>5</v>
      </c>
    </row>
    <row r="4937" spans="1:5" ht="12.75">
      <c r="A4937" t="s">
        <v>58</v>
      </c>
      <c r="E4937" s="39" t="s">
        <v>5</v>
      </c>
    </row>
    <row r="4938" spans="1:13" ht="12.75">
      <c r="A4938" t="s">
        <v>8197</v>
      </c>
      <c r="C4938" s="31" t="s">
        <v>9919</v>
      </c>
      <c r="E4938" s="33" t="s">
        <v>9920</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8200</v>
      </c>
      <c r="E4939" s="33" t="s">
        <v>8201</v>
      </c>
      <c r="J4939" s="32">
        <f>0</f>
      </c>
      <c s="32">
        <f>0</f>
      </c>
      <c s="32">
        <f>0+L4940+L4944+L4948+L4952+L4956</f>
      </c>
      <c s="32">
        <f>0+M4940+M4944+M4948+M4952+M4956</f>
      </c>
    </row>
    <row r="4940" spans="1:16" ht="25.5">
      <c r="A4940" t="s">
        <v>48</v>
      </c>
      <c s="34" t="s">
        <v>5510</v>
      </c>
      <c s="34" t="s">
        <v>9080</v>
      </c>
      <c s="35" t="s">
        <v>8760</v>
      </c>
      <c s="6" t="s">
        <v>9081</v>
      </c>
      <c s="36" t="s">
        <v>52</v>
      </c>
      <c s="37">
        <v>1</v>
      </c>
      <c s="36">
        <v>0</v>
      </c>
      <c s="36">
        <f>ROUND(G4940*H4940,6)</f>
      </c>
      <c r="L4940" s="38">
        <v>0</v>
      </c>
      <c s="32">
        <f>ROUND(ROUND(L4940,2)*ROUND(G4940,3),2)</f>
      </c>
      <c s="36" t="s">
        <v>8204</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5514</v>
      </c>
      <c s="34" t="s">
        <v>9921</v>
      </c>
      <c s="35" t="s">
        <v>5</v>
      </c>
      <c s="6" t="s">
        <v>9922</v>
      </c>
      <c s="36" t="s">
        <v>52</v>
      </c>
      <c s="37">
        <v>1</v>
      </c>
      <c s="36">
        <v>0</v>
      </c>
      <c s="36">
        <f>ROUND(G4944*H4944,6)</f>
      </c>
      <c r="L4944" s="38">
        <v>0</v>
      </c>
      <c s="32">
        <f>ROUND(ROUND(L4944,2)*ROUND(G4944,3),2)</f>
      </c>
      <c s="36" t="s">
        <v>8207</v>
      </c>
      <c>
        <f>(M4944*21)/100</f>
      </c>
      <c t="s">
        <v>27</v>
      </c>
    </row>
    <row r="4945" spans="1:5" ht="178.5">
      <c r="A4945" s="35" t="s">
        <v>54</v>
      </c>
      <c r="E4945" s="39" t="s">
        <v>9923</v>
      </c>
    </row>
    <row r="4946" spans="1:5" ht="12.75">
      <c r="A4946" s="35" t="s">
        <v>56</v>
      </c>
      <c r="E4946" s="40" t="s">
        <v>5</v>
      </c>
    </row>
    <row r="4947" spans="1:5" ht="12.75">
      <c r="A4947" t="s">
        <v>58</v>
      </c>
      <c r="E4947" s="39" t="s">
        <v>5</v>
      </c>
    </row>
    <row r="4948" spans="1:16" ht="12.75">
      <c r="A4948" t="s">
        <v>48</v>
      </c>
      <c s="34" t="s">
        <v>5516</v>
      </c>
      <c s="34" t="s">
        <v>9924</v>
      </c>
      <c s="35" t="s">
        <v>5</v>
      </c>
      <c s="6" t="s">
        <v>8210</v>
      </c>
      <c s="36" t="s">
        <v>52</v>
      </c>
      <c s="37">
        <v>1</v>
      </c>
      <c s="36">
        <v>0</v>
      </c>
      <c s="36">
        <f>ROUND(G4948*H4948,6)</f>
      </c>
      <c r="L4948" s="38">
        <v>0</v>
      </c>
      <c s="32">
        <f>ROUND(ROUND(L4948,2)*ROUND(G4948,3),2)</f>
      </c>
      <c s="36" t="s">
        <v>8207</v>
      </c>
      <c>
        <f>(M4948*21)/100</f>
      </c>
      <c t="s">
        <v>27</v>
      </c>
    </row>
    <row r="4949" spans="1:5" ht="12.75">
      <c r="A4949" s="35" t="s">
        <v>54</v>
      </c>
      <c r="E4949" s="39" t="s">
        <v>8210</v>
      </c>
    </row>
    <row r="4950" spans="1:5" ht="12.75">
      <c r="A4950" s="35" t="s">
        <v>56</v>
      </c>
      <c r="E4950" s="40" t="s">
        <v>5</v>
      </c>
    </row>
    <row r="4951" spans="1:5" ht="12.75">
      <c r="A4951" t="s">
        <v>58</v>
      </c>
      <c r="E4951" s="39" t="s">
        <v>5</v>
      </c>
    </row>
    <row r="4952" spans="1:16" ht="12.75">
      <c r="A4952" t="s">
        <v>48</v>
      </c>
      <c s="34" t="s">
        <v>5520</v>
      </c>
      <c s="34" t="s">
        <v>9925</v>
      </c>
      <c s="35" t="s">
        <v>5</v>
      </c>
      <c s="6" t="s">
        <v>8212</v>
      </c>
      <c s="36" t="s">
        <v>52</v>
      </c>
      <c s="37">
        <v>1</v>
      </c>
      <c s="36">
        <v>0</v>
      </c>
      <c s="36">
        <f>ROUND(G4952*H4952,6)</f>
      </c>
      <c r="L4952" s="38">
        <v>0</v>
      </c>
      <c s="32">
        <f>ROUND(ROUND(L4952,2)*ROUND(G4952,3),2)</f>
      </c>
      <c s="36" t="s">
        <v>8207</v>
      </c>
      <c>
        <f>(M4952*21)/100</f>
      </c>
      <c t="s">
        <v>27</v>
      </c>
    </row>
    <row r="4953" spans="1:5" ht="12.75">
      <c r="A4953" s="35" t="s">
        <v>54</v>
      </c>
      <c r="E4953" s="39" t="s">
        <v>8212</v>
      </c>
    </row>
    <row r="4954" spans="1:5" ht="12.75">
      <c r="A4954" s="35" t="s">
        <v>56</v>
      </c>
      <c r="E4954" s="40" t="s">
        <v>5</v>
      </c>
    </row>
    <row r="4955" spans="1:5" ht="12.75">
      <c r="A4955" t="s">
        <v>58</v>
      </c>
      <c r="E4955" s="39" t="s">
        <v>5</v>
      </c>
    </row>
    <row r="4956" spans="1:16" ht="25.5">
      <c r="A4956" t="s">
        <v>48</v>
      </c>
      <c s="34" t="s">
        <v>5524</v>
      </c>
      <c s="34" t="s">
        <v>9926</v>
      </c>
      <c s="35" t="s">
        <v>5</v>
      </c>
      <c s="6" t="s">
        <v>8419</v>
      </c>
      <c s="36" t="s">
        <v>52</v>
      </c>
      <c s="37">
        <v>1</v>
      </c>
      <c s="36">
        <v>0</v>
      </c>
      <c s="36">
        <f>ROUND(G4956*H4956,6)</f>
      </c>
      <c r="L4956" s="38">
        <v>0</v>
      </c>
      <c s="32">
        <f>ROUND(ROUND(L4956,2)*ROUND(G4956,3),2)</f>
      </c>
      <c s="36" t="s">
        <v>8207</v>
      </c>
      <c>
        <f>(M4956*21)/100</f>
      </c>
      <c t="s">
        <v>27</v>
      </c>
    </row>
    <row r="4957" spans="1:5" ht="38.25">
      <c r="A4957" s="35" t="s">
        <v>54</v>
      </c>
      <c r="E4957" s="39" t="s">
        <v>8215</v>
      </c>
    </row>
    <row r="4958" spans="1:5" ht="12.75">
      <c r="A4958" s="35" t="s">
        <v>56</v>
      </c>
      <c r="E4958" s="40" t="s">
        <v>5</v>
      </c>
    </row>
    <row r="4959" spans="1:5" ht="12.75">
      <c r="A4959" t="s">
        <v>58</v>
      </c>
      <c r="E4959" s="39" t="s">
        <v>5</v>
      </c>
    </row>
    <row r="4960" spans="1:13" ht="12.75">
      <c r="A4960" t="s">
        <v>46</v>
      </c>
      <c r="C4960" s="31" t="s">
        <v>8216</v>
      </c>
      <c r="E4960" s="33" t="s">
        <v>8217</v>
      </c>
      <c r="J4960" s="32">
        <f>0</f>
      </c>
      <c s="32">
        <f>0</f>
      </c>
      <c s="32">
        <f>0+L4961+L4965</f>
      </c>
      <c s="32">
        <f>0+M4961+M4965</f>
      </c>
    </row>
    <row r="4961" spans="1:16" ht="12.75">
      <c r="A4961" t="s">
        <v>48</v>
      </c>
      <c s="34" t="s">
        <v>5527</v>
      </c>
      <c s="34" t="s">
        <v>8233</v>
      </c>
      <c s="35" t="s">
        <v>8935</v>
      </c>
      <c s="6" t="s">
        <v>8234</v>
      </c>
      <c s="36" t="s">
        <v>52</v>
      </c>
      <c s="37">
        <v>4</v>
      </c>
      <c s="36">
        <v>0</v>
      </c>
      <c s="36">
        <f>ROUND(G4961*H4961,6)</f>
      </c>
      <c r="L4961" s="38">
        <v>0</v>
      </c>
      <c s="32">
        <f>ROUND(ROUND(L4961,2)*ROUND(G4961,3),2)</f>
      </c>
      <c s="36" t="s">
        <v>8204</v>
      </c>
      <c>
        <f>(M4961*21)/100</f>
      </c>
      <c t="s">
        <v>27</v>
      </c>
    </row>
    <row r="4962" spans="1:5" ht="12.75">
      <c r="A4962" s="35" t="s">
        <v>54</v>
      </c>
      <c r="E4962" s="39" t="s">
        <v>9927</v>
      </c>
    </row>
    <row r="4963" spans="1:5" ht="12.75">
      <c r="A4963" s="35" t="s">
        <v>56</v>
      </c>
      <c r="E4963" s="40" t="s">
        <v>5</v>
      </c>
    </row>
    <row r="4964" spans="1:5" ht="12.75">
      <c r="A4964" t="s">
        <v>58</v>
      </c>
      <c r="E4964" s="39" t="s">
        <v>5</v>
      </c>
    </row>
    <row r="4965" spans="1:16" ht="12.75">
      <c r="A4965" t="s">
        <v>48</v>
      </c>
      <c s="34" t="s">
        <v>5531</v>
      </c>
      <c s="34" t="s">
        <v>9928</v>
      </c>
      <c s="35" t="s">
        <v>5</v>
      </c>
      <c s="6" t="s">
        <v>8959</v>
      </c>
      <c s="36" t="s">
        <v>52</v>
      </c>
      <c s="37">
        <v>4</v>
      </c>
      <c s="36">
        <v>0</v>
      </c>
      <c s="36">
        <f>ROUND(G4965*H4965,6)</f>
      </c>
      <c r="L4965" s="38">
        <v>0</v>
      </c>
      <c s="32">
        <f>ROUND(ROUND(L4965,2)*ROUND(G4965,3),2)</f>
      </c>
      <c s="36" t="s">
        <v>8207</v>
      </c>
      <c>
        <f>(M4965*21)/100</f>
      </c>
      <c t="s">
        <v>27</v>
      </c>
    </row>
    <row r="4966" spans="1:5" ht="12.75">
      <c r="A4966" s="35" t="s">
        <v>54</v>
      </c>
      <c r="E4966" s="39" t="s">
        <v>8959</v>
      </c>
    </row>
    <row r="4967" spans="1:5" ht="12.75">
      <c r="A4967" s="35" t="s">
        <v>56</v>
      </c>
      <c r="E4967" s="40" t="s">
        <v>5</v>
      </c>
    </row>
    <row r="4968" spans="1:5" ht="12.75">
      <c r="A4968" t="s">
        <v>58</v>
      </c>
      <c r="E4968" s="39" t="s">
        <v>5</v>
      </c>
    </row>
    <row r="4969" spans="1:13" ht="12.75">
      <c r="A4969" t="s">
        <v>46</v>
      </c>
      <c r="C4969" s="31" t="s">
        <v>8248</v>
      </c>
      <c r="E4969" s="33" t="s">
        <v>8249</v>
      </c>
      <c r="J4969" s="32">
        <f>0</f>
      </c>
      <c s="32">
        <f>0</f>
      </c>
      <c s="32">
        <f>0+L4970</f>
      </c>
      <c s="32">
        <f>0+M4970</f>
      </c>
    </row>
    <row r="4970" spans="1:16" ht="12.75">
      <c r="A4970" t="s">
        <v>48</v>
      </c>
      <c s="34" t="s">
        <v>5536</v>
      </c>
      <c s="34" t="s">
        <v>9929</v>
      </c>
      <c s="35" t="s">
        <v>5</v>
      </c>
      <c s="6" t="s">
        <v>9245</v>
      </c>
      <c s="36" t="s">
        <v>52</v>
      </c>
      <c s="37">
        <v>2</v>
      </c>
      <c s="36">
        <v>0</v>
      </c>
      <c s="36">
        <f>ROUND(G4970*H4970,6)</f>
      </c>
      <c r="L4970" s="38">
        <v>0</v>
      </c>
      <c s="32">
        <f>ROUND(ROUND(L4970,2)*ROUND(G4970,3),2)</f>
      </c>
      <c s="36" t="s">
        <v>8207</v>
      </c>
      <c>
        <f>(M4970*21)/100</f>
      </c>
      <c t="s">
        <v>27</v>
      </c>
    </row>
    <row r="4971" spans="1:5" ht="38.25">
      <c r="A4971" s="35" t="s">
        <v>54</v>
      </c>
      <c r="E4971" s="39" t="s">
        <v>8252</v>
      </c>
    </row>
    <row r="4972" spans="1:5" ht="12.75">
      <c r="A4972" s="35" t="s">
        <v>56</v>
      </c>
      <c r="E4972" s="40" t="s">
        <v>5</v>
      </c>
    </row>
    <row r="4973" spans="1:5" ht="12.75">
      <c r="A4973" t="s">
        <v>58</v>
      </c>
      <c r="E4973" s="39" t="s">
        <v>5</v>
      </c>
    </row>
    <row r="4974" spans="1:13" ht="12.75">
      <c r="A4974" t="s">
        <v>46</v>
      </c>
      <c r="C4974" s="31" t="s">
        <v>8259</v>
      </c>
      <c r="E4974" s="33" t="s">
        <v>8260</v>
      </c>
      <c r="J4974" s="32">
        <f>0</f>
      </c>
      <c s="32">
        <f>0</f>
      </c>
      <c s="32">
        <f>0+L4975+L4979+L4983</f>
      </c>
      <c s="32">
        <f>0+M4975+M4979+M4983</f>
      </c>
    </row>
    <row r="4975" spans="1:16" ht="12.75">
      <c r="A4975" t="s">
        <v>48</v>
      </c>
      <c s="34" t="s">
        <v>5538</v>
      </c>
      <c s="34" t="s">
        <v>8274</v>
      </c>
      <c s="35" t="s">
        <v>9114</v>
      </c>
      <c s="6" t="s">
        <v>8275</v>
      </c>
      <c s="36" t="s">
        <v>52</v>
      </c>
      <c s="37">
        <v>2</v>
      </c>
      <c s="36">
        <v>0</v>
      </c>
      <c s="36">
        <f>ROUND(G4975*H4975,6)</f>
      </c>
      <c r="L4975" s="38">
        <v>0</v>
      </c>
      <c s="32">
        <f>ROUND(ROUND(L4975,2)*ROUND(G4975,3),2)</f>
      </c>
      <c s="36" t="s">
        <v>8204</v>
      </c>
      <c>
        <f>(M4975*21)/100</f>
      </c>
      <c t="s">
        <v>27</v>
      </c>
    </row>
    <row r="4976" spans="1:5" ht="12.75">
      <c r="A4976" s="35" t="s">
        <v>54</v>
      </c>
      <c r="E4976" s="39" t="s">
        <v>5</v>
      </c>
    </row>
    <row r="4977" spans="1:5" ht="38.25">
      <c r="A4977" s="35" t="s">
        <v>56</v>
      </c>
      <c r="E4977" s="40" t="s">
        <v>9930</v>
      </c>
    </row>
    <row r="4978" spans="1:5" ht="12.75">
      <c r="A4978" t="s">
        <v>58</v>
      </c>
      <c r="E4978" s="39" t="s">
        <v>5</v>
      </c>
    </row>
    <row r="4979" spans="1:16" ht="12.75">
      <c r="A4979" t="s">
        <v>48</v>
      </c>
      <c s="34" t="s">
        <v>5540</v>
      </c>
      <c s="34" t="s">
        <v>9931</v>
      </c>
      <c s="35" t="s">
        <v>5</v>
      </c>
      <c s="6" t="s">
        <v>8278</v>
      </c>
      <c s="36" t="s">
        <v>52</v>
      </c>
      <c s="37">
        <v>1</v>
      </c>
      <c s="36">
        <v>0</v>
      </c>
      <c s="36">
        <f>ROUND(G4979*H4979,6)</f>
      </c>
      <c r="L4979" s="38">
        <v>0</v>
      </c>
      <c s="32">
        <f>ROUND(ROUND(L4979,2)*ROUND(G4979,3),2)</f>
      </c>
      <c s="36" t="s">
        <v>8207</v>
      </c>
      <c>
        <f>(M4979*21)/100</f>
      </c>
      <c t="s">
        <v>27</v>
      </c>
    </row>
    <row r="4980" spans="1:5" ht="38.25">
      <c r="A4980" s="35" t="s">
        <v>54</v>
      </c>
      <c r="E4980" s="39" t="s">
        <v>8273</v>
      </c>
    </row>
    <row r="4981" spans="1:5" ht="12.75">
      <c r="A4981" s="35" t="s">
        <v>56</v>
      </c>
      <c r="E4981" s="40" t="s">
        <v>5</v>
      </c>
    </row>
    <row r="4982" spans="1:5" ht="12.75">
      <c r="A4982" t="s">
        <v>58</v>
      </c>
      <c r="E4982" s="39" t="s">
        <v>5</v>
      </c>
    </row>
    <row r="4983" spans="1:16" ht="12.75">
      <c r="A4983" t="s">
        <v>48</v>
      </c>
      <c s="34" t="s">
        <v>5544</v>
      </c>
      <c s="34" t="s">
        <v>9932</v>
      </c>
      <c s="35" t="s">
        <v>5</v>
      </c>
      <c s="6" t="s">
        <v>8282</v>
      </c>
      <c s="36" t="s">
        <v>52</v>
      </c>
      <c s="37">
        <v>1</v>
      </c>
      <c s="36">
        <v>0</v>
      </c>
      <c s="36">
        <f>ROUND(G4983*H4983,6)</f>
      </c>
      <c r="L4983" s="38">
        <v>0</v>
      </c>
      <c s="32">
        <f>ROUND(ROUND(L4983,2)*ROUND(G4983,3),2)</f>
      </c>
      <c s="36" t="s">
        <v>8207</v>
      </c>
      <c>
        <f>(M4983*21)/100</f>
      </c>
      <c t="s">
        <v>27</v>
      </c>
    </row>
    <row r="4984" spans="1:5" ht="38.25">
      <c r="A4984" s="35" t="s">
        <v>54</v>
      </c>
      <c r="E4984" s="39" t="s">
        <v>8273</v>
      </c>
    </row>
    <row r="4985" spans="1:5" ht="12.75">
      <c r="A4985" s="35" t="s">
        <v>56</v>
      </c>
      <c r="E4985" s="40" t="s">
        <v>5</v>
      </c>
    </row>
    <row r="4986" spans="1:5" ht="12.75">
      <c r="A4986" t="s">
        <v>58</v>
      </c>
      <c r="E4986" s="39" t="s">
        <v>5</v>
      </c>
    </row>
    <row r="4987" spans="1:13" ht="12.75">
      <c r="A4987" t="s">
        <v>46</v>
      </c>
      <c r="C4987" s="31" t="s">
        <v>8283</v>
      </c>
      <c r="E4987" s="33" t="s">
        <v>8284</v>
      </c>
      <c r="J4987" s="32">
        <f>0</f>
      </c>
      <c s="32">
        <f>0</f>
      </c>
      <c s="32">
        <f>0+L4988+L4992+L4996+L5000+L5004+L5008+L5012+L5016+L5020+L5024+L5028+L5032</f>
      </c>
      <c s="32">
        <f>0+M4988+M4992+M4996+M5000+M5004+M5008+M5012+M5016+M5020+M5024+M5028+M5032</f>
      </c>
    </row>
    <row r="4988" spans="1:16" ht="12.75">
      <c r="A4988" t="s">
        <v>48</v>
      </c>
      <c s="34" t="s">
        <v>5548</v>
      </c>
      <c s="34" t="s">
        <v>8298</v>
      </c>
      <c s="35" t="s">
        <v>9602</v>
      </c>
      <c s="6" t="s">
        <v>8299</v>
      </c>
      <c s="36" t="s">
        <v>163</v>
      </c>
      <c s="37">
        <v>79</v>
      </c>
      <c s="36">
        <v>0</v>
      </c>
      <c s="36">
        <f>ROUND(G4988*H4988,6)</f>
      </c>
      <c r="L4988" s="38">
        <v>0</v>
      </c>
      <c s="32">
        <f>ROUND(ROUND(L4988,2)*ROUND(G4988,3),2)</f>
      </c>
      <c s="36" t="s">
        <v>8204</v>
      </c>
      <c>
        <f>(M4988*21)/100</f>
      </c>
      <c t="s">
        <v>27</v>
      </c>
    </row>
    <row r="4989" spans="1:5" ht="25.5">
      <c r="A4989" s="35" t="s">
        <v>54</v>
      </c>
      <c r="E4989" s="39" t="s">
        <v>9933</v>
      </c>
    </row>
    <row r="4990" spans="1:5" ht="12.75">
      <c r="A4990" s="35" t="s">
        <v>56</v>
      </c>
      <c r="E4990" s="40" t="s">
        <v>5</v>
      </c>
    </row>
    <row r="4991" spans="1:5" ht="12.75">
      <c r="A4991" t="s">
        <v>58</v>
      </c>
      <c r="E4991" s="39" t="s">
        <v>5</v>
      </c>
    </row>
    <row r="4992" spans="1:16" ht="12.75">
      <c r="A4992" t="s">
        <v>48</v>
      </c>
      <c s="34" t="s">
        <v>5550</v>
      </c>
      <c s="34" t="s">
        <v>9934</v>
      </c>
      <c s="35" t="s">
        <v>5</v>
      </c>
      <c s="6" t="s">
        <v>9935</v>
      </c>
      <c s="36" t="s">
        <v>163</v>
      </c>
      <c s="37">
        <v>5</v>
      </c>
      <c s="36">
        <v>0</v>
      </c>
      <c s="36">
        <f>ROUND(G4992*H4992,6)</f>
      </c>
      <c r="L4992" s="38">
        <v>0</v>
      </c>
      <c s="32">
        <f>ROUND(ROUND(L4992,2)*ROUND(G4992,3),2)</f>
      </c>
      <c s="36" t="s">
        <v>8207</v>
      </c>
      <c>
        <f>(M4992*21)/100</f>
      </c>
      <c t="s">
        <v>27</v>
      </c>
    </row>
    <row r="4993" spans="1:5" ht="127.5">
      <c r="A4993" s="35" t="s">
        <v>54</v>
      </c>
      <c r="E4993" s="39" t="s">
        <v>8296</v>
      </c>
    </row>
    <row r="4994" spans="1:5" ht="25.5">
      <c r="A4994" s="35" t="s">
        <v>56</v>
      </c>
      <c r="E4994" s="40" t="s">
        <v>9936</v>
      </c>
    </row>
    <row r="4995" spans="1:5" ht="12.75">
      <c r="A4995" t="s">
        <v>58</v>
      </c>
      <c r="E4995" s="39" t="s">
        <v>5</v>
      </c>
    </row>
    <row r="4996" spans="1:16" ht="12.75">
      <c r="A4996" t="s">
        <v>48</v>
      </c>
      <c s="34" t="s">
        <v>5554</v>
      </c>
      <c s="34" t="s">
        <v>9937</v>
      </c>
      <c s="35" t="s">
        <v>5</v>
      </c>
      <c s="6" t="s">
        <v>9938</v>
      </c>
      <c s="36" t="s">
        <v>163</v>
      </c>
      <c s="37">
        <v>74</v>
      </c>
      <c s="36">
        <v>0</v>
      </c>
      <c s="36">
        <f>ROUND(G4996*H4996,6)</f>
      </c>
      <c r="L4996" s="38">
        <v>0</v>
      </c>
      <c s="32">
        <f>ROUND(ROUND(L4996,2)*ROUND(G4996,3),2)</f>
      </c>
      <c s="36" t="s">
        <v>8207</v>
      </c>
      <c>
        <f>(M4996*21)/100</f>
      </c>
      <c t="s">
        <v>27</v>
      </c>
    </row>
    <row r="4997" spans="1:5" ht="127.5">
      <c r="A4997" s="35" t="s">
        <v>54</v>
      </c>
      <c r="E4997" s="39" t="s">
        <v>8296</v>
      </c>
    </row>
    <row r="4998" spans="1:5" ht="25.5">
      <c r="A4998" s="35" t="s">
        <v>56</v>
      </c>
      <c r="E4998" s="40" t="s">
        <v>9939</v>
      </c>
    </row>
    <row r="4999" spans="1:5" ht="12.75">
      <c r="A4999" t="s">
        <v>58</v>
      </c>
      <c r="E4999" s="39" t="s">
        <v>5</v>
      </c>
    </row>
    <row r="5000" spans="1:16" ht="12.75">
      <c r="A5000" t="s">
        <v>48</v>
      </c>
      <c s="34" t="s">
        <v>5556</v>
      </c>
      <c s="34" t="s">
        <v>8307</v>
      </c>
      <c s="35" t="s">
        <v>9940</v>
      </c>
      <c s="6" t="s">
        <v>8308</v>
      </c>
      <c s="36" t="s">
        <v>163</v>
      </c>
      <c s="37">
        <v>52</v>
      </c>
      <c s="36">
        <v>0</v>
      </c>
      <c s="36">
        <f>ROUND(G5000*H5000,6)</f>
      </c>
      <c r="L5000" s="38">
        <v>0</v>
      </c>
      <c s="32">
        <f>ROUND(ROUND(L5000,2)*ROUND(G5000,3),2)</f>
      </c>
      <c s="36" t="s">
        <v>8204</v>
      </c>
      <c>
        <f>(M5000*21)/100</f>
      </c>
      <c t="s">
        <v>27</v>
      </c>
    </row>
    <row r="5001" spans="1:5" ht="51">
      <c r="A5001" s="35" t="s">
        <v>54</v>
      </c>
      <c r="E5001" s="39" t="s">
        <v>9941</v>
      </c>
    </row>
    <row r="5002" spans="1:5" ht="12.75">
      <c r="A5002" s="35" t="s">
        <v>56</v>
      </c>
      <c r="E5002" s="40" t="s">
        <v>5</v>
      </c>
    </row>
    <row r="5003" spans="1:5" ht="12.75">
      <c r="A5003" t="s">
        <v>58</v>
      </c>
      <c r="E5003" s="39" t="s">
        <v>5</v>
      </c>
    </row>
    <row r="5004" spans="1:16" ht="12.75">
      <c r="A5004" t="s">
        <v>48</v>
      </c>
      <c s="34" t="s">
        <v>5558</v>
      </c>
      <c s="34" t="s">
        <v>9942</v>
      </c>
      <c s="35" t="s">
        <v>5</v>
      </c>
      <c s="6" t="s">
        <v>9943</v>
      </c>
      <c s="36" t="s">
        <v>163</v>
      </c>
      <c s="37">
        <v>17</v>
      </c>
      <c s="36">
        <v>0</v>
      </c>
      <c s="36">
        <f>ROUND(G5004*H5004,6)</f>
      </c>
      <c r="L5004" s="38">
        <v>0</v>
      </c>
      <c s="32">
        <f>ROUND(ROUND(L5004,2)*ROUND(G5004,3),2)</f>
      </c>
      <c s="36" t="s">
        <v>8207</v>
      </c>
      <c>
        <f>(M5004*21)/100</f>
      </c>
      <c t="s">
        <v>27</v>
      </c>
    </row>
    <row r="5005" spans="1:5" ht="127.5">
      <c r="A5005" s="35" t="s">
        <v>54</v>
      </c>
      <c r="E5005" s="39" t="s">
        <v>8296</v>
      </c>
    </row>
    <row r="5006" spans="1:5" ht="25.5">
      <c r="A5006" s="35" t="s">
        <v>56</v>
      </c>
      <c r="E5006" s="40" t="s">
        <v>9944</v>
      </c>
    </row>
    <row r="5007" spans="1:5" ht="12.75">
      <c r="A5007" t="s">
        <v>58</v>
      </c>
      <c r="E5007" s="39" t="s">
        <v>5</v>
      </c>
    </row>
    <row r="5008" spans="1:16" ht="12.75">
      <c r="A5008" t="s">
        <v>48</v>
      </c>
      <c s="34" t="s">
        <v>5560</v>
      </c>
      <c s="34" t="s">
        <v>9945</v>
      </c>
      <c s="35" t="s">
        <v>5</v>
      </c>
      <c s="6" t="s">
        <v>8764</v>
      </c>
      <c s="36" t="s">
        <v>163</v>
      </c>
      <c s="37">
        <v>14</v>
      </c>
      <c s="36">
        <v>0</v>
      </c>
      <c s="36">
        <f>ROUND(G5008*H5008,6)</f>
      </c>
      <c r="L5008" s="38">
        <v>0</v>
      </c>
      <c s="32">
        <f>ROUND(ROUND(L5008,2)*ROUND(G5008,3),2)</f>
      </c>
      <c s="36" t="s">
        <v>8207</v>
      </c>
      <c>
        <f>(M5008*21)/100</f>
      </c>
      <c t="s">
        <v>27</v>
      </c>
    </row>
    <row r="5009" spans="1:5" ht="127.5">
      <c r="A5009" s="35" t="s">
        <v>54</v>
      </c>
      <c r="E5009" s="39" t="s">
        <v>8296</v>
      </c>
    </row>
    <row r="5010" spans="1:5" ht="25.5">
      <c r="A5010" s="35" t="s">
        <v>56</v>
      </c>
      <c r="E5010" s="40" t="s">
        <v>9946</v>
      </c>
    </row>
    <row r="5011" spans="1:5" ht="12.75">
      <c r="A5011" t="s">
        <v>58</v>
      </c>
      <c r="E5011" s="39" t="s">
        <v>5</v>
      </c>
    </row>
    <row r="5012" spans="1:16" ht="12.75">
      <c r="A5012" t="s">
        <v>48</v>
      </c>
      <c s="34" t="s">
        <v>5564</v>
      </c>
      <c s="34" t="s">
        <v>9947</v>
      </c>
      <c s="35" t="s">
        <v>5</v>
      </c>
      <c s="6" t="s">
        <v>9896</v>
      </c>
      <c s="36" t="s">
        <v>163</v>
      </c>
      <c s="37">
        <v>5</v>
      </c>
      <c s="36">
        <v>0</v>
      </c>
      <c s="36">
        <f>ROUND(G5012*H5012,6)</f>
      </c>
      <c r="L5012" s="38">
        <v>0</v>
      </c>
      <c s="32">
        <f>ROUND(ROUND(L5012,2)*ROUND(G5012,3),2)</f>
      </c>
      <c s="36" t="s">
        <v>8207</v>
      </c>
      <c>
        <f>(M5012*21)/100</f>
      </c>
      <c t="s">
        <v>27</v>
      </c>
    </row>
    <row r="5013" spans="1:5" ht="127.5">
      <c r="A5013" s="35" t="s">
        <v>54</v>
      </c>
      <c r="E5013" s="39" t="s">
        <v>8296</v>
      </c>
    </row>
    <row r="5014" spans="1:5" ht="25.5">
      <c r="A5014" s="35" t="s">
        <v>56</v>
      </c>
      <c r="E5014" s="40" t="s">
        <v>9948</v>
      </c>
    </row>
    <row r="5015" spans="1:5" ht="12.75">
      <c r="A5015" t="s">
        <v>58</v>
      </c>
      <c r="E5015" s="39" t="s">
        <v>5</v>
      </c>
    </row>
    <row r="5016" spans="1:16" ht="12.75">
      <c r="A5016" t="s">
        <v>48</v>
      </c>
      <c s="34" t="s">
        <v>5568</v>
      </c>
      <c s="34" t="s">
        <v>9949</v>
      </c>
      <c s="35" t="s">
        <v>5</v>
      </c>
      <c s="6" t="s">
        <v>9560</v>
      </c>
      <c s="36" t="s">
        <v>163</v>
      </c>
      <c s="37">
        <v>16</v>
      </c>
      <c s="36">
        <v>0</v>
      </c>
      <c s="36">
        <f>ROUND(G5016*H5016,6)</f>
      </c>
      <c r="L5016" s="38">
        <v>0</v>
      </c>
      <c s="32">
        <f>ROUND(ROUND(L5016,2)*ROUND(G5016,3),2)</f>
      </c>
      <c s="36" t="s">
        <v>8207</v>
      </c>
      <c>
        <f>(M5016*21)/100</f>
      </c>
      <c t="s">
        <v>27</v>
      </c>
    </row>
    <row r="5017" spans="1:5" ht="127.5">
      <c r="A5017" s="35" t="s">
        <v>54</v>
      </c>
      <c r="E5017" s="39" t="s">
        <v>8296</v>
      </c>
    </row>
    <row r="5018" spans="1:5" ht="25.5">
      <c r="A5018" s="35" t="s">
        <v>56</v>
      </c>
      <c r="E5018" s="40" t="s">
        <v>9950</v>
      </c>
    </row>
    <row r="5019" spans="1:5" ht="12.75">
      <c r="A5019" t="s">
        <v>58</v>
      </c>
      <c r="E5019" s="39" t="s">
        <v>5</v>
      </c>
    </row>
    <row r="5020" spans="1:16" ht="12.75">
      <c r="A5020" t="s">
        <v>48</v>
      </c>
      <c s="34" t="s">
        <v>5572</v>
      </c>
      <c s="34" t="s">
        <v>8325</v>
      </c>
      <c s="35" t="s">
        <v>9065</v>
      </c>
      <c s="6" t="s">
        <v>8326</v>
      </c>
      <c s="36" t="s">
        <v>163</v>
      </c>
      <c s="37">
        <v>7</v>
      </c>
      <c s="36">
        <v>0</v>
      </c>
      <c s="36">
        <f>ROUND(G5020*H5020,6)</f>
      </c>
      <c r="L5020" s="38">
        <v>0</v>
      </c>
      <c s="32">
        <f>ROUND(ROUND(L5020,2)*ROUND(G5020,3),2)</f>
      </c>
      <c s="36" t="s">
        <v>8204</v>
      </c>
      <c>
        <f>(M5020*21)/100</f>
      </c>
      <c t="s">
        <v>27</v>
      </c>
    </row>
    <row r="5021" spans="1:5" ht="38.25">
      <c r="A5021" s="35" t="s">
        <v>54</v>
      </c>
      <c r="E5021" s="39" t="s">
        <v>9951</v>
      </c>
    </row>
    <row r="5022" spans="1:5" ht="12.75">
      <c r="A5022" s="35" t="s">
        <v>56</v>
      </c>
      <c r="E5022" s="40" t="s">
        <v>5</v>
      </c>
    </row>
    <row r="5023" spans="1:5" ht="12.75">
      <c r="A5023" t="s">
        <v>58</v>
      </c>
      <c r="E5023" s="39" t="s">
        <v>5</v>
      </c>
    </row>
    <row r="5024" spans="1:16" ht="12.75">
      <c r="A5024" t="s">
        <v>48</v>
      </c>
      <c s="34" t="s">
        <v>5577</v>
      </c>
      <c s="34" t="s">
        <v>9952</v>
      </c>
      <c s="35" t="s">
        <v>5</v>
      </c>
      <c s="6" t="s">
        <v>8334</v>
      </c>
      <c s="36" t="s">
        <v>163</v>
      </c>
      <c s="37">
        <v>4</v>
      </c>
      <c s="36">
        <v>0</v>
      </c>
      <c s="36">
        <f>ROUND(G5024*H5024,6)</f>
      </c>
      <c r="L5024" s="38">
        <v>0</v>
      </c>
      <c s="32">
        <f>ROUND(ROUND(L5024,2)*ROUND(G5024,3),2)</f>
      </c>
      <c s="36" t="s">
        <v>8207</v>
      </c>
      <c>
        <f>(M5024*21)/100</f>
      </c>
      <c t="s">
        <v>27</v>
      </c>
    </row>
    <row r="5025" spans="1:5" ht="12.75">
      <c r="A5025" s="35" t="s">
        <v>54</v>
      </c>
      <c r="E5025" s="39" t="s">
        <v>8330</v>
      </c>
    </row>
    <row r="5026" spans="1:5" ht="12.75">
      <c r="A5026" s="35" t="s">
        <v>56</v>
      </c>
      <c r="E5026" s="40" t="s">
        <v>5</v>
      </c>
    </row>
    <row r="5027" spans="1:5" ht="12.75">
      <c r="A5027" t="s">
        <v>58</v>
      </c>
      <c r="E5027" s="39" t="s">
        <v>5</v>
      </c>
    </row>
    <row r="5028" spans="1:16" ht="12.75">
      <c r="A5028" t="s">
        <v>48</v>
      </c>
      <c s="34" t="s">
        <v>5580</v>
      </c>
      <c s="34" t="s">
        <v>9953</v>
      </c>
      <c s="35" t="s">
        <v>5</v>
      </c>
      <c s="6" t="s">
        <v>8332</v>
      </c>
      <c s="36" t="s">
        <v>163</v>
      </c>
      <c s="37">
        <v>2</v>
      </c>
      <c s="36">
        <v>0</v>
      </c>
      <c s="36">
        <f>ROUND(G5028*H5028,6)</f>
      </c>
      <c r="L5028" s="38">
        <v>0</v>
      </c>
      <c s="32">
        <f>ROUND(ROUND(L5028,2)*ROUND(G5028,3),2)</f>
      </c>
      <c s="36" t="s">
        <v>8207</v>
      </c>
      <c>
        <f>(M5028*21)/100</f>
      </c>
      <c t="s">
        <v>27</v>
      </c>
    </row>
    <row r="5029" spans="1:5" ht="12.75">
      <c r="A5029" s="35" t="s">
        <v>54</v>
      </c>
      <c r="E5029" s="39" t="s">
        <v>8330</v>
      </c>
    </row>
    <row r="5030" spans="1:5" ht="12.75">
      <c r="A5030" s="35" t="s">
        <v>56</v>
      </c>
      <c r="E5030" s="40" t="s">
        <v>5</v>
      </c>
    </row>
    <row r="5031" spans="1:5" ht="12.75">
      <c r="A5031" t="s">
        <v>58</v>
      </c>
      <c r="E5031" s="39" t="s">
        <v>5</v>
      </c>
    </row>
    <row r="5032" spans="1:16" ht="12.75">
      <c r="A5032" t="s">
        <v>48</v>
      </c>
      <c s="34" t="s">
        <v>5583</v>
      </c>
      <c s="34" t="s">
        <v>9954</v>
      </c>
      <c s="35" t="s">
        <v>5</v>
      </c>
      <c s="6" t="s">
        <v>8329</v>
      </c>
      <c s="36" t="s">
        <v>163</v>
      </c>
      <c s="37">
        <v>1</v>
      </c>
      <c s="36">
        <v>0</v>
      </c>
      <c s="36">
        <f>ROUND(G5032*H5032,6)</f>
      </c>
      <c r="L5032" s="38">
        <v>0</v>
      </c>
      <c s="32">
        <f>ROUND(ROUND(L5032,2)*ROUND(G5032,3),2)</f>
      </c>
      <c s="36" t="s">
        <v>8207</v>
      </c>
      <c>
        <f>(M5032*21)/100</f>
      </c>
      <c t="s">
        <v>27</v>
      </c>
    </row>
    <row r="5033" spans="1:5" ht="12.75">
      <c r="A5033" s="35" t="s">
        <v>54</v>
      </c>
      <c r="E5033" s="39" t="s">
        <v>8330</v>
      </c>
    </row>
    <row r="5034" spans="1:5" ht="12.75">
      <c r="A5034" s="35" t="s">
        <v>56</v>
      </c>
      <c r="E5034" s="40" t="s">
        <v>5</v>
      </c>
    </row>
    <row r="5035" spans="1:5" ht="12.75">
      <c r="A5035" t="s">
        <v>58</v>
      </c>
      <c r="E5035" s="39" t="s">
        <v>5</v>
      </c>
    </row>
    <row r="5036" spans="1:13" ht="12.75">
      <c r="A5036" t="s">
        <v>46</v>
      </c>
      <c r="C5036" s="31" t="s">
        <v>8335</v>
      </c>
      <c r="E5036" s="33" t="s">
        <v>8336</v>
      </c>
      <c r="J5036" s="32">
        <f>0</f>
      </c>
      <c s="32">
        <f>0</f>
      </c>
      <c s="32">
        <f>0+L5037+L5041+L5045+L5049+L5053+L5057+L5061+L5065+L5069</f>
      </c>
      <c s="32">
        <f>0+M5037+M5041+M5045+M5049+M5053+M5057+M5061+M5065+M5069</f>
      </c>
    </row>
    <row r="5037" spans="1:16" ht="12.75">
      <c r="A5037" t="s">
        <v>48</v>
      </c>
      <c s="34" t="s">
        <v>5588</v>
      </c>
      <c s="34" t="s">
        <v>9955</v>
      </c>
      <c s="35" t="s">
        <v>7113</v>
      </c>
      <c s="6" t="s">
        <v>9956</v>
      </c>
      <c s="36" t="s">
        <v>52</v>
      </c>
      <c s="37">
        <v>2</v>
      </c>
      <c s="36">
        <v>0</v>
      </c>
      <c s="36">
        <f>ROUND(G5037*H5037,6)</f>
      </c>
      <c r="L5037" s="38">
        <v>0</v>
      </c>
      <c s="32">
        <f>ROUND(ROUND(L5037,2)*ROUND(G5037,3),2)</f>
      </c>
      <c s="36" t="s">
        <v>8204</v>
      </c>
      <c>
        <f>(M5037*21)/100</f>
      </c>
      <c t="s">
        <v>27</v>
      </c>
    </row>
    <row r="5038" spans="1:5" ht="12.75">
      <c r="A5038" s="35" t="s">
        <v>54</v>
      </c>
      <c r="E5038" s="39" t="s">
        <v>9957</v>
      </c>
    </row>
    <row r="5039" spans="1:5" ht="12.75">
      <c r="A5039" s="35" t="s">
        <v>56</v>
      </c>
      <c r="E5039" s="40" t="s">
        <v>5</v>
      </c>
    </row>
    <row r="5040" spans="1:5" ht="12.75">
      <c r="A5040" t="s">
        <v>58</v>
      </c>
      <c r="E5040" s="39" t="s">
        <v>5</v>
      </c>
    </row>
    <row r="5041" spans="1:16" ht="25.5">
      <c r="A5041" t="s">
        <v>48</v>
      </c>
      <c s="34" t="s">
        <v>5591</v>
      </c>
      <c s="34" t="s">
        <v>9958</v>
      </c>
      <c s="35" t="s">
        <v>5</v>
      </c>
      <c s="6" t="s">
        <v>8731</v>
      </c>
      <c s="36" t="s">
        <v>52</v>
      </c>
      <c s="37">
        <v>2</v>
      </c>
      <c s="36">
        <v>0</v>
      </c>
      <c s="36">
        <f>ROUND(G5041*H5041,6)</f>
      </c>
      <c r="L5041" s="38">
        <v>0</v>
      </c>
      <c s="32">
        <f>ROUND(ROUND(L5041,2)*ROUND(G5041,3),2)</f>
      </c>
      <c s="36" t="s">
        <v>8207</v>
      </c>
      <c>
        <f>(M5041*21)/100</f>
      </c>
      <c t="s">
        <v>27</v>
      </c>
    </row>
    <row r="5042" spans="1:5" ht="25.5">
      <c r="A5042" s="35" t="s">
        <v>54</v>
      </c>
      <c r="E5042" s="39" t="s">
        <v>8731</v>
      </c>
    </row>
    <row r="5043" spans="1:5" ht="12.75">
      <c r="A5043" s="35" t="s">
        <v>56</v>
      </c>
      <c r="E5043" s="40" t="s">
        <v>5</v>
      </c>
    </row>
    <row r="5044" spans="1:5" ht="12.75">
      <c r="A5044" t="s">
        <v>58</v>
      </c>
      <c r="E5044" s="39" t="s">
        <v>5</v>
      </c>
    </row>
    <row r="5045" spans="1:16" ht="12.75">
      <c r="A5045" t="s">
        <v>48</v>
      </c>
      <c s="34" t="s">
        <v>5594</v>
      </c>
      <c s="34" t="s">
        <v>8355</v>
      </c>
      <c s="35" t="s">
        <v>8843</v>
      </c>
      <c s="6" t="s">
        <v>8356</v>
      </c>
      <c s="36" t="s">
        <v>52</v>
      </c>
      <c s="37">
        <v>1</v>
      </c>
      <c s="36">
        <v>0</v>
      </c>
      <c s="36">
        <f>ROUND(G5045*H5045,6)</f>
      </c>
      <c r="L5045" s="38">
        <v>0</v>
      </c>
      <c s="32">
        <f>ROUND(ROUND(L5045,2)*ROUND(G5045,3),2)</f>
      </c>
      <c s="36" t="s">
        <v>8204</v>
      </c>
      <c>
        <f>(M5045*21)/100</f>
      </c>
      <c t="s">
        <v>27</v>
      </c>
    </row>
    <row r="5046" spans="1:5" ht="12.75">
      <c r="A5046" s="35" t="s">
        <v>54</v>
      </c>
      <c r="E5046" s="39" t="s">
        <v>8918</v>
      </c>
    </row>
    <row r="5047" spans="1:5" ht="12.75">
      <c r="A5047" s="35" t="s">
        <v>56</v>
      </c>
      <c r="E5047" s="40" t="s">
        <v>5</v>
      </c>
    </row>
    <row r="5048" spans="1:5" ht="12.75">
      <c r="A5048" t="s">
        <v>58</v>
      </c>
      <c r="E5048" s="39" t="s">
        <v>5</v>
      </c>
    </row>
    <row r="5049" spans="1:16" ht="12.75">
      <c r="A5049" t="s">
        <v>48</v>
      </c>
      <c s="34" t="s">
        <v>5598</v>
      </c>
      <c s="34" t="s">
        <v>9959</v>
      </c>
      <c s="35" t="s">
        <v>5</v>
      </c>
      <c s="6" t="s">
        <v>8920</v>
      </c>
      <c s="36" t="s">
        <v>52</v>
      </c>
      <c s="37">
        <v>1</v>
      </c>
      <c s="36">
        <v>0</v>
      </c>
      <c s="36">
        <f>ROUND(G5049*H5049,6)</f>
      </c>
      <c r="L5049" s="38">
        <v>0</v>
      </c>
      <c s="32">
        <f>ROUND(ROUND(L5049,2)*ROUND(G5049,3),2)</f>
      </c>
      <c s="36" t="s">
        <v>8207</v>
      </c>
      <c>
        <f>(M5049*21)/100</f>
      </c>
      <c t="s">
        <v>27</v>
      </c>
    </row>
    <row r="5050" spans="1:5" ht="12.75">
      <c r="A5050" s="35" t="s">
        <v>54</v>
      </c>
      <c r="E5050" s="39" t="s">
        <v>8920</v>
      </c>
    </row>
    <row r="5051" spans="1:5" ht="12.75">
      <c r="A5051" s="35" t="s">
        <v>56</v>
      </c>
      <c r="E5051" s="40" t="s">
        <v>5</v>
      </c>
    </row>
    <row r="5052" spans="1:5" ht="12.75">
      <c r="A5052" t="s">
        <v>58</v>
      </c>
      <c r="E5052" s="39" t="s">
        <v>5</v>
      </c>
    </row>
    <row r="5053" spans="1:16" ht="12.75">
      <c r="A5053" t="s">
        <v>48</v>
      </c>
      <c s="34" t="s">
        <v>5602</v>
      </c>
      <c s="34" t="s">
        <v>9955</v>
      </c>
      <c s="35" t="s">
        <v>7282</v>
      </c>
      <c s="6" t="s">
        <v>9956</v>
      </c>
      <c s="36" t="s">
        <v>52</v>
      </c>
      <c s="37">
        <v>2</v>
      </c>
      <c s="36">
        <v>0</v>
      </c>
      <c s="36">
        <f>ROUND(G5053*H5053,6)</f>
      </c>
      <c r="L5053" s="38">
        <v>0</v>
      </c>
      <c s="32">
        <f>ROUND(ROUND(L5053,2)*ROUND(G5053,3),2)</f>
      </c>
      <c s="36" t="s">
        <v>8204</v>
      </c>
      <c>
        <f>(M5053*21)/100</f>
      </c>
      <c t="s">
        <v>27</v>
      </c>
    </row>
    <row r="5054" spans="1:5" ht="12.75">
      <c r="A5054" s="35" t="s">
        <v>54</v>
      </c>
      <c r="E5054" s="39" t="s">
        <v>9960</v>
      </c>
    </row>
    <row r="5055" spans="1:5" ht="12.75">
      <c r="A5055" s="35" t="s">
        <v>56</v>
      </c>
      <c r="E5055" s="40" t="s">
        <v>5</v>
      </c>
    </row>
    <row r="5056" spans="1:5" ht="12.75">
      <c r="A5056" t="s">
        <v>58</v>
      </c>
      <c r="E5056" s="39" t="s">
        <v>5</v>
      </c>
    </row>
    <row r="5057" spans="1:16" ht="25.5">
      <c r="A5057" t="s">
        <v>48</v>
      </c>
      <c s="34" t="s">
        <v>5603</v>
      </c>
      <c s="34" t="s">
        <v>9961</v>
      </c>
      <c s="35" t="s">
        <v>5</v>
      </c>
      <c s="6" t="s">
        <v>8922</v>
      </c>
      <c s="36" t="s">
        <v>52</v>
      </c>
      <c s="37">
        <v>2</v>
      </c>
      <c s="36">
        <v>0</v>
      </c>
      <c s="36">
        <f>ROUND(G5057*H5057,6)</f>
      </c>
      <c r="L5057" s="38">
        <v>0</v>
      </c>
      <c s="32">
        <f>ROUND(ROUND(L5057,2)*ROUND(G5057,3),2)</f>
      </c>
      <c s="36" t="s">
        <v>8207</v>
      </c>
      <c>
        <f>(M5057*21)/100</f>
      </c>
      <c t="s">
        <v>27</v>
      </c>
    </row>
    <row r="5058" spans="1:5" ht="25.5">
      <c r="A5058" s="35" t="s">
        <v>54</v>
      </c>
      <c r="E5058" s="39" t="s">
        <v>8922</v>
      </c>
    </row>
    <row r="5059" spans="1:5" ht="12.75">
      <c r="A5059" s="35" t="s">
        <v>56</v>
      </c>
      <c r="E5059" s="40" t="s">
        <v>5</v>
      </c>
    </row>
    <row r="5060" spans="1:5" ht="12.75">
      <c r="A5060" t="s">
        <v>58</v>
      </c>
      <c r="E5060" s="39" t="s">
        <v>5</v>
      </c>
    </row>
    <row r="5061" spans="1:16" ht="12.75">
      <c r="A5061" t="s">
        <v>48</v>
      </c>
      <c s="34" t="s">
        <v>5606</v>
      </c>
      <c s="34" t="s">
        <v>8355</v>
      </c>
      <c s="35" t="s">
        <v>8935</v>
      </c>
      <c s="6" t="s">
        <v>8356</v>
      </c>
      <c s="36" t="s">
        <v>52</v>
      </c>
      <c s="37">
        <v>3</v>
      </c>
      <c s="36">
        <v>0</v>
      </c>
      <c s="36">
        <f>ROUND(G5061*H5061,6)</f>
      </c>
      <c r="L5061" s="38">
        <v>0</v>
      </c>
      <c s="32">
        <f>ROUND(ROUND(L5061,2)*ROUND(G5061,3),2)</f>
      </c>
      <c s="36" t="s">
        <v>8204</v>
      </c>
      <c>
        <f>(M5061*21)/100</f>
      </c>
      <c t="s">
        <v>27</v>
      </c>
    </row>
    <row r="5062" spans="1:5" ht="12.75">
      <c r="A5062" s="35" t="s">
        <v>54</v>
      </c>
      <c r="E5062" s="39" t="s">
        <v>5</v>
      </c>
    </row>
    <row r="5063" spans="1:5" ht="38.25">
      <c r="A5063" s="35" t="s">
        <v>56</v>
      </c>
      <c r="E5063" s="40" t="s">
        <v>9962</v>
      </c>
    </row>
    <row r="5064" spans="1:5" ht="12.75">
      <c r="A5064" t="s">
        <v>58</v>
      </c>
      <c r="E5064" s="39" t="s">
        <v>5</v>
      </c>
    </row>
    <row r="5065" spans="1:16" ht="12.75">
      <c r="A5065" t="s">
        <v>48</v>
      </c>
      <c s="34" t="s">
        <v>5609</v>
      </c>
      <c s="34" t="s">
        <v>9963</v>
      </c>
      <c s="35" t="s">
        <v>5</v>
      </c>
      <c s="6" t="s">
        <v>8926</v>
      </c>
      <c s="36" t="s">
        <v>52</v>
      </c>
      <c s="37">
        <v>1</v>
      </c>
      <c s="36">
        <v>0</v>
      </c>
      <c s="36">
        <f>ROUND(G5065*H5065,6)</f>
      </c>
      <c r="L5065" s="38">
        <v>0</v>
      </c>
      <c s="32">
        <f>ROUND(ROUND(L5065,2)*ROUND(G5065,3),2)</f>
      </c>
      <c s="36" t="s">
        <v>8207</v>
      </c>
      <c>
        <f>(M5065*21)/100</f>
      </c>
      <c t="s">
        <v>27</v>
      </c>
    </row>
    <row r="5066" spans="1:5" ht="12.75">
      <c r="A5066" s="35" t="s">
        <v>54</v>
      </c>
      <c r="E5066" s="39" t="s">
        <v>8926</v>
      </c>
    </row>
    <row r="5067" spans="1:5" ht="12.75">
      <c r="A5067" s="35" t="s">
        <v>56</v>
      </c>
      <c r="E5067" s="40" t="s">
        <v>5</v>
      </c>
    </row>
    <row r="5068" spans="1:5" ht="12.75">
      <c r="A5068" t="s">
        <v>58</v>
      </c>
      <c r="E5068" s="39" t="s">
        <v>5</v>
      </c>
    </row>
    <row r="5069" spans="1:16" ht="12.75">
      <c r="A5069" t="s">
        <v>48</v>
      </c>
      <c s="34" t="s">
        <v>5614</v>
      </c>
      <c s="34" t="s">
        <v>9964</v>
      </c>
      <c s="35" t="s">
        <v>5</v>
      </c>
      <c s="6" t="s">
        <v>8506</v>
      </c>
      <c s="36" t="s">
        <v>52</v>
      </c>
      <c s="37">
        <v>2</v>
      </c>
      <c s="36">
        <v>0</v>
      </c>
      <c s="36">
        <f>ROUND(G5069*H5069,6)</f>
      </c>
      <c r="L5069" s="38">
        <v>0</v>
      </c>
      <c s="32">
        <f>ROUND(ROUND(L5069,2)*ROUND(G5069,3),2)</f>
      </c>
      <c s="36" t="s">
        <v>8207</v>
      </c>
      <c>
        <f>(M5069*21)/100</f>
      </c>
      <c t="s">
        <v>27</v>
      </c>
    </row>
    <row r="5070" spans="1:5" ht="12.75">
      <c r="A5070" s="35" t="s">
        <v>54</v>
      </c>
      <c r="E5070" s="39" t="s">
        <v>8506</v>
      </c>
    </row>
    <row r="5071" spans="1:5" ht="12.75">
      <c r="A5071" s="35" t="s">
        <v>56</v>
      </c>
      <c r="E5071" s="40" t="s">
        <v>5</v>
      </c>
    </row>
    <row r="5072" spans="1:5" ht="12.75">
      <c r="A5072" t="s">
        <v>58</v>
      </c>
      <c r="E5072" s="39" t="s">
        <v>5</v>
      </c>
    </row>
    <row r="5073" spans="1:13" ht="12.75">
      <c r="A5073" t="s">
        <v>46</v>
      </c>
      <c r="C5073" s="31" t="s">
        <v>8364</v>
      </c>
      <c r="E5073" s="33" t="s">
        <v>8365</v>
      </c>
      <c r="J5073" s="32">
        <f>0</f>
      </c>
      <c s="32">
        <f>0</f>
      </c>
      <c s="32">
        <f>0+L5074+L5078+L5082+L5086+L5090</f>
      </c>
      <c s="32">
        <f>0+M5074+M5078+M5082+M5086+M5090</f>
      </c>
    </row>
    <row r="5074" spans="1:16" ht="12.75">
      <c r="A5074" t="s">
        <v>48</v>
      </c>
      <c s="34" t="s">
        <v>5617</v>
      </c>
      <c s="34" t="s">
        <v>9965</v>
      </c>
      <c s="35" t="s">
        <v>5</v>
      </c>
      <c s="6" t="s">
        <v>8367</v>
      </c>
      <c s="36" t="s">
        <v>1401</v>
      </c>
      <c s="37">
        <v>80</v>
      </c>
      <c s="36">
        <v>0</v>
      </c>
      <c s="36">
        <f>ROUND(G5074*H5074,6)</f>
      </c>
      <c r="L5074" s="38">
        <v>0</v>
      </c>
      <c s="32">
        <f>ROUND(ROUND(L5074,2)*ROUND(G5074,3),2)</f>
      </c>
      <c s="36" t="s">
        <v>8207</v>
      </c>
      <c>
        <f>(M5074*21)/100</f>
      </c>
      <c t="s">
        <v>27</v>
      </c>
    </row>
    <row r="5075" spans="1:5" ht="12.75">
      <c r="A5075" s="35" t="s">
        <v>54</v>
      </c>
      <c r="E5075" s="39" t="s">
        <v>8367</v>
      </c>
    </row>
    <row r="5076" spans="1:5" ht="12.75">
      <c r="A5076" s="35" t="s">
        <v>56</v>
      </c>
      <c r="E5076" s="40" t="s">
        <v>5</v>
      </c>
    </row>
    <row r="5077" spans="1:5" ht="12.75">
      <c r="A5077" t="s">
        <v>58</v>
      </c>
      <c r="E5077" s="39" t="s">
        <v>5</v>
      </c>
    </row>
    <row r="5078" spans="1:16" ht="12.75">
      <c r="A5078" t="s">
        <v>48</v>
      </c>
      <c s="34" t="s">
        <v>5621</v>
      </c>
      <c s="34" t="s">
        <v>9966</v>
      </c>
      <c s="35" t="s">
        <v>5</v>
      </c>
      <c s="6" t="s">
        <v>8369</v>
      </c>
      <c s="36" t="s">
        <v>52</v>
      </c>
      <c s="37">
        <v>6</v>
      </c>
      <c s="36">
        <v>0</v>
      </c>
      <c s="36">
        <f>ROUND(G5078*H5078,6)</f>
      </c>
      <c r="L5078" s="38">
        <v>0</v>
      </c>
      <c s="32">
        <f>ROUND(ROUND(L5078,2)*ROUND(G5078,3),2)</f>
      </c>
      <c s="36" t="s">
        <v>8207</v>
      </c>
      <c>
        <f>(M5078*21)/100</f>
      </c>
      <c t="s">
        <v>27</v>
      </c>
    </row>
    <row r="5079" spans="1:5" ht="12.75">
      <c r="A5079" s="35" t="s">
        <v>54</v>
      </c>
      <c r="E5079" s="39" t="s">
        <v>8369</v>
      </c>
    </row>
    <row r="5080" spans="1:5" ht="12.75">
      <c r="A5080" s="35" t="s">
        <v>56</v>
      </c>
      <c r="E5080" s="40" t="s">
        <v>5</v>
      </c>
    </row>
    <row r="5081" spans="1:5" ht="12.75">
      <c r="A5081" t="s">
        <v>58</v>
      </c>
      <c r="E5081" s="39" t="s">
        <v>5</v>
      </c>
    </row>
    <row r="5082" spans="1:16" ht="12.75">
      <c r="A5082" t="s">
        <v>48</v>
      </c>
      <c s="34" t="s">
        <v>5624</v>
      </c>
      <c s="34" t="s">
        <v>9967</v>
      </c>
      <c s="35" t="s">
        <v>5</v>
      </c>
      <c s="6" t="s">
        <v>8510</v>
      </c>
      <c s="36" t="s">
        <v>52</v>
      </c>
      <c s="37">
        <v>4</v>
      </c>
      <c s="36">
        <v>0</v>
      </c>
      <c s="36">
        <f>ROUND(G5082*H5082,6)</f>
      </c>
      <c r="L5082" s="38">
        <v>0</v>
      </c>
      <c s="32">
        <f>ROUND(ROUND(L5082,2)*ROUND(G5082,3),2)</f>
      </c>
      <c s="36" t="s">
        <v>8207</v>
      </c>
      <c>
        <f>(M5082*21)/100</f>
      </c>
      <c t="s">
        <v>27</v>
      </c>
    </row>
    <row r="5083" spans="1:5" ht="12.75">
      <c r="A5083" s="35" t="s">
        <v>54</v>
      </c>
      <c r="E5083" s="39" t="s">
        <v>8510</v>
      </c>
    </row>
    <row r="5084" spans="1:5" ht="12.75">
      <c r="A5084" s="35" t="s">
        <v>56</v>
      </c>
      <c r="E5084" s="40" t="s">
        <v>5</v>
      </c>
    </row>
    <row r="5085" spans="1:5" ht="12.75">
      <c r="A5085" t="s">
        <v>58</v>
      </c>
      <c r="E5085" s="39" t="s">
        <v>5</v>
      </c>
    </row>
    <row r="5086" spans="1:16" ht="12.75">
      <c r="A5086" t="s">
        <v>48</v>
      </c>
      <c s="34" t="s">
        <v>5628</v>
      </c>
      <c s="34" t="s">
        <v>9968</v>
      </c>
      <c s="35" t="s">
        <v>5</v>
      </c>
      <c s="6" t="s">
        <v>8371</v>
      </c>
      <c s="36" t="s">
        <v>52</v>
      </c>
      <c s="37">
        <v>10</v>
      </c>
      <c s="36">
        <v>0</v>
      </c>
      <c s="36">
        <f>ROUND(G5086*H5086,6)</f>
      </c>
      <c r="L5086" s="38">
        <v>0</v>
      </c>
      <c s="32">
        <f>ROUND(ROUND(L5086,2)*ROUND(G5086,3),2)</f>
      </c>
      <c s="36" t="s">
        <v>8207</v>
      </c>
      <c>
        <f>(M5086*21)/100</f>
      </c>
      <c t="s">
        <v>27</v>
      </c>
    </row>
    <row r="5087" spans="1:5" ht="12.75">
      <c r="A5087" s="35" t="s">
        <v>54</v>
      </c>
      <c r="E5087" s="39" t="s">
        <v>8371</v>
      </c>
    </row>
    <row r="5088" spans="1:5" ht="12.75">
      <c r="A5088" s="35" t="s">
        <v>56</v>
      </c>
      <c r="E5088" s="40" t="s">
        <v>5</v>
      </c>
    </row>
    <row r="5089" spans="1:5" ht="12.75">
      <c r="A5089" t="s">
        <v>58</v>
      </c>
      <c r="E5089" s="39" t="s">
        <v>5</v>
      </c>
    </row>
    <row r="5090" spans="1:16" ht="25.5">
      <c r="A5090" t="s">
        <v>48</v>
      </c>
      <c s="34" t="s">
        <v>5631</v>
      </c>
      <c s="34" t="s">
        <v>9969</v>
      </c>
      <c s="35" t="s">
        <v>5</v>
      </c>
      <c s="6" t="s">
        <v>8373</v>
      </c>
      <c s="36" t="s">
        <v>52</v>
      </c>
      <c s="37">
        <v>2</v>
      </c>
      <c s="36">
        <v>0</v>
      </c>
      <c s="36">
        <f>ROUND(G5090*H5090,6)</f>
      </c>
      <c r="L5090" s="38">
        <v>0</v>
      </c>
      <c s="32">
        <f>ROUND(ROUND(L5090,2)*ROUND(G5090,3),2)</f>
      </c>
      <c s="36" t="s">
        <v>8207</v>
      </c>
      <c>
        <f>(M5090*21)/100</f>
      </c>
      <c t="s">
        <v>27</v>
      </c>
    </row>
    <row r="5091" spans="1:5" ht="25.5">
      <c r="A5091" s="35" t="s">
        <v>54</v>
      </c>
      <c r="E5091" s="39" t="s">
        <v>8373</v>
      </c>
    </row>
    <row r="5092" spans="1:5" ht="12.75">
      <c r="A5092" s="35" t="s">
        <v>56</v>
      </c>
      <c r="E5092" s="40" t="s">
        <v>5</v>
      </c>
    </row>
    <row r="5093" spans="1:5" ht="12.75">
      <c r="A5093" t="s">
        <v>58</v>
      </c>
      <c r="E5093" s="39" t="s">
        <v>5</v>
      </c>
    </row>
    <row r="5094" spans="1:13" ht="12.75">
      <c r="A5094" t="s">
        <v>46</v>
      </c>
      <c r="C5094" s="31" t="s">
        <v>8374</v>
      </c>
      <c r="E5094" s="33" t="s">
        <v>8375</v>
      </c>
      <c r="J5094" s="32">
        <f>0</f>
      </c>
      <c s="32">
        <f>0</f>
      </c>
      <c s="32">
        <f>0+L5095+L5099</f>
      </c>
      <c s="32">
        <f>0+M5095+M5099</f>
      </c>
    </row>
    <row r="5095" spans="1:16" ht="25.5">
      <c r="A5095" t="s">
        <v>48</v>
      </c>
      <c s="34" t="s">
        <v>5635</v>
      </c>
      <c s="34" t="s">
        <v>8376</v>
      </c>
      <c s="35" t="s">
        <v>9940</v>
      </c>
      <c s="6" t="s">
        <v>8377</v>
      </c>
      <c s="36" t="s">
        <v>1354</v>
      </c>
      <c s="37">
        <v>65</v>
      </c>
      <c s="36">
        <v>0</v>
      </c>
      <c s="36">
        <f>ROUND(G5095*H5095,6)</f>
      </c>
      <c r="L5095" s="38">
        <v>0</v>
      </c>
      <c s="32">
        <f>ROUND(ROUND(L5095,2)*ROUND(G5095,3),2)</f>
      </c>
      <c s="36" t="s">
        <v>8204</v>
      </c>
      <c>
        <f>(M5095*21)/100</f>
      </c>
      <c t="s">
        <v>27</v>
      </c>
    </row>
    <row r="5096" spans="1:5" ht="12.75">
      <c r="A5096" s="35" t="s">
        <v>54</v>
      </c>
      <c r="E5096" s="39" t="s">
        <v>9970</v>
      </c>
    </row>
    <row r="5097" spans="1:5" ht="12.75">
      <c r="A5097" s="35" t="s">
        <v>56</v>
      </c>
      <c r="E5097" s="40" t="s">
        <v>5</v>
      </c>
    </row>
    <row r="5098" spans="1:5" ht="12.75">
      <c r="A5098" t="s">
        <v>58</v>
      </c>
      <c r="E5098" s="39" t="s">
        <v>5</v>
      </c>
    </row>
    <row r="5099" spans="1:16" ht="12.75">
      <c r="A5099" t="s">
        <v>48</v>
      </c>
      <c s="34" t="s">
        <v>5638</v>
      </c>
      <c s="34" t="s">
        <v>9971</v>
      </c>
      <c s="35" t="s">
        <v>5</v>
      </c>
      <c s="6" t="s">
        <v>9972</v>
      </c>
      <c s="36" t="s">
        <v>1354</v>
      </c>
      <c s="37">
        <v>65</v>
      </c>
      <c s="36">
        <v>0</v>
      </c>
      <c s="36">
        <f>ROUND(G5099*H5099,6)</f>
      </c>
      <c r="L5099" s="38">
        <v>0</v>
      </c>
      <c s="32">
        <f>ROUND(ROUND(L5099,2)*ROUND(G5099,3),2)</f>
      </c>
      <c s="36" t="s">
        <v>8207</v>
      </c>
      <c>
        <f>(M5099*21)/100</f>
      </c>
      <c t="s">
        <v>27</v>
      </c>
    </row>
    <row r="5100" spans="1:5" ht="63.75">
      <c r="A5100" s="35" t="s">
        <v>54</v>
      </c>
      <c r="E5100" s="39" t="s">
        <v>8381</v>
      </c>
    </row>
    <row r="5101" spans="1:5" ht="12.75">
      <c r="A5101" s="35" t="s">
        <v>56</v>
      </c>
      <c r="E5101" s="40" t="s">
        <v>5</v>
      </c>
    </row>
    <row r="5102" spans="1:5" ht="12.75">
      <c r="A5102" t="s">
        <v>58</v>
      </c>
      <c r="E5102" s="39" t="s">
        <v>5</v>
      </c>
    </row>
    <row r="5103" spans="1:13" ht="12.75">
      <c r="A5103" t="s">
        <v>46</v>
      </c>
      <c r="C5103" s="31" t="s">
        <v>8386</v>
      </c>
      <c r="E5103" s="33" t="s">
        <v>8387</v>
      </c>
      <c r="J5103" s="32">
        <f>0</f>
      </c>
      <c s="32">
        <f>0</f>
      </c>
      <c s="32">
        <f>0+L5104+L5108+L5112+L5116+L5120</f>
      </c>
      <c s="32">
        <f>0+M5104+M5108+M5112+M5116+M5120</f>
      </c>
    </row>
    <row r="5104" spans="1:16" ht="12.75">
      <c r="A5104" t="s">
        <v>48</v>
      </c>
      <c s="34" t="s">
        <v>5642</v>
      </c>
      <c s="34" t="s">
        <v>9973</v>
      </c>
      <c s="35" t="s">
        <v>5</v>
      </c>
      <c s="6" t="s">
        <v>8389</v>
      </c>
      <c s="36" t="s">
        <v>201</v>
      </c>
      <c s="37">
        <v>1</v>
      </c>
      <c s="36">
        <v>0</v>
      </c>
      <c s="36">
        <f>ROUND(G5104*H5104,6)</f>
      </c>
      <c r="L5104" s="38">
        <v>0</v>
      </c>
      <c s="32">
        <f>ROUND(ROUND(L5104,2)*ROUND(G5104,3),2)</f>
      </c>
      <c s="36" t="s">
        <v>8207</v>
      </c>
      <c>
        <f>(M5104*21)/100</f>
      </c>
      <c t="s">
        <v>27</v>
      </c>
    </row>
    <row r="5105" spans="1:5" ht="12.75">
      <c r="A5105" s="35" t="s">
        <v>54</v>
      </c>
      <c r="E5105" s="39" t="s">
        <v>8389</v>
      </c>
    </row>
    <row r="5106" spans="1:5" ht="12.75">
      <c r="A5106" s="35" t="s">
        <v>56</v>
      </c>
      <c r="E5106" s="40" t="s">
        <v>5</v>
      </c>
    </row>
    <row r="5107" spans="1:5" ht="12.75">
      <c r="A5107" t="s">
        <v>58</v>
      </c>
      <c r="E5107" s="39" t="s">
        <v>5</v>
      </c>
    </row>
    <row r="5108" spans="1:16" ht="12.75">
      <c r="A5108" t="s">
        <v>48</v>
      </c>
      <c s="34" t="s">
        <v>5645</v>
      </c>
      <c s="34" t="s">
        <v>9974</v>
      </c>
      <c s="35" t="s">
        <v>5</v>
      </c>
      <c s="6" t="s">
        <v>8391</v>
      </c>
      <c s="36" t="s">
        <v>52</v>
      </c>
      <c s="37">
        <v>10</v>
      </c>
      <c s="36">
        <v>0</v>
      </c>
      <c s="36">
        <f>ROUND(G5108*H5108,6)</f>
      </c>
      <c r="L5108" s="38">
        <v>0</v>
      </c>
      <c s="32">
        <f>ROUND(ROUND(L5108,2)*ROUND(G5108,3),2)</f>
      </c>
      <c s="36" t="s">
        <v>8207</v>
      </c>
      <c>
        <f>(M5108*21)/100</f>
      </c>
      <c t="s">
        <v>27</v>
      </c>
    </row>
    <row r="5109" spans="1:5" ht="12.75">
      <c r="A5109" s="35" t="s">
        <v>54</v>
      </c>
      <c r="E5109" s="39" t="s">
        <v>8391</v>
      </c>
    </row>
    <row r="5110" spans="1:5" ht="12.75">
      <c r="A5110" s="35" t="s">
        <v>56</v>
      </c>
      <c r="E5110" s="40" t="s">
        <v>5</v>
      </c>
    </row>
    <row r="5111" spans="1:5" ht="12.75">
      <c r="A5111" t="s">
        <v>58</v>
      </c>
      <c r="E5111" s="39" t="s">
        <v>5</v>
      </c>
    </row>
    <row r="5112" spans="1:16" ht="12.75">
      <c r="A5112" t="s">
        <v>48</v>
      </c>
      <c s="34" t="s">
        <v>5650</v>
      </c>
      <c s="34" t="s">
        <v>9975</v>
      </c>
      <c s="35" t="s">
        <v>5</v>
      </c>
      <c s="6" t="s">
        <v>8393</v>
      </c>
      <c s="36" t="s">
        <v>201</v>
      </c>
      <c s="37">
        <v>1</v>
      </c>
      <c s="36">
        <v>0</v>
      </c>
      <c s="36">
        <f>ROUND(G5112*H5112,6)</f>
      </c>
      <c r="L5112" s="38">
        <v>0</v>
      </c>
      <c s="32">
        <f>ROUND(ROUND(L5112,2)*ROUND(G5112,3),2)</f>
      </c>
      <c s="36" t="s">
        <v>8207</v>
      </c>
      <c>
        <f>(M5112*21)/100</f>
      </c>
      <c t="s">
        <v>27</v>
      </c>
    </row>
    <row r="5113" spans="1:5" ht="12.75">
      <c r="A5113" s="35" t="s">
        <v>54</v>
      </c>
      <c r="E5113" s="39" t="s">
        <v>8393</v>
      </c>
    </row>
    <row r="5114" spans="1:5" ht="12.75">
      <c r="A5114" s="35" t="s">
        <v>56</v>
      </c>
      <c r="E5114" s="40" t="s">
        <v>5</v>
      </c>
    </row>
    <row r="5115" spans="1:5" ht="12.75">
      <c r="A5115" t="s">
        <v>58</v>
      </c>
      <c r="E5115" s="39" t="s">
        <v>5</v>
      </c>
    </row>
    <row r="5116" spans="1:16" ht="12.75">
      <c r="A5116" t="s">
        <v>48</v>
      </c>
      <c s="34" t="s">
        <v>5653</v>
      </c>
      <c s="34" t="s">
        <v>9976</v>
      </c>
      <c s="35" t="s">
        <v>5</v>
      </c>
      <c s="6" t="s">
        <v>8395</v>
      </c>
      <c s="36" t="s">
        <v>52</v>
      </c>
      <c s="37">
        <v>1</v>
      </c>
      <c s="36">
        <v>0</v>
      </c>
      <c s="36">
        <f>ROUND(G5116*H5116,6)</f>
      </c>
      <c r="L5116" s="38">
        <v>0</v>
      </c>
      <c s="32">
        <f>ROUND(ROUND(L5116,2)*ROUND(G5116,3),2)</f>
      </c>
      <c s="36" t="s">
        <v>8207</v>
      </c>
      <c>
        <f>(M5116*21)/100</f>
      </c>
      <c t="s">
        <v>27</v>
      </c>
    </row>
    <row r="5117" spans="1:5" ht="12.75">
      <c r="A5117" s="35" t="s">
        <v>54</v>
      </c>
      <c r="E5117" s="39" t="s">
        <v>8395</v>
      </c>
    </row>
    <row r="5118" spans="1:5" ht="12.75">
      <c r="A5118" s="35" t="s">
        <v>56</v>
      </c>
      <c r="E5118" s="40" t="s">
        <v>5</v>
      </c>
    </row>
    <row r="5119" spans="1:5" ht="12.75">
      <c r="A5119" t="s">
        <v>58</v>
      </c>
      <c r="E5119" s="39" t="s">
        <v>5</v>
      </c>
    </row>
    <row r="5120" spans="1:16" ht="12.75">
      <c r="A5120" t="s">
        <v>48</v>
      </c>
      <c s="34" t="s">
        <v>5656</v>
      </c>
      <c s="34" t="s">
        <v>9977</v>
      </c>
      <c s="35" t="s">
        <v>5</v>
      </c>
      <c s="6" t="s">
        <v>8397</v>
      </c>
      <c s="36" t="s">
        <v>52</v>
      </c>
      <c s="37">
        <v>1</v>
      </c>
      <c s="36">
        <v>0</v>
      </c>
      <c s="36">
        <f>ROUND(G5120*H5120,6)</f>
      </c>
      <c r="L5120" s="38">
        <v>0</v>
      </c>
      <c s="32">
        <f>ROUND(ROUND(L5120,2)*ROUND(G5120,3),2)</f>
      </c>
      <c s="36" t="s">
        <v>8207</v>
      </c>
      <c>
        <f>(M5120*21)/100</f>
      </c>
      <c t="s">
        <v>27</v>
      </c>
    </row>
    <row r="5121" spans="1:5" ht="12.75">
      <c r="A5121" s="35" t="s">
        <v>54</v>
      </c>
      <c r="E5121" s="39" t="s">
        <v>8397</v>
      </c>
    </row>
    <row r="5122" spans="1:5" ht="12.75">
      <c r="A5122" s="35" t="s">
        <v>56</v>
      </c>
      <c r="E5122" s="40" t="s">
        <v>5</v>
      </c>
    </row>
    <row r="5123" spans="1:5" ht="12.75">
      <c r="A5123" t="s">
        <v>58</v>
      </c>
      <c r="E5123" s="39" t="s">
        <v>5</v>
      </c>
    </row>
    <row r="5124" spans="1:13" ht="12.75">
      <c r="A5124" t="s">
        <v>46</v>
      </c>
      <c r="C5124" s="31" t="s">
        <v>8398</v>
      </c>
      <c r="E5124" s="33" t="s">
        <v>8399</v>
      </c>
      <c r="J5124" s="32">
        <f>0</f>
      </c>
      <c s="32">
        <f>0</f>
      </c>
      <c s="32">
        <f>0+L5125+L5129+L5133+L5137</f>
      </c>
      <c s="32">
        <f>0+M5125+M5129+M5133+M5137</f>
      </c>
    </row>
    <row r="5125" spans="1:16" ht="12.75">
      <c r="A5125" t="s">
        <v>48</v>
      </c>
      <c s="34" t="s">
        <v>5659</v>
      </c>
      <c s="34" t="s">
        <v>9978</v>
      </c>
      <c s="35" t="s">
        <v>5</v>
      </c>
      <c s="6" t="s">
        <v>8401</v>
      </c>
      <c s="36" t="s">
        <v>201</v>
      </c>
      <c s="37">
        <v>1</v>
      </c>
      <c s="36">
        <v>0</v>
      </c>
      <c s="36">
        <f>ROUND(G5125*H5125,6)</f>
      </c>
      <c r="L5125" s="38">
        <v>0</v>
      </c>
      <c s="32">
        <f>ROUND(ROUND(L5125,2)*ROUND(G5125,3),2)</f>
      </c>
      <c s="36" t="s">
        <v>8207</v>
      </c>
      <c>
        <f>(M5125*21)/100</f>
      </c>
      <c t="s">
        <v>27</v>
      </c>
    </row>
    <row r="5126" spans="1:5" ht="12.75">
      <c r="A5126" s="35" t="s">
        <v>54</v>
      </c>
      <c r="E5126" s="39" t="s">
        <v>8401</v>
      </c>
    </row>
    <row r="5127" spans="1:5" ht="12.75">
      <c r="A5127" s="35" t="s">
        <v>56</v>
      </c>
      <c r="E5127" s="40" t="s">
        <v>5</v>
      </c>
    </row>
    <row r="5128" spans="1:5" ht="12.75">
      <c r="A5128" t="s">
        <v>58</v>
      </c>
      <c r="E5128" s="39" t="s">
        <v>5</v>
      </c>
    </row>
    <row r="5129" spans="1:16" ht="12.75">
      <c r="A5129" t="s">
        <v>48</v>
      </c>
      <c s="34" t="s">
        <v>5662</v>
      </c>
      <c s="34" t="s">
        <v>9979</v>
      </c>
      <c s="35" t="s">
        <v>5</v>
      </c>
      <c s="6" t="s">
        <v>8403</v>
      </c>
      <c s="36" t="s">
        <v>201</v>
      </c>
      <c s="37">
        <v>1</v>
      </c>
      <c s="36">
        <v>0</v>
      </c>
      <c s="36">
        <f>ROUND(G5129*H5129,6)</f>
      </c>
      <c r="L5129" s="38">
        <v>0</v>
      </c>
      <c s="32">
        <f>ROUND(ROUND(L5129,2)*ROUND(G5129,3),2)</f>
      </c>
      <c s="36" t="s">
        <v>8207</v>
      </c>
      <c>
        <f>(M5129*21)/100</f>
      </c>
      <c t="s">
        <v>27</v>
      </c>
    </row>
    <row r="5130" spans="1:5" ht="12.75">
      <c r="A5130" s="35" t="s">
        <v>54</v>
      </c>
      <c r="E5130" s="39" t="s">
        <v>8403</v>
      </c>
    </row>
    <row r="5131" spans="1:5" ht="12.75">
      <c r="A5131" s="35" t="s">
        <v>56</v>
      </c>
      <c r="E5131" s="40" t="s">
        <v>5</v>
      </c>
    </row>
    <row r="5132" spans="1:5" ht="12.75">
      <c r="A5132" t="s">
        <v>58</v>
      </c>
      <c r="E5132" s="39" t="s">
        <v>5</v>
      </c>
    </row>
    <row r="5133" spans="1:16" ht="12.75">
      <c r="A5133" t="s">
        <v>48</v>
      </c>
      <c s="34" t="s">
        <v>5665</v>
      </c>
      <c s="34" t="s">
        <v>9980</v>
      </c>
      <c s="35" t="s">
        <v>5</v>
      </c>
      <c s="6" t="s">
        <v>8405</v>
      </c>
      <c s="36" t="s">
        <v>215</v>
      </c>
      <c s="37">
        <v>50</v>
      </c>
      <c s="36">
        <v>0</v>
      </c>
      <c s="36">
        <f>ROUND(G5133*H5133,6)</f>
      </c>
      <c r="L5133" s="38">
        <v>0</v>
      </c>
      <c s="32">
        <f>ROUND(ROUND(L5133,2)*ROUND(G5133,3),2)</f>
      </c>
      <c s="36" t="s">
        <v>8207</v>
      </c>
      <c>
        <f>(M5133*21)/100</f>
      </c>
      <c t="s">
        <v>27</v>
      </c>
    </row>
    <row r="5134" spans="1:5" ht="12.75">
      <c r="A5134" s="35" t="s">
        <v>54</v>
      </c>
      <c r="E5134" s="39" t="s">
        <v>8405</v>
      </c>
    </row>
    <row r="5135" spans="1:5" ht="12.75">
      <c r="A5135" s="35" t="s">
        <v>56</v>
      </c>
      <c r="E5135" s="40" t="s">
        <v>5</v>
      </c>
    </row>
    <row r="5136" spans="1:5" ht="12.75">
      <c r="A5136" t="s">
        <v>58</v>
      </c>
      <c r="E5136" s="39" t="s">
        <v>5</v>
      </c>
    </row>
    <row r="5137" spans="1:16" ht="12.75">
      <c r="A5137" t="s">
        <v>48</v>
      </c>
      <c s="34" t="s">
        <v>5668</v>
      </c>
      <c s="34" t="s">
        <v>9981</v>
      </c>
      <c s="35" t="s">
        <v>5</v>
      </c>
      <c s="6" t="s">
        <v>8407</v>
      </c>
      <c s="36" t="s">
        <v>52</v>
      </c>
      <c s="37">
        <v>1</v>
      </c>
      <c s="36">
        <v>0</v>
      </c>
      <c s="36">
        <f>ROUND(G5137*H5137,6)</f>
      </c>
      <c r="L5137" s="38">
        <v>0</v>
      </c>
      <c s="32">
        <f>ROUND(ROUND(L5137,2)*ROUND(G5137,3),2)</f>
      </c>
      <c s="36" t="s">
        <v>8207</v>
      </c>
      <c>
        <f>(M5137*21)/100</f>
      </c>
      <c t="s">
        <v>27</v>
      </c>
    </row>
    <row r="5138" spans="1:5" ht="12.75">
      <c r="A5138" s="35" t="s">
        <v>54</v>
      </c>
      <c r="E5138" s="39" t="s">
        <v>8549</v>
      </c>
    </row>
    <row r="5139" spans="1:5" ht="12.75">
      <c r="A5139" s="35" t="s">
        <v>56</v>
      </c>
      <c r="E5139" s="40" t="s">
        <v>5</v>
      </c>
    </row>
    <row r="5140" spans="1:5" ht="12.75">
      <c r="A5140" t="s">
        <v>58</v>
      </c>
      <c r="E5140" s="39" t="s">
        <v>5</v>
      </c>
    </row>
    <row r="5141" spans="1:13" ht="25.5">
      <c r="A5141" t="s">
        <v>8197</v>
      </c>
      <c r="C5141" s="31" t="s">
        <v>9982</v>
      </c>
      <c r="E5141" s="33" t="s">
        <v>9983</v>
      </c>
      <c r="J5141" s="32">
        <f>0+J5142+J5147+J5156+J5181+J5194</f>
      </c>
      <c s="32">
        <f>0+K5142+K5147+K5156+K5181+K5194</f>
      </c>
      <c s="32">
        <f>0+L5142+L5147+L5156+L5181+L5194</f>
      </c>
      <c s="32">
        <f>0+M5142+M5147+M5156+M5181+M5194</f>
      </c>
    </row>
    <row r="5142" spans="1:13" ht="12.75">
      <c r="A5142" t="s">
        <v>46</v>
      </c>
      <c r="C5142" s="31" t="s">
        <v>8248</v>
      </c>
      <c r="E5142" s="33" t="s">
        <v>8249</v>
      </c>
      <c r="J5142" s="32">
        <f>0</f>
      </c>
      <c s="32">
        <f>0</f>
      </c>
      <c s="32">
        <f>0+L5143</f>
      </c>
      <c s="32">
        <f>0+M5143</f>
      </c>
    </row>
    <row r="5143" spans="1:16" ht="12.75">
      <c r="A5143" t="s">
        <v>48</v>
      </c>
      <c s="34" t="s">
        <v>5671</v>
      </c>
      <c s="34" t="s">
        <v>9984</v>
      </c>
      <c s="35" t="s">
        <v>5</v>
      </c>
      <c s="6" t="s">
        <v>8427</v>
      </c>
      <c s="36" t="s">
        <v>52</v>
      </c>
      <c s="37">
        <v>2</v>
      </c>
      <c s="36">
        <v>0</v>
      </c>
      <c s="36">
        <f>ROUND(G5143*H5143,6)</f>
      </c>
      <c r="L5143" s="38">
        <v>0</v>
      </c>
      <c s="32">
        <f>ROUND(ROUND(L5143,2)*ROUND(G5143,3),2)</f>
      </c>
      <c s="36" t="s">
        <v>8207</v>
      </c>
      <c>
        <f>(M5143*21)/100</f>
      </c>
      <c t="s">
        <v>27</v>
      </c>
    </row>
    <row r="5144" spans="1:5" ht="38.25">
      <c r="A5144" s="35" t="s">
        <v>54</v>
      </c>
      <c r="E5144" s="39" t="s">
        <v>8252</v>
      </c>
    </row>
    <row r="5145" spans="1:5" ht="12.75">
      <c r="A5145" s="35" t="s">
        <v>56</v>
      </c>
      <c r="E5145" s="40" t="s">
        <v>5</v>
      </c>
    </row>
    <row r="5146" spans="1:5" ht="12.75">
      <c r="A5146" t="s">
        <v>58</v>
      </c>
      <c r="E5146" s="39" t="s">
        <v>5</v>
      </c>
    </row>
    <row r="5147" spans="1:13" ht="12.75">
      <c r="A5147" t="s">
        <v>46</v>
      </c>
      <c r="C5147" s="31" t="s">
        <v>8283</v>
      </c>
      <c r="E5147" s="33" t="s">
        <v>8284</v>
      </c>
      <c r="J5147" s="32">
        <f>0</f>
      </c>
      <c s="32">
        <f>0</f>
      </c>
      <c s="32">
        <f>0+L5148+L5152</f>
      </c>
      <c s="32">
        <f>0+M5148+M5152</f>
      </c>
    </row>
    <row r="5148" spans="1:16" ht="12.75">
      <c r="A5148" t="s">
        <v>48</v>
      </c>
      <c s="34" t="s">
        <v>5674</v>
      </c>
      <c s="34" t="s">
        <v>8291</v>
      </c>
      <c s="35" t="s">
        <v>8935</v>
      </c>
      <c s="6" t="s">
        <v>8292</v>
      </c>
      <c s="36" t="s">
        <v>163</v>
      </c>
      <c s="37">
        <v>33</v>
      </c>
      <c s="36">
        <v>0</v>
      </c>
      <c s="36">
        <f>ROUND(G5148*H5148,6)</f>
      </c>
      <c r="L5148" s="38">
        <v>0</v>
      </c>
      <c s="32">
        <f>ROUND(ROUND(L5148,2)*ROUND(G5148,3),2)</f>
      </c>
      <c s="36" t="s">
        <v>8204</v>
      </c>
      <c>
        <f>(M5148*21)/100</f>
      </c>
      <c t="s">
        <v>27</v>
      </c>
    </row>
    <row r="5149" spans="1:5" ht="12.75">
      <c r="A5149" s="35" t="s">
        <v>54</v>
      </c>
      <c r="E5149" s="39" t="s">
        <v>9985</v>
      </c>
    </row>
    <row r="5150" spans="1:5" ht="12.75">
      <c r="A5150" s="35" t="s">
        <v>56</v>
      </c>
      <c r="E5150" s="40" t="s">
        <v>5</v>
      </c>
    </row>
    <row r="5151" spans="1:5" ht="12.75">
      <c r="A5151" t="s">
        <v>58</v>
      </c>
      <c r="E5151" s="39" t="s">
        <v>5</v>
      </c>
    </row>
    <row r="5152" spans="1:16" ht="12.75">
      <c r="A5152" t="s">
        <v>48</v>
      </c>
      <c s="34" t="s">
        <v>5677</v>
      </c>
      <c s="34" t="s">
        <v>9986</v>
      </c>
      <c s="35" t="s">
        <v>5</v>
      </c>
      <c s="6" t="s">
        <v>9353</v>
      </c>
      <c s="36" t="s">
        <v>163</v>
      </c>
      <c s="37">
        <v>33</v>
      </c>
      <c s="36">
        <v>0</v>
      </c>
      <c s="36">
        <f>ROUND(G5152*H5152,6)</f>
      </c>
      <c r="L5152" s="38">
        <v>0</v>
      </c>
      <c s="32">
        <f>ROUND(ROUND(L5152,2)*ROUND(G5152,3),2)</f>
      </c>
      <c s="36" t="s">
        <v>8207</v>
      </c>
      <c>
        <f>(M5152*21)/100</f>
      </c>
      <c t="s">
        <v>27</v>
      </c>
    </row>
    <row r="5153" spans="1:5" ht="127.5">
      <c r="A5153" s="35" t="s">
        <v>54</v>
      </c>
      <c r="E5153" s="39" t="s">
        <v>8296</v>
      </c>
    </row>
    <row r="5154" spans="1:5" ht="25.5">
      <c r="A5154" s="35" t="s">
        <v>56</v>
      </c>
      <c r="E5154" s="40" t="s">
        <v>9987</v>
      </c>
    </row>
    <row r="5155" spans="1:5" ht="12.75">
      <c r="A5155" t="s">
        <v>58</v>
      </c>
      <c r="E5155" s="39" t="s">
        <v>5</v>
      </c>
    </row>
    <row r="5156" spans="1:13" ht="12.75">
      <c r="A5156" t="s">
        <v>46</v>
      </c>
      <c r="C5156" s="31" t="s">
        <v>8364</v>
      </c>
      <c r="E5156" s="33" t="s">
        <v>8365</v>
      </c>
      <c r="J5156" s="32">
        <f>0</f>
      </c>
      <c s="32">
        <f>0</f>
      </c>
      <c s="32">
        <f>0+L5157+L5161+L5165+L5169+L5173+L5177</f>
      </c>
      <c s="32">
        <f>0+M5157+M5161+M5165+M5169+M5173+M5177</f>
      </c>
    </row>
    <row r="5157" spans="1:16" ht="12.75">
      <c r="A5157" t="s">
        <v>48</v>
      </c>
      <c s="34" t="s">
        <v>5680</v>
      </c>
      <c s="34" t="s">
        <v>9988</v>
      </c>
      <c s="35" t="s">
        <v>5</v>
      </c>
      <c s="6" t="s">
        <v>8367</v>
      </c>
      <c s="36" t="s">
        <v>1401</v>
      </c>
      <c s="37">
        <v>30</v>
      </c>
      <c s="36">
        <v>0</v>
      </c>
      <c s="36">
        <f>ROUND(G5157*H5157,6)</f>
      </c>
      <c r="L5157" s="38">
        <v>0</v>
      </c>
      <c s="32">
        <f>ROUND(ROUND(L5157,2)*ROUND(G5157,3),2)</f>
      </c>
      <c s="36" t="s">
        <v>8207</v>
      </c>
      <c>
        <f>(M5157*21)/100</f>
      </c>
      <c t="s">
        <v>27</v>
      </c>
    </row>
    <row r="5158" spans="1:5" ht="12.75">
      <c r="A5158" s="35" t="s">
        <v>54</v>
      </c>
      <c r="E5158" s="39" t="s">
        <v>8367</v>
      </c>
    </row>
    <row r="5159" spans="1:5" ht="12.75">
      <c r="A5159" s="35" t="s">
        <v>56</v>
      </c>
      <c r="E5159" s="40" t="s">
        <v>5</v>
      </c>
    </row>
    <row r="5160" spans="1:5" ht="12.75">
      <c r="A5160" t="s">
        <v>58</v>
      </c>
      <c r="E5160" s="39" t="s">
        <v>5</v>
      </c>
    </row>
    <row r="5161" spans="1:16" ht="12.75">
      <c r="A5161" t="s">
        <v>48</v>
      </c>
      <c s="34" t="s">
        <v>5683</v>
      </c>
      <c s="34" t="s">
        <v>9989</v>
      </c>
      <c s="35" t="s">
        <v>5</v>
      </c>
      <c s="6" t="s">
        <v>8620</v>
      </c>
      <c s="36" t="s">
        <v>52</v>
      </c>
      <c s="37">
        <v>1</v>
      </c>
      <c s="36">
        <v>0</v>
      </c>
      <c s="36">
        <f>ROUND(G5161*H5161,6)</f>
      </c>
      <c r="L5161" s="38">
        <v>0</v>
      </c>
      <c s="32">
        <f>ROUND(ROUND(L5161,2)*ROUND(G5161,3),2)</f>
      </c>
      <c s="36" t="s">
        <v>8207</v>
      </c>
      <c>
        <f>(M5161*21)/100</f>
      </c>
      <c t="s">
        <v>27</v>
      </c>
    </row>
    <row r="5162" spans="1:5" ht="12.75">
      <c r="A5162" s="35" t="s">
        <v>54</v>
      </c>
      <c r="E5162" s="39" t="s">
        <v>8620</v>
      </c>
    </row>
    <row r="5163" spans="1:5" ht="12.75">
      <c r="A5163" s="35" t="s">
        <v>56</v>
      </c>
      <c r="E5163" s="40" t="s">
        <v>5</v>
      </c>
    </row>
    <row r="5164" spans="1:5" ht="12.75">
      <c r="A5164" t="s">
        <v>58</v>
      </c>
      <c r="E5164" s="39" t="s">
        <v>5</v>
      </c>
    </row>
    <row r="5165" spans="1:16" ht="12.75">
      <c r="A5165" t="s">
        <v>48</v>
      </c>
      <c s="34" t="s">
        <v>5686</v>
      </c>
      <c s="34" t="s">
        <v>9990</v>
      </c>
      <c s="35" t="s">
        <v>5</v>
      </c>
      <c s="6" t="s">
        <v>8622</v>
      </c>
      <c s="36" t="s">
        <v>52</v>
      </c>
      <c s="37">
        <v>2</v>
      </c>
      <c s="36">
        <v>0</v>
      </c>
      <c s="36">
        <f>ROUND(G5165*H5165,6)</f>
      </c>
      <c r="L5165" s="38">
        <v>0</v>
      </c>
      <c s="32">
        <f>ROUND(ROUND(L5165,2)*ROUND(G5165,3),2)</f>
      </c>
      <c s="36" t="s">
        <v>8207</v>
      </c>
      <c>
        <f>(M5165*21)/100</f>
      </c>
      <c t="s">
        <v>27</v>
      </c>
    </row>
    <row r="5166" spans="1:5" ht="12.75">
      <c r="A5166" s="35" t="s">
        <v>54</v>
      </c>
      <c r="E5166" s="39" t="s">
        <v>8622</v>
      </c>
    </row>
    <row r="5167" spans="1:5" ht="12.75">
      <c r="A5167" s="35" t="s">
        <v>56</v>
      </c>
      <c r="E5167" s="40" t="s">
        <v>5</v>
      </c>
    </row>
    <row r="5168" spans="1:5" ht="12.75">
      <c r="A5168" t="s">
        <v>58</v>
      </c>
      <c r="E5168" s="39" t="s">
        <v>5</v>
      </c>
    </row>
    <row r="5169" spans="1:16" ht="12.75">
      <c r="A5169" t="s">
        <v>48</v>
      </c>
      <c s="34" t="s">
        <v>5689</v>
      </c>
      <c s="34" t="s">
        <v>9991</v>
      </c>
      <c s="35" t="s">
        <v>5</v>
      </c>
      <c s="6" t="s">
        <v>9385</v>
      </c>
      <c s="36" t="s">
        <v>52</v>
      </c>
      <c s="37">
        <v>2</v>
      </c>
      <c s="36">
        <v>0</v>
      </c>
      <c s="36">
        <f>ROUND(G5169*H5169,6)</f>
      </c>
      <c r="L5169" s="38">
        <v>0</v>
      </c>
      <c s="32">
        <f>ROUND(ROUND(L5169,2)*ROUND(G5169,3),2)</f>
      </c>
      <c s="36" t="s">
        <v>8207</v>
      </c>
      <c>
        <f>(M5169*21)/100</f>
      </c>
      <c t="s">
        <v>27</v>
      </c>
    </row>
    <row r="5170" spans="1:5" ht="12.75">
      <c r="A5170" s="35" t="s">
        <v>54</v>
      </c>
      <c r="E5170" s="39" t="s">
        <v>9385</v>
      </c>
    </row>
    <row r="5171" spans="1:5" ht="12.75">
      <c r="A5171" s="35" t="s">
        <v>56</v>
      </c>
      <c r="E5171" s="40" t="s">
        <v>5</v>
      </c>
    </row>
    <row r="5172" spans="1:5" ht="12.75">
      <c r="A5172" t="s">
        <v>58</v>
      </c>
      <c r="E5172" s="39" t="s">
        <v>5</v>
      </c>
    </row>
    <row r="5173" spans="1:16" ht="12.75">
      <c r="A5173" t="s">
        <v>48</v>
      </c>
      <c s="34" t="s">
        <v>5691</v>
      </c>
      <c s="34" t="s">
        <v>9992</v>
      </c>
      <c s="35" t="s">
        <v>5</v>
      </c>
      <c s="6" t="s">
        <v>8371</v>
      </c>
      <c s="36" t="s">
        <v>52</v>
      </c>
      <c s="37">
        <v>5</v>
      </c>
      <c s="36">
        <v>0</v>
      </c>
      <c s="36">
        <f>ROUND(G5173*H5173,6)</f>
      </c>
      <c r="L5173" s="38">
        <v>0</v>
      </c>
      <c s="32">
        <f>ROUND(ROUND(L5173,2)*ROUND(G5173,3),2)</f>
      </c>
      <c s="36" t="s">
        <v>8207</v>
      </c>
      <c>
        <f>(M5173*21)/100</f>
      </c>
      <c t="s">
        <v>27</v>
      </c>
    </row>
    <row r="5174" spans="1:5" ht="12.75">
      <c r="A5174" s="35" t="s">
        <v>54</v>
      </c>
      <c r="E5174" s="39" t="s">
        <v>8371</v>
      </c>
    </row>
    <row r="5175" spans="1:5" ht="12.75">
      <c r="A5175" s="35" t="s">
        <v>56</v>
      </c>
      <c r="E5175" s="40" t="s">
        <v>5</v>
      </c>
    </row>
    <row r="5176" spans="1:5" ht="12.75">
      <c r="A5176" t="s">
        <v>58</v>
      </c>
      <c r="E5176" s="39" t="s">
        <v>5</v>
      </c>
    </row>
    <row r="5177" spans="1:16" ht="25.5">
      <c r="A5177" t="s">
        <v>48</v>
      </c>
      <c s="34" t="s">
        <v>5694</v>
      </c>
      <c s="34" t="s">
        <v>9993</v>
      </c>
      <c s="35" t="s">
        <v>5</v>
      </c>
      <c s="6" t="s">
        <v>8373</v>
      </c>
      <c s="36" t="s">
        <v>52</v>
      </c>
      <c s="37">
        <v>2</v>
      </c>
      <c s="36">
        <v>0</v>
      </c>
      <c s="36">
        <f>ROUND(G5177*H5177,6)</f>
      </c>
      <c r="L5177" s="38">
        <v>0</v>
      </c>
      <c s="32">
        <f>ROUND(ROUND(L5177,2)*ROUND(G5177,3),2)</f>
      </c>
      <c s="36" t="s">
        <v>8207</v>
      </c>
      <c>
        <f>(M5177*21)/100</f>
      </c>
      <c t="s">
        <v>27</v>
      </c>
    </row>
    <row r="5178" spans="1:5" ht="25.5">
      <c r="A5178" s="35" t="s">
        <v>54</v>
      </c>
      <c r="E5178" s="39" t="s">
        <v>8373</v>
      </c>
    </row>
    <row r="5179" spans="1:5" ht="12.75">
      <c r="A5179" s="35" t="s">
        <v>56</v>
      </c>
      <c r="E5179" s="40" t="s">
        <v>5</v>
      </c>
    </row>
    <row r="5180" spans="1:5" ht="12.75">
      <c r="A5180" t="s">
        <v>58</v>
      </c>
      <c r="E5180" s="39" t="s">
        <v>5</v>
      </c>
    </row>
    <row r="5181" spans="1:13" ht="12.75">
      <c r="A5181" t="s">
        <v>46</v>
      </c>
      <c r="C5181" s="31" t="s">
        <v>8374</v>
      </c>
      <c r="E5181" s="33" t="s">
        <v>8375</v>
      </c>
      <c r="J5181" s="32">
        <f>0</f>
      </c>
      <c s="32">
        <f>0</f>
      </c>
      <c s="32">
        <f>0+L5182+L5186+L5190</f>
      </c>
      <c s="32">
        <f>0+M5182+M5186+M5190</f>
      </c>
    </row>
    <row r="5182" spans="1:16" ht="25.5">
      <c r="A5182" t="s">
        <v>48</v>
      </c>
      <c s="34" t="s">
        <v>5697</v>
      </c>
      <c s="34" t="s">
        <v>8376</v>
      </c>
      <c s="35" t="s">
        <v>9994</v>
      </c>
      <c s="6" t="s">
        <v>8377</v>
      </c>
      <c s="36" t="s">
        <v>1354</v>
      </c>
      <c s="37">
        <v>51</v>
      </c>
      <c s="36">
        <v>0</v>
      </c>
      <c s="36">
        <f>ROUND(G5182*H5182,6)</f>
      </c>
      <c r="L5182" s="38">
        <v>0</v>
      </c>
      <c s="32">
        <f>ROUND(ROUND(L5182,2)*ROUND(G5182,3),2)</f>
      </c>
      <c s="36" t="s">
        <v>8204</v>
      </c>
      <c>
        <f>(M5182*21)/100</f>
      </c>
      <c t="s">
        <v>27</v>
      </c>
    </row>
    <row r="5183" spans="1:5" ht="25.5">
      <c r="A5183" s="35" t="s">
        <v>54</v>
      </c>
      <c r="E5183" s="39" t="s">
        <v>9995</v>
      </c>
    </row>
    <row r="5184" spans="1:5" ht="12.75">
      <c r="A5184" s="35" t="s">
        <v>56</v>
      </c>
      <c r="E5184" s="40" t="s">
        <v>5</v>
      </c>
    </row>
    <row r="5185" spans="1:5" ht="12.75">
      <c r="A5185" t="s">
        <v>58</v>
      </c>
      <c r="E5185" s="39" t="s">
        <v>5</v>
      </c>
    </row>
    <row r="5186" spans="1:16" ht="12.75">
      <c r="A5186" t="s">
        <v>48</v>
      </c>
      <c s="34" t="s">
        <v>5700</v>
      </c>
      <c s="34" t="s">
        <v>9996</v>
      </c>
      <c s="35" t="s">
        <v>5</v>
      </c>
      <c s="6" t="s">
        <v>8517</v>
      </c>
      <c s="36" t="s">
        <v>1354</v>
      </c>
      <c s="37">
        <v>42</v>
      </c>
      <c s="36">
        <v>0</v>
      </c>
      <c s="36">
        <f>ROUND(G5186*H5186,6)</f>
      </c>
      <c r="L5186" s="38">
        <v>0</v>
      </c>
      <c s="32">
        <f>ROUND(ROUND(L5186,2)*ROUND(G5186,3),2)</f>
      </c>
      <c s="36" t="s">
        <v>8207</v>
      </c>
      <c>
        <f>(M5186*21)/100</f>
      </c>
      <c t="s">
        <v>27</v>
      </c>
    </row>
    <row r="5187" spans="1:5" ht="63.75">
      <c r="A5187" s="35" t="s">
        <v>54</v>
      </c>
      <c r="E5187" s="39" t="s">
        <v>8381</v>
      </c>
    </row>
    <row r="5188" spans="1:5" ht="12.75">
      <c r="A5188" s="35" t="s">
        <v>56</v>
      </c>
      <c r="E5188" s="40" t="s">
        <v>5</v>
      </c>
    </row>
    <row r="5189" spans="1:5" ht="12.75">
      <c r="A5189" t="s">
        <v>58</v>
      </c>
      <c r="E5189" s="39" t="s">
        <v>5</v>
      </c>
    </row>
    <row r="5190" spans="1:16" ht="12.75">
      <c r="A5190" t="s">
        <v>48</v>
      </c>
      <c s="34" t="s">
        <v>5703</v>
      </c>
      <c s="34" t="s">
        <v>9997</v>
      </c>
      <c s="35" t="s">
        <v>5</v>
      </c>
      <c s="6" t="s">
        <v>8520</v>
      </c>
      <c s="36" t="s">
        <v>1354</v>
      </c>
      <c s="37">
        <v>9</v>
      </c>
      <c s="36">
        <v>0</v>
      </c>
      <c s="36">
        <f>ROUND(G5190*H5190,6)</f>
      </c>
      <c r="L5190" s="38">
        <v>0</v>
      </c>
      <c s="32">
        <f>ROUND(ROUND(L5190,2)*ROUND(G5190,3),2)</f>
      </c>
      <c s="36" t="s">
        <v>8207</v>
      </c>
      <c>
        <f>(M5190*21)/100</f>
      </c>
      <c t="s">
        <v>27</v>
      </c>
    </row>
    <row r="5191" spans="1:5" ht="12.75">
      <c r="A5191" s="35" t="s">
        <v>54</v>
      </c>
      <c r="E5191" s="39" t="s">
        <v>8385</v>
      </c>
    </row>
    <row r="5192" spans="1:5" ht="12.75">
      <c r="A5192" s="35" t="s">
        <v>56</v>
      </c>
      <c r="E5192" s="40" t="s">
        <v>5</v>
      </c>
    </row>
    <row r="5193" spans="1:5" ht="12.75">
      <c r="A5193" t="s">
        <v>58</v>
      </c>
      <c r="E5193" s="39" t="s">
        <v>5</v>
      </c>
    </row>
    <row r="5194" spans="1:13" ht="12.75">
      <c r="A5194" t="s">
        <v>46</v>
      </c>
      <c r="C5194" s="31" t="s">
        <v>8398</v>
      </c>
      <c r="E5194" s="33" t="s">
        <v>8399</v>
      </c>
      <c r="J5194" s="32">
        <f>0</f>
      </c>
      <c s="32">
        <f>0</f>
      </c>
      <c s="32">
        <f>0+L5195+L5199+L5203+L5207</f>
      </c>
      <c s="32">
        <f>0+M5195+M5199+M5203+M5207</f>
      </c>
    </row>
    <row r="5195" spans="1:16" ht="12.75">
      <c r="A5195" t="s">
        <v>48</v>
      </c>
      <c s="34" t="s">
        <v>5706</v>
      </c>
      <c s="34" t="s">
        <v>9998</v>
      </c>
      <c s="35" t="s">
        <v>5</v>
      </c>
      <c s="6" t="s">
        <v>8401</v>
      </c>
      <c s="36" t="s">
        <v>201</v>
      </c>
      <c s="37">
        <v>1</v>
      </c>
      <c s="36">
        <v>0</v>
      </c>
      <c s="36">
        <f>ROUND(G5195*H5195,6)</f>
      </c>
      <c r="L5195" s="38">
        <v>0</v>
      </c>
      <c s="32">
        <f>ROUND(ROUND(L5195,2)*ROUND(G5195,3),2)</f>
      </c>
      <c s="36" t="s">
        <v>8207</v>
      </c>
      <c>
        <f>(M5195*21)/100</f>
      </c>
      <c t="s">
        <v>27</v>
      </c>
    </row>
    <row r="5196" spans="1:5" ht="12.75">
      <c r="A5196" s="35" t="s">
        <v>54</v>
      </c>
      <c r="E5196" s="39" t="s">
        <v>8401</v>
      </c>
    </row>
    <row r="5197" spans="1:5" ht="12.75">
      <c r="A5197" s="35" t="s">
        <v>56</v>
      </c>
      <c r="E5197" s="40" t="s">
        <v>5</v>
      </c>
    </row>
    <row r="5198" spans="1:5" ht="12.75">
      <c r="A5198" t="s">
        <v>58</v>
      </c>
      <c r="E5198" s="39" t="s">
        <v>5</v>
      </c>
    </row>
    <row r="5199" spans="1:16" ht="12.75">
      <c r="A5199" t="s">
        <v>48</v>
      </c>
      <c s="34" t="s">
        <v>5709</v>
      </c>
      <c s="34" t="s">
        <v>9999</v>
      </c>
      <c s="35" t="s">
        <v>5</v>
      </c>
      <c s="6" t="s">
        <v>8403</v>
      </c>
      <c s="36" t="s">
        <v>201</v>
      </c>
      <c s="37">
        <v>1</v>
      </c>
      <c s="36">
        <v>0</v>
      </c>
      <c s="36">
        <f>ROUND(G5199*H5199,6)</f>
      </c>
      <c r="L5199" s="38">
        <v>0</v>
      </c>
      <c s="32">
        <f>ROUND(ROUND(L5199,2)*ROUND(G5199,3),2)</f>
      </c>
      <c s="36" t="s">
        <v>8207</v>
      </c>
      <c>
        <f>(M5199*21)/100</f>
      </c>
      <c t="s">
        <v>27</v>
      </c>
    </row>
    <row r="5200" spans="1:5" ht="12.75">
      <c r="A5200" s="35" t="s">
        <v>54</v>
      </c>
      <c r="E5200" s="39" t="s">
        <v>8403</v>
      </c>
    </row>
    <row r="5201" spans="1:5" ht="12.75">
      <c r="A5201" s="35" t="s">
        <v>56</v>
      </c>
      <c r="E5201" s="40" t="s">
        <v>5</v>
      </c>
    </row>
    <row r="5202" spans="1:5" ht="12.75">
      <c r="A5202" t="s">
        <v>58</v>
      </c>
      <c r="E5202" s="39" t="s">
        <v>5</v>
      </c>
    </row>
    <row r="5203" spans="1:16" ht="12.75">
      <c r="A5203" t="s">
        <v>48</v>
      </c>
      <c s="34" t="s">
        <v>5712</v>
      </c>
      <c s="34" t="s">
        <v>10000</v>
      </c>
      <c s="35" t="s">
        <v>5</v>
      </c>
      <c s="6" t="s">
        <v>8405</v>
      </c>
      <c s="36" t="s">
        <v>215</v>
      </c>
      <c s="37">
        <v>50</v>
      </c>
      <c s="36">
        <v>0</v>
      </c>
      <c s="36">
        <f>ROUND(G5203*H5203,6)</f>
      </c>
      <c r="L5203" s="38">
        <v>0</v>
      </c>
      <c s="32">
        <f>ROUND(ROUND(L5203,2)*ROUND(G5203,3),2)</f>
      </c>
      <c s="36" t="s">
        <v>8207</v>
      </c>
      <c>
        <f>(M5203*21)/100</f>
      </c>
      <c t="s">
        <v>27</v>
      </c>
    </row>
    <row r="5204" spans="1:5" ht="12.75">
      <c r="A5204" s="35" t="s">
        <v>54</v>
      </c>
      <c r="E5204" s="39" t="s">
        <v>8405</v>
      </c>
    </row>
    <row r="5205" spans="1:5" ht="12.75">
      <c r="A5205" s="35" t="s">
        <v>56</v>
      </c>
      <c r="E5205" s="40" t="s">
        <v>5</v>
      </c>
    </row>
    <row r="5206" spans="1:5" ht="12.75">
      <c r="A5206" t="s">
        <v>58</v>
      </c>
      <c r="E5206" s="39" t="s">
        <v>5</v>
      </c>
    </row>
    <row r="5207" spans="1:16" ht="12.75">
      <c r="A5207" t="s">
        <v>48</v>
      </c>
      <c s="34" t="s">
        <v>5715</v>
      </c>
      <c s="34" t="s">
        <v>10001</v>
      </c>
      <c s="35" t="s">
        <v>5</v>
      </c>
      <c s="6" t="s">
        <v>8407</v>
      </c>
      <c s="36" t="s">
        <v>52</v>
      </c>
      <c s="37">
        <v>1</v>
      </c>
      <c s="36">
        <v>0</v>
      </c>
      <c s="36">
        <f>ROUND(G5207*H5207,6)</f>
      </c>
      <c r="L5207" s="38">
        <v>0</v>
      </c>
      <c s="32">
        <f>ROUND(ROUND(L5207,2)*ROUND(G5207,3),2)</f>
      </c>
      <c s="36" t="s">
        <v>8207</v>
      </c>
      <c>
        <f>(M5207*21)/100</f>
      </c>
      <c t="s">
        <v>27</v>
      </c>
    </row>
    <row r="5208" spans="1:5" ht="12.75">
      <c r="A5208" s="35" t="s">
        <v>54</v>
      </c>
      <c r="E5208" s="39" t="s">
        <v>8549</v>
      </c>
    </row>
    <row r="5209" spans="1:5" ht="12.75">
      <c r="A5209" s="35" t="s">
        <v>56</v>
      </c>
      <c r="E5209" s="40" t="s">
        <v>5</v>
      </c>
    </row>
    <row r="5210" spans="1:5" ht="12.75">
      <c r="A5210" t="s">
        <v>58</v>
      </c>
      <c r="E5210" s="39" t="s">
        <v>5</v>
      </c>
    </row>
    <row r="5211" spans="1:13" ht="25.5">
      <c r="A5211" t="s">
        <v>8197</v>
      </c>
      <c r="C5211" s="31" t="s">
        <v>10002</v>
      </c>
      <c r="E5211" s="33" t="s">
        <v>10003</v>
      </c>
      <c r="J5211" s="32">
        <f>0+J5212+J5217+J5226+J5251+J5264</f>
      </c>
      <c s="32">
        <f>0+K5212+K5217+K5226+K5251+K5264</f>
      </c>
      <c s="32">
        <f>0+L5212+L5217+L5226+L5251+L5264</f>
      </c>
      <c s="32">
        <f>0+M5212+M5217+M5226+M5251+M5264</f>
      </c>
    </row>
    <row r="5212" spans="1:13" ht="12.75">
      <c r="A5212" t="s">
        <v>46</v>
      </c>
      <c r="C5212" s="31" t="s">
        <v>8248</v>
      </c>
      <c r="E5212" s="33" t="s">
        <v>8249</v>
      </c>
      <c r="J5212" s="32">
        <f>0</f>
      </c>
      <c s="32">
        <f>0</f>
      </c>
      <c s="32">
        <f>0+L5213</f>
      </c>
      <c s="32">
        <f>0+M5213</f>
      </c>
    </row>
    <row r="5213" spans="1:16" ht="12.75">
      <c r="A5213" t="s">
        <v>48</v>
      </c>
      <c s="34" t="s">
        <v>5718</v>
      </c>
      <c s="34" t="s">
        <v>10004</v>
      </c>
      <c s="35" t="s">
        <v>5</v>
      </c>
      <c s="6" t="s">
        <v>8427</v>
      </c>
      <c s="36" t="s">
        <v>52</v>
      </c>
      <c s="37">
        <v>2</v>
      </c>
      <c s="36">
        <v>0</v>
      </c>
      <c s="36">
        <f>ROUND(G5213*H5213,6)</f>
      </c>
      <c r="L5213" s="38">
        <v>0</v>
      </c>
      <c s="32">
        <f>ROUND(ROUND(L5213,2)*ROUND(G5213,3),2)</f>
      </c>
      <c s="36" t="s">
        <v>8207</v>
      </c>
      <c>
        <f>(M5213*21)/100</f>
      </c>
      <c t="s">
        <v>27</v>
      </c>
    </row>
    <row r="5214" spans="1:5" ht="38.25">
      <c r="A5214" s="35" t="s">
        <v>54</v>
      </c>
      <c r="E5214" s="39" t="s">
        <v>8252</v>
      </c>
    </row>
    <row r="5215" spans="1:5" ht="12.75">
      <c r="A5215" s="35" t="s">
        <v>56</v>
      </c>
      <c r="E5215" s="40" t="s">
        <v>5</v>
      </c>
    </row>
    <row r="5216" spans="1:5" ht="12.75">
      <c r="A5216" t="s">
        <v>58</v>
      </c>
      <c r="E5216" s="39" t="s">
        <v>5</v>
      </c>
    </row>
    <row r="5217" spans="1:13" ht="12.75">
      <c r="A5217" t="s">
        <v>46</v>
      </c>
      <c r="C5217" s="31" t="s">
        <v>8283</v>
      </c>
      <c r="E5217" s="33" t="s">
        <v>8284</v>
      </c>
      <c r="J5217" s="32">
        <f>0</f>
      </c>
      <c s="32">
        <f>0</f>
      </c>
      <c s="32">
        <f>0+L5218+L5222</f>
      </c>
      <c s="32">
        <f>0+M5218+M5222</f>
      </c>
    </row>
    <row r="5218" spans="1:16" ht="12.75">
      <c r="A5218" t="s">
        <v>48</v>
      </c>
      <c s="34" t="s">
        <v>5721</v>
      </c>
      <c s="34" t="s">
        <v>8291</v>
      </c>
      <c s="35" t="s">
        <v>8993</v>
      </c>
      <c s="6" t="s">
        <v>8292</v>
      </c>
      <c s="36" t="s">
        <v>163</v>
      </c>
      <c s="37">
        <v>33</v>
      </c>
      <c s="36">
        <v>0</v>
      </c>
      <c s="36">
        <f>ROUND(G5218*H5218,6)</f>
      </c>
      <c r="L5218" s="38">
        <v>0</v>
      </c>
      <c s="32">
        <f>ROUND(ROUND(L5218,2)*ROUND(G5218,3),2)</f>
      </c>
      <c s="36" t="s">
        <v>8204</v>
      </c>
      <c>
        <f>(M5218*21)/100</f>
      </c>
      <c t="s">
        <v>27</v>
      </c>
    </row>
    <row r="5219" spans="1:5" ht="12.75">
      <c r="A5219" s="35" t="s">
        <v>54</v>
      </c>
      <c r="E5219" s="39" t="s">
        <v>9985</v>
      </c>
    </row>
    <row r="5220" spans="1:5" ht="12.75">
      <c r="A5220" s="35" t="s">
        <v>56</v>
      </c>
      <c r="E5220" s="40" t="s">
        <v>5</v>
      </c>
    </row>
    <row r="5221" spans="1:5" ht="12.75">
      <c r="A5221" t="s">
        <v>58</v>
      </c>
      <c r="E5221" s="39" t="s">
        <v>5</v>
      </c>
    </row>
    <row r="5222" spans="1:16" ht="12.75">
      <c r="A5222" t="s">
        <v>48</v>
      </c>
      <c s="34" t="s">
        <v>5724</v>
      </c>
      <c s="34" t="s">
        <v>10005</v>
      </c>
      <c s="35" t="s">
        <v>5</v>
      </c>
      <c s="6" t="s">
        <v>9353</v>
      </c>
      <c s="36" t="s">
        <v>163</v>
      </c>
      <c s="37">
        <v>33</v>
      </c>
      <c s="36">
        <v>0</v>
      </c>
      <c s="36">
        <f>ROUND(G5222*H5222,6)</f>
      </c>
      <c r="L5222" s="38">
        <v>0</v>
      </c>
      <c s="32">
        <f>ROUND(ROUND(L5222,2)*ROUND(G5222,3),2)</f>
      </c>
      <c s="36" t="s">
        <v>8207</v>
      </c>
      <c>
        <f>(M5222*21)/100</f>
      </c>
      <c t="s">
        <v>27</v>
      </c>
    </row>
    <row r="5223" spans="1:5" ht="127.5">
      <c r="A5223" s="35" t="s">
        <v>54</v>
      </c>
      <c r="E5223" s="39" t="s">
        <v>8296</v>
      </c>
    </row>
    <row r="5224" spans="1:5" ht="25.5">
      <c r="A5224" s="35" t="s">
        <v>56</v>
      </c>
      <c r="E5224" s="40" t="s">
        <v>9987</v>
      </c>
    </row>
    <row r="5225" spans="1:5" ht="12.75">
      <c r="A5225" t="s">
        <v>58</v>
      </c>
      <c r="E5225" s="39" t="s">
        <v>5</v>
      </c>
    </row>
    <row r="5226" spans="1:13" ht="12.75">
      <c r="A5226" t="s">
        <v>46</v>
      </c>
      <c r="C5226" s="31" t="s">
        <v>8364</v>
      </c>
      <c r="E5226" s="33" t="s">
        <v>8365</v>
      </c>
      <c r="J5226" s="32">
        <f>0</f>
      </c>
      <c s="32">
        <f>0</f>
      </c>
      <c s="32">
        <f>0+L5227+L5231+L5235+L5239+L5243+L5247</f>
      </c>
      <c s="32">
        <f>0+M5227+M5231+M5235+M5239+M5243+M5247</f>
      </c>
    </row>
    <row r="5227" spans="1:16" ht="12.75">
      <c r="A5227" t="s">
        <v>48</v>
      </c>
      <c s="34" t="s">
        <v>5727</v>
      </c>
      <c s="34" t="s">
        <v>10006</v>
      </c>
      <c s="35" t="s">
        <v>5</v>
      </c>
      <c s="6" t="s">
        <v>8367</v>
      </c>
      <c s="36" t="s">
        <v>1401</v>
      </c>
      <c s="37">
        <v>30</v>
      </c>
      <c s="36">
        <v>0</v>
      </c>
      <c s="36">
        <f>ROUND(G5227*H5227,6)</f>
      </c>
      <c r="L5227" s="38">
        <v>0</v>
      </c>
      <c s="32">
        <f>ROUND(ROUND(L5227,2)*ROUND(G5227,3),2)</f>
      </c>
      <c s="36" t="s">
        <v>8207</v>
      </c>
      <c>
        <f>(M5227*21)/100</f>
      </c>
      <c t="s">
        <v>27</v>
      </c>
    </row>
    <row r="5228" spans="1:5" ht="12.75">
      <c r="A5228" s="35" t="s">
        <v>54</v>
      </c>
      <c r="E5228" s="39" t="s">
        <v>8367</v>
      </c>
    </row>
    <row r="5229" spans="1:5" ht="12.75">
      <c r="A5229" s="35" t="s">
        <v>56</v>
      </c>
      <c r="E5229" s="40" t="s">
        <v>5</v>
      </c>
    </row>
    <row r="5230" spans="1:5" ht="12.75">
      <c r="A5230" t="s">
        <v>58</v>
      </c>
      <c r="E5230" s="39" t="s">
        <v>5</v>
      </c>
    </row>
    <row r="5231" spans="1:16" ht="12.75">
      <c r="A5231" t="s">
        <v>48</v>
      </c>
      <c s="34" t="s">
        <v>5730</v>
      </c>
      <c s="34" t="s">
        <v>10007</v>
      </c>
      <c s="35" t="s">
        <v>5</v>
      </c>
      <c s="6" t="s">
        <v>8620</v>
      </c>
      <c s="36" t="s">
        <v>52</v>
      </c>
      <c s="37">
        <v>1</v>
      </c>
      <c s="36">
        <v>0</v>
      </c>
      <c s="36">
        <f>ROUND(G5231*H5231,6)</f>
      </c>
      <c r="L5231" s="38">
        <v>0</v>
      </c>
      <c s="32">
        <f>ROUND(ROUND(L5231,2)*ROUND(G5231,3),2)</f>
      </c>
      <c s="36" t="s">
        <v>8207</v>
      </c>
      <c>
        <f>(M5231*21)/100</f>
      </c>
      <c t="s">
        <v>27</v>
      </c>
    </row>
    <row r="5232" spans="1:5" ht="12.75">
      <c r="A5232" s="35" t="s">
        <v>54</v>
      </c>
      <c r="E5232" s="39" t="s">
        <v>8620</v>
      </c>
    </row>
    <row r="5233" spans="1:5" ht="12.75">
      <c r="A5233" s="35" t="s">
        <v>56</v>
      </c>
      <c r="E5233" s="40" t="s">
        <v>5</v>
      </c>
    </row>
    <row r="5234" spans="1:5" ht="12.75">
      <c r="A5234" t="s">
        <v>58</v>
      </c>
      <c r="E5234" s="39" t="s">
        <v>5</v>
      </c>
    </row>
    <row r="5235" spans="1:16" ht="12.75">
      <c r="A5235" t="s">
        <v>48</v>
      </c>
      <c s="34" t="s">
        <v>5733</v>
      </c>
      <c s="34" t="s">
        <v>10008</v>
      </c>
      <c s="35" t="s">
        <v>5</v>
      </c>
      <c s="6" t="s">
        <v>8622</v>
      </c>
      <c s="36" t="s">
        <v>52</v>
      </c>
      <c s="37">
        <v>2</v>
      </c>
      <c s="36">
        <v>0</v>
      </c>
      <c s="36">
        <f>ROUND(G5235*H5235,6)</f>
      </c>
      <c r="L5235" s="38">
        <v>0</v>
      </c>
      <c s="32">
        <f>ROUND(ROUND(L5235,2)*ROUND(G5235,3),2)</f>
      </c>
      <c s="36" t="s">
        <v>8207</v>
      </c>
      <c>
        <f>(M5235*21)/100</f>
      </c>
      <c t="s">
        <v>27</v>
      </c>
    </row>
    <row r="5236" spans="1:5" ht="12.75">
      <c r="A5236" s="35" t="s">
        <v>54</v>
      </c>
      <c r="E5236" s="39" t="s">
        <v>8622</v>
      </c>
    </row>
    <row r="5237" spans="1:5" ht="12.75">
      <c r="A5237" s="35" t="s">
        <v>56</v>
      </c>
      <c r="E5237" s="40" t="s">
        <v>5</v>
      </c>
    </row>
    <row r="5238" spans="1:5" ht="12.75">
      <c r="A5238" t="s">
        <v>58</v>
      </c>
      <c r="E5238" s="39" t="s">
        <v>5</v>
      </c>
    </row>
    <row r="5239" spans="1:16" ht="12.75">
      <c r="A5239" t="s">
        <v>48</v>
      </c>
      <c s="34" t="s">
        <v>5736</v>
      </c>
      <c s="34" t="s">
        <v>10009</v>
      </c>
      <c s="35" t="s">
        <v>5</v>
      </c>
      <c s="6" t="s">
        <v>9385</v>
      </c>
      <c s="36" t="s">
        <v>52</v>
      </c>
      <c s="37">
        <v>2</v>
      </c>
      <c s="36">
        <v>0</v>
      </c>
      <c s="36">
        <f>ROUND(G5239*H5239,6)</f>
      </c>
      <c r="L5239" s="38">
        <v>0</v>
      </c>
      <c s="32">
        <f>ROUND(ROUND(L5239,2)*ROUND(G5239,3),2)</f>
      </c>
      <c s="36" t="s">
        <v>8207</v>
      </c>
      <c>
        <f>(M5239*21)/100</f>
      </c>
      <c t="s">
        <v>27</v>
      </c>
    </row>
    <row r="5240" spans="1:5" ht="12.75">
      <c r="A5240" s="35" t="s">
        <v>54</v>
      </c>
      <c r="E5240" s="39" t="s">
        <v>9385</v>
      </c>
    </row>
    <row r="5241" spans="1:5" ht="12.75">
      <c r="A5241" s="35" t="s">
        <v>56</v>
      </c>
      <c r="E5241" s="40" t="s">
        <v>5</v>
      </c>
    </row>
    <row r="5242" spans="1:5" ht="12.75">
      <c r="A5242" t="s">
        <v>58</v>
      </c>
      <c r="E5242" s="39" t="s">
        <v>5</v>
      </c>
    </row>
    <row r="5243" spans="1:16" ht="12.75">
      <c r="A5243" t="s">
        <v>48</v>
      </c>
      <c s="34" t="s">
        <v>5739</v>
      </c>
      <c s="34" t="s">
        <v>10010</v>
      </c>
      <c s="35" t="s">
        <v>5</v>
      </c>
      <c s="6" t="s">
        <v>8371</v>
      </c>
      <c s="36" t="s">
        <v>52</v>
      </c>
      <c s="37">
        <v>3</v>
      </c>
      <c s="36">
        <v>0</v>
      </c>
      <c s="36">
        <f>ROUND(G5243*H5243,6)</f>
      </c>
      <c r="L5243" s="38">
        <v>0</v>
      </c>
      <c s="32">
        <f>ROUND(ROUND(L5243,2)*ROUND(G5243,3),2)</f>
      </c>
      <c s="36" t="s">
        <v>8207</v>
      </c>
      <c>
        <f>(M5243*21)/100</f>
      </c>
      <c t="s">
        <v>27</v>
      </c>
    </row>
    <row r="5244" spans="1:5" ht="12.75">
      <c r="A5244" s="35" t="s">
        <v>54</v>
      </c>
      <c r="E5244" s="39" t="s">
        <v>8371</v>
      </c>
    </row>
    <row r="5245" spans="1:5" ht="12.75">
      <c r="A5245" s="35" t="s">
        <v>56</v>
      </c>
      <c r="E5245" s="40" t="s">
        <v>5</v>
      </c>
    </row>
    <row r="5246" spans="1:5" ht="12.75">
      <c r="A5246" t="s">
        <v>58</v>
      </c>
      <c r="E5246" s="39" t="s">
        <v>5</v>
      </c>
    </row>
    <row r="5247" spans="1:16" ht="25.5">
      <c r="A5247" t="s">
        <v>48</v>
      </c>
      <c s="34" t="s">
        <v>5742</v>
      </c>
      <c s="34" t="s">
        <v>10011</v>
      </c>
      <c s="35" t="s">
        <v>5</v>
      </c>
      <c s="6" t="s">
        <v>8373</v>
      </c>
      <c s="36" t="s">
        <v>52</v>
      </c>
      <c s="37">
        <v>2</v>
      </c>
      <c s="36">
        <v>0</v>
      </c>
      <c s="36">
        <f>ROUND(G5247*H5247,6)</f>
      </c>
      <c r="L5247" s="38">
        <v>0</v>
      </c>
      <c s="32">
        <f>ROUND(ROUND(L5247,2)*ROUND(G5247,3),2)</f>
      </c>
      <c s="36" t="s">
        <v>8207</v>
      </c>
      <c>
        <f>(M5247*21)/100</f>
      </c>
      <c t="s">
        <v>27</v>
      </c>
    </row>
    <row r="5248" spans="1:5" ht="25.5">
      <c r="A5248" s="35" t="s">
        <v>54</v>
      </c>
      <c r="E5248" s="39" t="s">
        <v>8373</v>
      </c>
    </row>
    <row r="5249" spans="1:5" ht="12.75">
      <c r="A5249" s="35" t="s">
        <v>56</v>
      </c>
      <c r="E5249" s="40" t="s">
        <v>5</v>
      </c>
    </row>
    <row r="5250" spans="1:5" ht="12.75">
      <c r="A5250" t="s">
        <v>58</v>
      </c>
      <c r="E5250" s="39" t="s">
        <v>5</v>
      </c>
    </row>
    <row r="5251" spans="1:13" ht="12.75">
      <c r="A5251" t="s">
        <v>46</v>
      </c>
      <c r="C5251" s="31" t="s">
        <v>8374</v>
      </c>
      <c r="E5251" s="33" t="s">
        <v>8375</v>
      </c>
      <c r="J5251" s="32">
        <f>0</f>
      </c>
      <c s="32">
        <f>0</f>
      </c>
      <c s="32">
        <f>0+L5252+L5256+L5260</f>
      </c>
      <c s="32">
        <f>0+M5252+M5256+M5260</f>
      </c>
    </row>
    <row r="5252" spans="1:16" ht="25.5">
      <c r="A5252" t="s">
        <v>48</v>
      </c>
      <c s="34" t="s">
        <v>5745</v>
      </c>
      <c s="34" t="s">
        <v>8376</v>
      </c>
      <c s="35" t="s">
        <v>10012</v>
      </c>
      <c s="6" t="s">
        <v>8377</v>
      </c>
      <c s="36" t="s">
        <v>1354</v>
      </c>
      <c s="37">
        <v>51</v>
      </c>
      <c s="36">
        <v>0</v>
      </c>
      <c s="36">
        <f>ROUND(G5252*H5252,6)</f>
      </c>
      <c r="L5252" s="38">
        <v>0</v>
      </c>
      <c s="32">
        <f>ROUND(ROUND(L5252,2)*ROUND(G5252,3),2)</f>
      </c>
      <c s="36" t="s">
        <v>8204</v>
      </c>
      <c>
        <f>(M5252*21)/100</f>
      </c>
      <c t="s">
        <v>27</v>
      </c>
    </row>
    <row r="5253" spans="1:5" ht="25.5">
      <c r="A5253" s="35" t="s">
        <v>54</v>
      </c>
      <c r="E5253" s="39" t="s">
        <v>9995</v>
      </c>
    </row>
    <row r="5254" spans="1:5" ht="12.75">
      <c r="A5254" s="35" t="s">
        <v>56</v>
      </c>
      <c r="E5254" s="40" t="s">
        <v>5</v>
      </c>
    </row>
    <row r="5255" spans="1:5" ht="12.75">
      <c r="A5255" t="s">
        <v>58</v>
      </c>
      <c r="E5255" s="39" t="s">
        <v>5</v>
      </c>
    </row>
    <row r="5256" spans="1:16" ht="12.75">
      <c r="A5256" t="s">
        <v>48</v>
      </c>
      <c s="34" t="s">
        <v>5748</v>
      </c>
      <c s="34" t="s">
        <v>10013</v>
      </c>
      <c s="35" t="s">
        <v>5</v>
      </c>
      <c s="6" t="s">
        <v>8517</v>
      </c>
      <c s="36" t="s">
        <v>1354</v>
      </c>
      <c s="37">
        <v>42</v>
      </c>
      <c s="36">
        <v>0</v>
      </c>
      <c s="36">
        <f>ROUND(G5256*H5256,6)</f>
      </c>
      <c r="L5256" s="38">
        <v>0</v>
      </c>
      <c s="32">
        <f>ROUND(ROUND(L5256,2)*ROUND(G5256,3),2)</f>
      </c>
      <c s="36" t="s">
        <v>8207</v>
      </c>
      <c>
        <f>(M5256*21)/100</f>
      </c>
      <c t="s">
        <v>27</v>
      </c>
    </row>
    <row r="5257" spans="1:5" ht="63.75">
      <c r="A5257" s="35" t="s">
        <v>54</v>
      </c>
      <c r="E5257" s="39" t="s">
        <v>8381</v>
      </c>
    </row>
    <row r="5258" spans="1:5" ht="12.75">
      <c r="A5258" s="35" t="s">
        <v>56</v>
      </c>
      <c r="E5258" s="40" t="s">
        <v>5</v>
      </c>
    </row>
    <row r="5259" spans="1:5" ht="12.75">
      <c r="A5259" t="s">
        <v>58</v>
      </c>
      <c r="E5259" s="39" t="s">
        <v>5</v>
      </c>
    </row>
    <row r="5260" spans="1:16" ht="12.75">
      <c r="A5260" t="s">
        <v>48</v>
      </c>
      <c s="34" t="s">
        <v>5751</v>
      </c>
      <c s="34" t="s">
        <v>10014</v>
      </c>
      <c s="35" t="s">
        <v>5</v>
      </c>
      <c s="6" t="s">
        <v>8520</v>
      </c>
      <c s="36" t="s">
        <v>1354</v>
      </c>
      <c s="37">
        <v>9</v>
      </c>
      <c s="36">
        <v>0</v>
      </c>
      <c s="36">
        <f>ROUND(G5260*H5260,6)</f>
      </c>
      <c r="L5260" s="38">
        <v>0</v>
      </c>
      <c s="32">
        <f>ROUND(ROUND(L5260,2)*ROUND(G5260,3),2)</f>
      </c>
      <c s="36" t="s">
        <v>8207</v>
      </c>
      <c>
        <f>(M5260*21)/100</f>
      </c>
      <c t="s">
        <v>27</v>
      </c>
    </row>
    <row r="5261" spans="1:5" ht="12.75">
      <c r="A5261" s="35" t="s">
        <v>54</v>
      </c>
      <c r="E5261" s="39" t="s">
        <v>8385</v>
      </c>
    </row>
    <row r="5262" spans="1:5" ht="12.75">
      <c r="A5262" s="35" t="s">
        <v>56</v>
      </c>
      <c r="E5262" s="40" t="s">
        <v>5</v>
      </c>
    </row>
    <row r="5263" spans="1:5" ht="12.75">
      <c r="A5263" t="s">
        <v>58</v>
      </c>
      <c r="E5263" s="39" t="s">
        <v>5</v>
      </c>
    </row>
    <row r="5264" spans="1:13" ht="12.75">
      <c r="A5264" t="s">
        <v>46</v>
      </c>
      <c r="C5264" s="31" t="s">
        <v>8398</v>
      </c>
      <c r="E5264" s="33" t="s">
        <v>8399</v>
      </c>
      <c r="J5264" s="32">
        <f>0</f>
      </c>
      <c s="32">
        <f>0</f>
      </c>
      <c s="32">
        <f>0+L5265+L5269+L5273+L5277</f>
      </c>
      <c s="32">
        <f>0+M5265+M5269+M5273+M5277</f>
      </c>
    </row>
    <row r="5265" spans="1:16" ht="12.75">
      <c r="A5265" t="s">
        <v>48</v>
      </c>
      <c s="34" t="s">
        <v>5754</v>
      </c>
      <c s="34" t="s">
        <v>10015</v>
      </c>
      <c s="35" t="s">
        <v>5</v>
      </c>
      <c s="6" t="s">
        <v>8401</v>
      </c>
      <c s="36" t="s">
        <v>201</v>
      </c>
      <c s="37">
        <v>1</v>
      </c>
      <c s="36">
        <v>0</v>
      </c>
      <c s="36">
        <f>ROUND(G5265*H5265,6)</f>
      </c>
      <c r="L5265" s="38">
        <v>0</v>
      </c>
      <c s="32">
        <f>ROUND(ROUND(L5265,2)*ROUND(G5265,3),2)</f>
      </c>
      <c s="36" t="s">
        <v>8207</v>
      </c>
      <c>
        <f>(M5265*21)/100</f>
      </c>
      <c t="s">
        <v>27</v>
      </c>
    </row>
    <row r="5266" spans="1:5" ht="12.75">
      <c r="A5266" s="35" t="s">
        <v>54</v>
      </c>
      <c r="E5266" s="39" t="s">
        <v>8401</v>
      </c>
    </row>
    <row r="5267" spans="1:5" ht="12.75">
      <c r="A5267" s="35" t="s">
        <v>56</v>
      </c>
      <c r="E5267" s="40" t="s">
        <v>5</v>
      </c>
    </row>
    <row r="5268" spans="1:5" ht="12.75">
      <c r="A5268" t="s">
        <v>58</v>
      </c>
      <c r="E5268" s="39" t="s">
        <v>5</v>
      </c>
    </row>
    <row r="5269" spans="1:16" ht="12.75">
      <c r="A5269" t="s">
        <v>48</v>
      </c>
      <c s="34" t="s">
        <v>5757</v>
      </c>
      <c s="34" t="s">
        <v>10016</v>
      </c>
      <c s="35" t="s">
        <v>5</v>
      </c>
      <c s="6" t="s">
        <v>8403</v>
      </c>
      <c s="36" t="s">
        <v>201</v>
      </c>
      <c s="37">
        <v>1</v>
      </c>
      <c s="36">
        <v>0</v>
      </c>
      <c s="36">
        <f>ROUND(G5269*H5269,6)</f>
      </c>
      <c r="L5269" s="38">
        <v>0</v>
      </c>
      <c s="32">
        <f>ROUND(ROUND(L5269,2)*ROUND(G5269,3),2)</f>
      </c>
      <c s="36" t="s">
        <v>8207</v>
      </c>
      <c>
        <f>(M5269*21)/100</f>
      </c>
      <c t="s">
        <v>27</v>
      </c>
    </row>
    <row r="5270" spans="1:5" ht="12.75">
      <c r="A5270" s="35" t="s">
        <v>54</v>
      </c>
      <c r="E5270" s="39" t="s">
        <v>8403</v>
      </c>
    </row>
    <row r="5271" spans="1:5" ht="12.75">
      <c r="A5271" s="35" t="s">
        <v>56</v>
      </c>
      <c r="E5271" s="40" t="s">
        <v>5</v>
      </c>
    </row>
    <row r="5272" spans="1:5" ht="12.75">
      <c r="A5272" t="s">
        <v>58</v>
      </c>
      <c r="E5272" s="39" t="s">
        <v>5</v>
      </c>
    </row>
    <row r="5273" spans="1:16" ht="12.75">
      <c r="A5273" t="s">
        <v>48</v>
      </c>
      <c s="34" t="s">
        <v>5760</v>
      </c>
      <c s="34" t="s">
        <v>10017</v>
      </c>
      <c s="35" t="s">
        <v>5</v>
      </c>
      <c s="6" t="s">
        <v>8405</v>
      </c>
      <c s="36" t="s">
        <v>215</v>
      </c>
      <c s="37">
        <v>50</v>
      </c>
      <c s="36">
        <v>0</v>
      </c>
      <c s="36">
        <f>ROUND(G5273*H5273,6)</f>
      </c>
      <c r="L5273" s="38">
        <v>0</v>
      </c>
      <c s="32">
        <f>ROUND(ROUND(L5273,2)*ROUND(G5273,3),2)</f>
      </c>
      <c s="36" t="s">
        <v>8207</v>
      </c>
      <c>
        <f>(M5273*21)/100</f>
      </c>
      <c t="s">
        <v>27</v>
      </c>
    </row>
    <row r="5274" spans="1:5" ht="12.75">
      <c r="A5274" s="35" t="s">
        <v>54</v>
      </c>
      <c r="E5274" s="39" t="s">
        <v>8405</v>
      </c>
    </row>
    <row r="5275" spans="1:5" ht="12.75">
      <c r="A5275" s="35" t="s">
        <v>56</v>
      </c>
      <c r="E5275" s="40" t="s">
        <v>5</v>
      </c>
    </row>
    <row r="5276" spans="1:5" ht="12.75">
      <c r="A5276" t="s">
        <v>58</v>
      </c>
      <c r="E5276" s="39" t="s">
        <v>5</v>
      </c>
    </row>
    <row r="5277" spans="1:16" ht="12.75">
      <c r="A5277" t="s">
        <v>48</v>
      </c>
      <c s="34" t="s">
        <v>5763</v>
      </c>
      <c s="34" t="s">
        <v>10018</v>
      </c>
      <c s="35" t="s">
        <v>5</v>
      </c>
      <c s="6" t="s">
        <v>8407</v>
      </c>
      <c s="36" t="s">
        <v>52</v>
      </c>
      <c s="37">
        <v>1</v>
      </c>
      <c s="36">
        <v>0</v>
      </c>
      <c s="36">
        <f>ROUND(G5277*H5277,6)</f>
      </c>
      <c r="L5277" s="38">
        <v>0</v>
      </c>
      <c s="32">
        <f>ROUND(ROUND(L5277,2)*ROUND(G5277,3),2)</f>
      </c>
      <c s="36" t="s">
        <v>8207</v>
      </c>
      <c>
        <f>(M5277*21)/100</f>
      </c>
      <c t="s">
        <v>27</v>
      </c>
    </row>
    <row r="5278" spans="1:5" ht="12.75">
      <c r="A5278" s="35" t="s">
        <v>54</v>
      </c>
      <c r="E5278" s="39" t="s">
        <v>8549</v>
      </c>
    </row>
    <row r="5279" spans="1:5" ht="12.75">
      <c r="A5279" s="35" t="s">
        <v>56</v>
      </c>
      <c r="E5279" s="40" t="s">
        <v>5</v>
      </c>
    </row>
    <row r="5280" spans="1:5" ht="12.75">
      <c r="A5280" t="s">
        <v>58</v>
      </c>
      <c r="E5280" s="39" t="s">
        <v>5</v>
      </c>
    </row>
    <row r="5281" spans="1:13" ht="12.75">
      <c r="A5281" t="s">
        <v>8197</v>
      </c>
      <c r="C5281" s="31" t="s">
        <v>10019</v>
      </c>
      <c r="E5281" s="33" t="s">
        <v>10020</v>
      </c>
      <c r="J5281" s="32">
        <f>0+J5282+J5287+J5292+J5309</f>
      </c>
      <c s="32">
        <f>0+K5282+K5287+K5292+K5309</f>
      </c>
      <c s="32">
        <f>0+L5282+L5287+L5292+L5309</f>
      </c>
      <c s="32">
        <f>0+M5282+M5287+M5292+M5309</f>
      </c>
    </row>
    <row r="5282" spans="1:13" ht="12.75">
      <c r="A5282" t="s">
        <v>46</v>
      </c>
      <c r="C5282" s="31" t="s">
        <v>8200</v>
      </c>
      <c r="E5282" s="33" t="s">
        <v>8201</v>
      </c>
      <c r="J5282" s="32">
        <f>0</f>
      </c>
      <c s="32">
        <f>0</f>
      </c>
      <c s="32">
        <f>0+L5283</f>
      </c>
      <c s="32">
        <f>0+M5283</f>
      </c>
    </row>
    <row r="5283" spans="1:16" ht="12.75">
      <c r="A5283" t="s">
        <v>48</v>
      </c>
      <c s="34" t="s">
        <v>5766</v>
      </c>
      <c s="34" t="s">
        <v>10021</v>
      </c>
      <c s="35" t="s">
        <v>5</v>
      </c>
      <c s="6" t="s">
        <v>10022</v>
      </c>
      <c s="36" t="s">
        <v>52</v>
      </c>
      <c s="37">
        <v>3</v>
      </c>
      <c s="36">
        <v>0</v>
      </c>
      <c s="36">
        <f>ROUND(G5283*H5283,6)</f>
      </c>
      <c r="L5283" s="38">
        <v>0</v>
      </c>
      <c s="32">
        <f>ROUND(ROUND(L5283,2)*ROUND(G5283,3),2)</f>
      </c>
      <c s="36" t="s">
        <v>8207</v>
      </c>
      <c>
        <f>(M5283*21)/100</f>
      </c>
      <c t="s">
        <v>27</v>
      </c>
    </row>
    <row r="5284" spans="1:5" ht="76.5">
      <c r="A5284" s="35" t="s">
        <v>54</v>
      </c>
      <c r="E5284" s="39" t="s">
        <v>10023</v>
      </c>
    </row>
    <row r="5285" spans="1:5" ht="12.75">
      <c r="A5285" s="35" t="s">
        <v>56</v>
      </c>
      <c r="E5285" s="40" t="s">
        <v>5</v>
      </c>
    </row>
    <row r="5286" spans="1:5" ht="12.75">
      <c r="A5286" t="s">
        <v>58</v>
      </c>
      <c r="E5286" s="39" t="s">
        <v>5</v>
      </c>
    </row>
    <row r="5287" spans="1:13" ht="12.75">
      <c r="A5287" t="s">
        <v>46</v>
      </c>
      <c r="C5287" s="31" t="s">
        <v>8364</v>
      </c>
      <c r="E5287" s="33" t="s">
        <v>8365</v>
      </c>
      <c r="J5287" s="32">
        <f>0</f>
      </c>
      <c s="32">
        <f>0</f>
      </c>
      <c s="32">
        <f>0+L5288</f>
      </c>
      <c s="32">
        <f>0+M5288</f>
      </c>
    </row>
    <row r="5288" spans="1:16" ht="12.75">
      <c r="A5288" t="s">
        <v>48</v>
      </c>
      <c s="34" t="s">
        <v>5769</v>
      </c>
      <c s="34" t="s">
        <v>10024</v>
      </c>
      <c s="35" t="s">
        <v>5</v>
      </c>
      <c s="6" t="s">
        <v>8367</v>
      </c>
      <c s="36" t="s">
        <v>1401</v>
      </c>
      <c s="37">
        <v>20</v>
      </c>
      <c s="36">
        <v>0</v>
      </c>
      <c s="36">
        <f>ROUND(G5288*H5288,6)</f>
      </c>
      <c r="L5288" s="38">
        <v>0</v>
      </c>
      <c s="32">
        <f>ROUND(ROUND(L5288,2)*ROUND(G5288,3),2)</f>
      </c>
      <c s="36" t="s">
        <v>8207</v>
      </c>
      <c>
        <f>(M5288*21)/100</f>
      </c>
      <c t="s">
        <v>27</v>
      </c>
    </row>
    <row r="5289" spans="1:5" ht="12.75">
      <c r="A5289" s="35" t="s">
        <v>54</v>
      </c>
      <c r="E5289" s="39" t="s">
        <v>8367</v>
      </c>
    </row>
    <row r="5290" spans="1:5" ht="12.75">
      <c r="A5290" s="35" t="s">
        <v>56</v>
      </c>
      <c r="E5290" s="40" t="s">
        <v>5</v>
      </c>
    </row>
    <row r="5291" spans="1:5" ht="12.75">
      <c r="A5291" t="s">
        <v>58</v>
      </c>
      <c r="E5291" s="39" t="s">
        <v>5</v>
      </c>
    </row>
    <row r="5292" spans="1:13" ht="12.75">
      <c r="A5292" t="s">
        <v>46</v>
      </c>
      <c r="C5292" s="31" t="s">
        <v>8386</v>
      </c>
      <c r="E5292" s="33" t="s">
        <v>8387</v>
      </c>
      <c r="J5292" s="32">
        <f>0</f>
      </c>
      <c s="32">
        <f>0</f>
      </c>
      <c s="32">
        <f>0+L5293+L5297+L5301+L5305</f>
      </c>
      <c s="32">
        <f>0+M5293+M5297+M5301+M5305</f>
      </c>
    </row>
    <row r="5293" spans="1:16" ht="12.75">
      <c r="A5293" t="s">
        <v>48</v>
      </c>
      <c s="34" t="s">
        <v>5772</v>
      </c>
      <c s="34" t="s">
        <v>10025</v>
      </c>
      <c s="35" t="s">
        <v>5</v>
      </c>
      <c s="6" t="s">
        <v>8389</v>
      </c>
      <c s="36" t="s">
        <v>201</v>
      </c>
      <c s="37">
        <v>1</v>
      </c>
      <c s="36">
        <v>0</v>
      </c>
      <c s="36">
        <f>ROUND(G5293*H5293,6)</f>
      </c>
      <c r="L5293" s="38">
        <v>0</v>
      </c>
      <c s="32">
        <f>ROUND(ROUND(L5293,2)*ROUND(G5293,3),2)</f>
      </c>
      <c s="36" t="s">
        <v>8207</v>
      </c>
      <c>
        <f>(M5293*21)/100</f>
      </c>
      <c t="s">
        <v>27</v>
      </c>
    </row>
    <row r="5294" spans="1:5" ht="12.75">
      <c r="A5294" s="35" t="s">
        <v>54</v>
      </c>
      <c r="E5294" s="39" t="s">
        <v>8389</v>
      </c>
    </row>
    <row r="5295" spans="1:5" ht="12.75">
      <c r="A5295" s="35" t="s">
        <v>56</v>
      </c>
      <c r="E5295" s="40" t="s">
        <v>5</v>
      </c>
    </row>
    <row r="5296" spans="1:5" ht="12.75">
      <c r="A5296" t="s">
        <v>58</v>
      </c>
      <c r="E5296" s="39" t="s">
        <v>5</v>
      </c>
    </row>
    <row r="5297" spans="1:16" ht="12.75">
      <c r="A5297" t="s">
        <v>48</v>
      </c>
      <c s="34" t="s">
        <v>5775</v>
      </c>
      <c s="34" t="s">
        <v>10026</v>
      </c>
      <c s="35" t="s">
        <v>5</v>
      </c>
      <c s="6" t="s">
        <v>8391</v>
      </c>
      <c s="36" t="s">
        <v>52</v>
      </c>
      <c s="37">
        <v>10</v>
      </c>
      <c s="36">
        <v>0</v>
      </c>
      <c s="36">
        <f>ROUND(G5297*H5297,6)</f>
      </c>
      <c r="L5297" s="38">
        <v>0</v>
      </c>
      <c s="32">
        <f>ROUND(ROUND(L5297,2)*ROUND(G5297,3),2)</f>
      </c>
      <c s="36" t="s">
        <v>8207</v>
      </c>
      <c>
        <f>(M5297*21)/100</f>
      </c>
      <c t="s">
        <v>27</v>
      </c>
    </row>
    <row r="5298" spans="1:5" ht="12.75">
      <c r="A5298" s="35" t="s">
        <v>54</v>
      </c>
      <c r="E5298" s="39" t="s">
        <v>8391</v>
      </c>
    </row>
    <row r="5299" spans="1:5" ht="12.75">
      <c r="A5299" s="35" t="s">
        <v>56</v>
      </c>
      <c r="E5299" s="40" t="s">
        <v>5</v>
      </c>
    </row>
    <row r="5300" spans="1:5" ht="12.75">
      <c r="A5300" t="s">
        <v>58</v>
      </c>
      <c r="E5300" s="39" t="s">
        <v>5</v>
      </c>
    </row>
    <row r="5301" spans="1:16" ht="12.75">
      <c r="A5301" t="s">
        <v>48</v>
      </c>
      <c s="34" t="s">
        <v>5780</v>
      </c>
      <c s="34" t="s">
        <v>10027</v>
      </c>
      <c s="35" t="s">
        <v>5</v>
      </c>
      <c s="6" t="s">
        <v>8393</v>
      </c>
      <c s="36" t="s">
        <v>201</v>
      </c>
      <c s="37">
        <v>1</v>
      </c>
      <c s="36">
        <v>0</v>
      </c>
      <c s="36">
        <f>ROUND(G5301*H5301,6)</f>
      </c>
      <c r="L5301" s="38">
        <v>0</v>
      </c>
      <c s="32">
        <f>ROUND(ROUND(L5301,2)*ROUND(G5301,3),2)</f>
      </c>
      <c s="36" t="s">
        <v>8207</v>
      </c>
      <c>
        <f>(M5301*21)/100</f>
      </c>
      <c t="s">
        <v>27</v>
      </c>
    </row>
    <row r="5302" spans="1:5" ht="12.75">
      <c r="A5302" s="35" t="s">
        <v>54</v>
      </c>
      <c r="E5302" s="39" t="s">
        <v>8393</v>
      </c>
    </row>
    <row r="5303" spans="1:5" ht="12.75">
      <c r="A5303" s="35" t="s">
        <v>56</v>
      </c>
      <c r="E5303" s="40" t="s">
        <v>5</v>
      </c>
    </row>
    <row r="5304" spans="1:5" ht="12.75">
      <c r="A5304" t="s">
        <v>58</v>
      </c>
      <c r="E5304" s="39" t="s">
        <v>5</v>
      </c>
    </row>
    <row r="5305" spans="1:16" ht="12.75">
      <c r="A5305" t="s">
        <v>48</v>
      </c>
      <c s="34" t="s">
        <v>5784</v>
      </c>
      <c s="34" t="s">
        <v>10028</v>
      </c>
      <c s="35" t="s">
        <v>5</v>
      </c>
      <c s="6" t="s">
        <v>8397</v>
      </c>
      <c s="36" t="s">
        <v>52</v>
      </c>
      <c s="37">
        <v>1</v>
      </c>
      <c s="36">
        <v>0</v>
      </c>
      <c s="36">
        <f>ROUND(G5305*H5305,6)</f>
      </c>
      <c r="L5305" s="38">
        <v>0</v>
      </c>
      <c s="32">
        <f>ROUND(ROUND(L5305,2)*ROUND(G5305,3),2)</f>
      </c>
      <c s="36" t="s">
        <v>8207</v>
      </c>
      <c>
        <f>(M5305*21)/100</f>
      </c>
      <c t="s">
        <v>27</v>
      </c>
    </row>
    <row r="5306" spans="1:5" ht="12.75">
      <c r="A5306" s="35" t="s">
        <v>54</v>
      </c>
      <c r="E5306" s="39" t="s">
        <v>8397</v>
      </c>
    </row>
    <row r="5307" spans="1:5" ht="12.75">
      <c r="A5307" s="35" t="s">
        <v>56</v>
      </c>
      <c r="E5307" s="40" t="s">
        <v>5</v>
      </c>
    </row>
    <row r="5308" spans="1:5" ht="12.75">
      <c r="A5308" t="s">
        <v>58</v>
      </c>
      <c r="E5308" s="39" t="s">
        <v>5</v>
      </c>
    </row>
    <row r="5309" spans="1:13" ht="12.75">
      <c r="A5309" t="s">
        <v>46</v>
      </c>
      <c r="C5309" s="31" t="s">
        <v>8398</v>
      </c>
      <c r="E5309" s="33" t="s">
        <v>8399</v>
      </c>
      <c r="J5309" s="32">
        <f>0</f>
      </c>
      <c s="32">
        <f>0</f>
      </c>
      <c s="32">
        <f>0+L5310+L5314+L5318+L5322</f>
      </c>
      <c s="32">
        <f>0+M5310+M5314+M5318+M5322</f>
      </c>
    </row>
    <row r="5310" spans="1:16" ht="12.75">
      <c r="A5310" t="s">
        <v>48</v>
      </c>
      <c s="34" t="s">
        <v>5790</v>
      </c>
      <c s="34" t="s">
        <v>10029</v>
      </c>
      <c s="35" t="s">
        <v>5</v>
      </c>
      <c s="6" t="s">
        <v>8401</v>
      </c>
      <c s="36" t="s">
        <v>201</v>
      </c>
      <c s="37">
        <v>1</v>
      </c>
      <c s="36">
        <v>0</v>
      </c>
      <c s="36">
        <f>ROUND(G5310*H5310,6)</f>
      </c>
      <c r="L5310" s="38">
        <v>0</v>
      </c>
      <c s="32">
        <f>ROUND(ROUND(L5310,2)*ROUND(G5310,3),2)</f>
      </c>
      <c s="36" t="s">
        <v>8207</v>
      </c>
      <c>
        <f>(M5310*21)/100</f>
      </c>
      <c t="s">
        <v>27</v>
      </c>
    </row>
    <row r="5311" spans="1:5" ht="12.75">
      <c r="A5311" s="35" t="s">
        <v>54</v>
      </c>
      <c r="E5311" s="39" t="s">
        <v>8401</v>
      </c>
    </row>
    <row r="5312" spans="1:5" ht="12.75">
      <c r="A5312" s="35" t="s">
        <v>56</v>
      </c>
      <c r="E5312" s="40" t="s">
        <v>5</v>
      </c>
    </row>
    <row r="5313" spans="1:5" ht="12.75">
      <c r="A5313" t="s">
        <v>58</v>
      </c>
      <c r="E5313" s="39" t="s">
        <v>5</v>
      </c>
    </row>
    <row r="5314" spans="1:16" ht="12.75">
      <c r="A5314" t="s">
        <v>48</v>
      </c>
      <c s="34" t="s">
        <v>5794</v>
      </c>
      <c s="34" t="s">
        <v>10030</v>
      </c>
      <c s="35" t="s">
        <v>5</v>
      </c>
      <c s="6" t="s">
        <v>8403</v>
      </c>
      <c s="36" t="s">
        <v>201</v>
      </c>
      <c s="37">
        <v>1</v>
      </c>
      <c s="36">
        <v>0</v>
      </c>
      <c s="36">
        <f>ROUND(G5314*H5314,6)</f>
      </c>
      <c r="L5314" s="38">
        <v>0</v>
      </c>
      <c s="32">
        <f>ROUND(ROUND(L5314,2)*ROUND(G5314,3),2)</f>
      </c>
      <c s="36" t="s">
        <v>8207</v>
      </c>
      <c>
        <f>(M5314*21)/100</f>
      </c>
      <c t="s">
        <v>27</v>
      </c>
    </row>
    <row r="5315" spans="1:5" ht="12.75">
      <c r="A5315" s="35" t="s">
        <v>54</v>
      </c>
      <c r="E5315" s="39" t="s">
        <v>8403</v>
      </c>
    </row>
    <row r="5316" spans="1:5" ht="12.75">
      <c r="A5316" s="35" t="s">
        <v>56</v>
      </c>
      <c r="E5316" s="40" t="s">
        <v>5</v>
      </c>
    </row>
    <row r="5317" spans="1:5" ht="12.75">
      <c r="A5317" t="s">
        <v>58</v>
      </c>
      <c r="E5317" s="39" t="s">
        <v>5</v>
      </c>
    </row>
    <row r="5318" spans="1:16" ht="12.75">
      <c r="A5318" t="s">
        <v>48</v>
      </c>
      <c s="34" t="s">
        <v>5797</v>
      </c>
      <c s="34" t="s">
        <v>10031</v>
      </c>
      <c s="35" t="s">
        <v>5</v>
      </c>
      <c s="6" t="s">
        <v>8405</v>
      </c>
      <c s="36" t="s">
        <v>215</v>
      </c>
      <c s="37">
        <v>8</v>
      </c>
      <c s="36">
        <v>0</v>
      </c>
      <c s="36">
        <f>ROUND(G5318*H5318,6)</f>
      </c>
      <c r="L5318" s="38">
        <v>0</v>
      </c>
      <c s="32">
        <f>ROUND(ROUND(L5318,2)*ROUND(G5318,3),2)</f>
      </c>
      <c s="36" t="s">
        <v>8207</v>
      </c>
      <c>
        <f>(M5318*21)/100</f>
      </c>
      <c t="s">
        <v>27</v>
      </c>
    </row>
    <row r="5319" spans="1:5" ht="12.75">
      <c r="A5319" s="35" t="s">
        <v>54</v>
      </c>
      <c r="E5319" s="39" t="s">
        <v>8405</v>
      </c>
    </row>
    <row r="5320" spans="1:5" ht="12.75">
      <c r="A5320" s="35" t="s">
        <v>56</v>
      </c>
      <c r="E5320" s="40" t="s">
        <v>5</v>
      </c>
    </row>
    <row r="5321" spans="1:5" ht="12.75">
      <c r="A5321" t="s">
        <v>58</v>
      </c>
      <c r="E5321" s="39" t="s">
        <v>5</v>
      </c>
    </row>
    <row r="5322" spans="1:16" ht="12.75">
      <c r="A5322" t="s">
        <v>48</v>
      </c>
      <c s="34" t="s">
        <v>5802</v>
      </c>
      <c s="34" t="s">
        <v>10032</v>
      </c>
      <c s="35" t="s">
        <v>5</v>
      </c>
      <c s="6" t="s">
        <v>8407</v>
      </c>
      <c s="36" t="s">
        <v>52</v>
      </c>
      <c s="37">
        <v>1</v>
      </c>
      <c s="36">
        <v>0</v>
      </c>
      <c s="36">
        <f>ROUND(G5322*H5322,6)</f>
      </c>
      <c r="L5322" s="38">
        <v>0</v>
      </c>
      <c s="32">
        <f>ROUND(ROUND(L5322,2)*ROUND(G5322,3),2)</f>
      </c>
      <c s="36" t="s">
        <v>8207</v>
      </c>
      <c>
        <f>(M5322*21)/100</f>
      </c>
      <c t="s">
        <v>27</v>
      </c>
    </row>
    <row r="5323" spans="1:5" ht="12.75">
      <c r="A5323" s="35" t="s">
        <v>54</v>
      </c>
      <c r="E5323" s="39" t="s">
        <v>8549</v>
      </c>
    </row>
    <row r="5324" spans="1:5" ht="12.75">
      <c r="A5324" s="35" t="s">
        <v>56</v>
      </c>
      <c r="E5324" s="40" t="s">
        <v>5</v>
      </c>
    </row>
    <row r="5325" spans="1:5" ht="12.75">
      <c r="A5325" t="s">
        <v>58</v>
      </c>
      <c r="E5325" s="39" t="s">
        <v>5</v>
      </c>
    </row>
    <row r="5326" spans="1:13" ht="12.75">
      <c r="A5326" t="s">
        <v>8197</v>
      </c>
      <c r="C5326" s="31" t="s">
        <v>10033</v>
      </c>
      <c r="E5326" s="33" t="s">
        <v>10034</v>
      </c>
      <c r="J5326" s="32">
        <f>0+J5327+J5332+J5337+J5354</f>
      </c>
      <c s="32">
        <f>0+K5327+K5332+K5337+K5354</f>
      </c>
      <c s="32">
        <f>0+L5327+L5332+L5337+L5354</f>
      </c>
      <c s="32">
        <f>0+M5327+M5332+M5337+M5354</f>
      </c>
    </row>
    <row r="5327" spans="1:13" ht="12.75">
      <c r="A5327" t="s">
        <v>46</v>
      </c>
      <c r="C5327" s="31" t="s">
        <v>8200</v>
      </c>
      <c r="E5327" s="33" t="s">
        <v>8201</v>
      </c>
      <c r="J5327" s="32">
        <f>0</f>
      </c>
      <c s="32">
        <f>0</f>
      </c>
      <c s="32">
        <f>0+L5328</f>
      </c>
      <c s="32">
        <f>0+M5328</f>
      </c>
    </row>
    <row r="5328" spans="1:16" ht="12.75">
      <c r="A5328" t="s">
        <v>48</v>
      </c>
      <c s="34" t="s">
        <v>5806</v>
      </c>
      <c s="34" t="s">
        <v>10035</v>
      </c>
      <c s="35" t="s">
        <v>5</v>
      </c>
      <c s="6" t="s">
        <v>10022</v>
      </c>
      <c s="36" t="s">
        <v>52</v>
      </c>
      <c s="37">
        <v>3</v>
      </c>
      <c s="36">
        <v>0</v>
      </c>
      <c s="36">
        <f>ROUND(G5328*H5328,6)</f>
      </c>
      <c r="L5328" s="38">
        <v>0</v>
      </c>
      <c s="32">
        <f>ROUND(ROUND(L5328,2)*ROUND(G5328,3),2)</f>
      </c>
      <c s="36" t="s">
        <v>8207</v>
      </c>
      <c>
        <f>(M5328*21)/100</f>
      </c>
      <c t="s">
        <v>27</v>
      </c>
    </row>
    <row r="5329" spans="1:5" ht="76.5">
      <c r="A5329" s="35" t="s">
        <v>54</v>
      </c>
      <c r="E5329" s="39" t="s">
        <v>10023</v>
      </c>
    </row>
    <row r="5330" spans="1:5" ht="12.75">
      <c r="A5330" s="35" t="s">
        <v>56</v>
      </c>
      <c r="E5330" s="40" t="s">
        <v>5</v>
      </c>
    </row>
    <row r="5331" spans="1:5" ht="12.75">
      <c r="A5331" t="s">
        <v>58</v>
      </c>
      <c r="E5331" s="39" t="s">
        <v>5</v>
      </c>
    </row>
    <row r="5332" spans="1:13" ht="12.75">
      <c r="A5332" t="s">
        <v>46</v>
      </c>
      <c r="C5332" s="31" t="s">
        <v>8364</v>
      </c>
      <c r="E5332" s="33" t="s">
        <v>8365</v>
      </c>
      <c r="J5332" s="32">
        <f>0</f>
      </c>
      <c s="32">
        <f>0</f>
      </c>
      <c s="32">
        <f>0+L5333</f>
      </c>
      <c s="32">
        <f>0+M5333</f>
      </c>
    </row>
    <row r="5333" spans="1:16" ht="12.75">
      <c r="A5333" t="s">
        <v>48</v>
      </c>
      <c s="34" t="s">
        <v>5810</v>
      </c>
      <c s="34" t="s">
        <v>10036</v>
      </c>
      <c s="35" t="s">
        <v>5</v>
      </c>
      <c s="6" t="s">
        <v>8367</v>
      </c>
      <c s="36" t="s">
        <v>1401</v>
      </c>
      <c s="37">
        <v>20</v>
      </c>
      <c s="36">
        <v>0</v>
      </c>
      <c s="36">
        <f>ROUND(G5333*H5333,6)</f>
      </c>
      <c r="L5333" s="38">
        <v>0</v>
      </c>
      <c s="32">
        <f>ROUND(ROUND(L5333,2)*ROUND(G5333,3),2)</f>
      </c>
      <c s="36" t="s">
        <v>8207</v>
      </c>
      <c>
        <f>(M5333*21)/100</f>
      </c>
      <c t="s">
        <v>27</v>
      </c>
    </row>
    <row r="5334" spans="1:5" ht="12.75">
      <c r="A5334" s="35" t="s">
        <v>54</v>
      </c>
      <c r="E5334" s="39" t="s">
        <v>8367</v>
      </c>
    </row>
    <row r="5335" spans="1:5" ht="12.75">
      <c r="A5335" s="35" t="s">
        <v>56</v>
      </c>
      <c r="E5335" s="40" t="s">
        <v>5</v>
      </c>
    </row>
    <row r="5336" spans="1:5" ht="12.75">
      <c r="A5336" t="s">
        <v>58</v>
      </c>
      <c r="E5336" s="39" t="s">
        <v>5</v>
      </c>
    </row>
    <row r="5337" spans="1:13" ht="12.75">
      <c r="A5337" t="s">
        <v>46</v>
      </c>
      <c r="C5337" s="31" t="s">
        <v>8386</v>
      </c>
      <c r="E5337" s="33" t="s">
        <v>8387</v>
      </c>
      <c r="J5337" s="32">
        <f>0</f>
      </c>
      <c s="32">
        <f>0</f>
      </c>
      <c s="32">
        <f>0+L5338+L5342+L5346+L5350</f>
      </c>
      <c s="32">
        <f>0+M5338+M5342+M5346+M5350</f>
      </c>
    </row>
    <row r="5338" spans="1:16" ht="12.75">
      <c r="A5338" t="s">
        <v>48</v>
      </c>
      <c s="34" t="s">
        <v>5814</v>
      </c>
      <c s="34" t="s">
        <v>10037</v>
      </c>
      <c s="35" t="s">
        <v>5</v>
      </c>
      <c s="6" t="s">
        <v>8389</v>
      </c>
      <c s="36" t="s">
        <v>201</v>
      </c>
      <c s="37">
        <v>1</v>
      </c>
      <c s="36">
        <v>0</v>
      </c>
      <c s="36">
        <f>ROUND(G5338*H5338,6)</f>
      </c>
      <c r="L5338" s="38">
        <v>0</v>
      </c>
      <c s="32">
        <f>ROUND(ROUND(L5338,2)*ROUND(G5338,3),2)</f>
      </c>
      <c s="36" t="s">
        <v>8207</v>
      </c>
      <c>
        <f>(M5338*21)/100</f>
      </c>
      <c t="s">
        <v>27</v>
      </c>
    </row>
    <row r="5339" spans="1:5" ht="12.75">
      <c r="A5339" s="35" t="s">
        <v>54</v>
      </c>
      <c r="E5339" s="39" t="s">
        <v>8389</v>
      </c>
    </row>
    <row r="5340" spans="1:5" ht="12.75">
      <c r="A5340" s="35" t="s">
        <v>56</v>
      </c>
      <c r="E5340" s="40" t="s">
        <v>5</v>
      </c>
    </row>
    <row r="5341" spans="1:5" ht="12.75">
      <c r="A5341" t="s">
        <v>58</v>
      </c>
      <c r="E5341" s="39" t="s">
        <v>5</v>
      </c>
    </row>
    <row r="5342" spans="1:16" ht="12.75">
      <c r="A5342" t="s">
        <v>48</v>
      </c>
      <c s="34" t="s">
        <v>5817</v>
      </c>
      <c s="34" t="s">
        <v>10038</v>
      </c>
      <c s="35" t="s">
        <v>5</v>
      </c>
      <c s="6" t="s">
        <v>8391</v>
      </c>
      <c s="36" t="s">
        <v>52</v>
      </c>
      <c s="37">
        <v>10</v>
      </c>
      <c s="36">
        <v>0</v>
      </c>
      <c s="36">
        <f>ROUND(G5342*H5342,6)</f>
      </c>
      <c r="L5342" s="38">
        <v>0</v>
      </c>
      <c s="32">
        <f>ROUND(ROUND(L5342,2)*ROUND(G5342,3),2)</f>
      </c>
      <c s="36" t="s">
        <v>8207</v>
      </c>
      <c>
        <f>(M5342*21)/100</f>
      </c>
      <c t="s">
        <v>27</v>
      </c>
    </row>
    <row r="5343" spans="1:5" ht="12.75">
      <c r="A5343" s="35" t="s">
        <v>54</v>
      </c>
      <c r="E5343" s="39" t="s">
        <v>8391</v>
      </c>
    </row>
    <row r="5344" spans="1:5" ht="12.75">
      <c r="A5344" s="35" t="s">
        <v>56</v>
      </c>
      <c r="E5344" s="40" t="s">
        <v>5</v>
      </c>
    </row>
    <row r="5345" spans="1:5" ht="12.75">
      <c r="A5345" t="s">
        <v>58</v>
      </c>
      <c r="E5345" s="39" t="s">
        <v>5</v>
      </c>
    </row>
    <row r="5346" spans="1:16" ht="12.75">
      <c r="A5346" t="s">
        <v>48</v>
      </c>
      <c s="34" t="s">
        <v>5820</v>
      </c>
      <c s="34" t="s">
        <v>10039</v>
      </c>
      <c s="35" t="s">
        <v>5</v>
      </c>
      <c s="6" t="s">
        <v>8393</v>
      </c>
      <c s="36" t="s">
        <v>201</v>
      </c>
      <c s="37">
        <v>1</v>
      </c>
      <c s="36">
        <v>0</v>
      </c>
      <c s="36">
        <f>ROUND(G5346*H5346,6)</f>
      </c>
      <c r="L5346" s="38">
        <v>0</v>
      </c>
      <c s="32">
        <f>ROUND(ROUND(L5346,2)*ROUND(G5346,3),2)</f>
      </c>
      <c s="36" t="s">
        <v>8207</v>
      </c>
      <c>
        <f>(M5346*21)/100</f>
      </c>
      <c t="s">
        <v>27</v>
      </c>
    </row>
    <row r="5347" spans="1:5" ht="12.75">
      <c r="A5347" s="35" t="s">
        <v>54</v>
      </c>
      <c r="E5347" s="39" t="s">
        <v>8393</v>
      </c>
    </row>
    <row r="5348" spans="1:5" ht="12.75">
      <c r="A5348" s="35" t="s">
        <v>56</v>
      </c>
      <c r="E5348" s="40" t="s">
        <v>5</v>
      </c>
    </row>
    <row r="5349" spans="1:5" ht="12.75">
      <c r="A5349" t="s">
        <v>58</v>
      </c>
      <c r="E5349" s="39" t="s">
        <v>5</v>
      </c>
    </row>
    <row r="5350" spans="1:16" ht="12.75">
      <c r="A5350" t="s">
        <v>48</v>
      </c>
      <c s="34" t="s">
        <v>5823</v>
      </c>
      <c s="34" t="s">
        <v>10040</v>
      </c>
      <c s="35" t="s">
        <v>5</v>
      </c>
      <c s="6" t="s">
        <v>8397</v>
      </c>
      <c s="36" t="s">
        <v>52</v>
      </c>
      <c s="37">
        <v>1</v>
      </c>
      <c s="36">
        <v>0</v>
      </c>
      <c s="36">
        <f>ROUND(G5350*H5350,6)</f>
      </c>
      <c r="L5350" s="38">
        <v>0</v>
      </c>
      <c s="32">
        <f>ROUND(ROUND(L5350,2)*ROUND(G5350,3),2)</f>
      </c>
      <c s="36" t="s">
        <v>8207</v>
      </c>
      <c>
        <f>(M5350*21)/100</f>
      </c>
      <c t="s">
        <v>27</v>
      </c>
    </row>
    <row r="5351" spans="1:5" ht="12.75">
      <c r="A5351" s="35" t="s">
        <v>54</v>
      </c>
      <c r="E5351" s="39" t="s">
        <v>8397</v>
      </c>
    </row>
    <row r="5352" spans="1:5" ht="12.75">
      <c r="A5352" s="35" t="s">
        <v>56</v>
      </c>
      <c r="E5352" s="40" t="s">
        <v>5</v>
      </c>
    </row>
    <row r="5353" spans="1:5" ht="12.75">
      <c r="A5353" t="s">
        <v>58</v>
      </c>
      <c r="E5353" s="39" t="s">
        <v>5</v>
      </c>
    </row>
    <row r="5354" spans="1:13" ht="12.75">
      <c r="A5354" t="s">
        <v>46</v>
      </c>
      <c r="C5354" s="31" t="s">
        <v>8398</v>
      </c>
      <c r="E5354" s="33" t="s">
        <v>8399</v>
      </c>
      <c r="J5354" s="32">
        <f>0</f>
      </c>
      <c s="32">
        <f>0</f>
      </c>
      <c s="32">
        <f>0+L5355+L5359+L5363+L5367</f>
      </c>
      <c s="32">
        <f>0+M5355+M5359+M5363+M5367</f>
      </c>
    </row>
    <row r="5355" spans="1:16" ht="12.75">
      <c r="A5355" t="s">
        <v>48</v>
      </c>
      <c s="34" t="s">
        <v>5825</v>
      </c>
      <c s="34" t="s">
        <v>10041</v>
      </c>
      <c s="35" t="s">
        <v>5</v>
      </c>
      <c s="6" t="s">
        <v>8401</v>
      </c>
      <c s="36" t="s">
        <v>201</v>
      </c>
      <c s="37">
        <v>1</v>
      </c>
      <c s="36">
        <v>0</v>
      </c>
      <c s="36">
        <f>ROUND(G5355*H5355,6)</f>
      </c>
      <c r="L5355" s="38">
        <v>0</v>
      </c>
      <c s="32">
        <f>ROUND(ROUND(L5355,2)*ROUND(G5355,3),2)</f>
      </c>
      <c s="36" t="s">
        <v>8207</v>
      </c>
      <c>
        <f>(M5355*21)/100</f>
      </c>
      <c t="s">
        <v>27</v>
      </c>
    </row>
    <row r="5356" spans="1:5" ht="12.75">
      <c r="A5356" s="35" t="s">
        <v>54</v>
      </c>
      <c r="E5356" s="39" t="s">
        <v>8401</v>
      </c>
    </row>
    <row r="5357" spans="1:5" ht="12.75">
      <c r="A5357" s="35" t="s">
        <v>56</v>
      </c>
      <c r="E5357" s="40" t="s">
        <v>5</v>
      </c>
    </row>
    <row r="5358" spans="1:5" ht="12.75">
      <c r="A5358" t="s">
        <v>58</v>
      </c>
      <c r="E5358" s="39" t="s">
        <v>5</v>
      </c>
    </row>
    <row r="5359" spans="1:16" ht="12.75">
      <c r="A5359" t="s">
        <v>48</v>
      </c>
      <c s="34" t="s">
        <v>5828</v>
      </c>
      <c s="34" t="s">
        <v>10042</v>
      </c>
      <c s="35" t="s">
        <v>5</v>
      </c>
      <c s="6" t="s">
        <v>8403</v>
      </c>
      <c s="36" t="s">
        <v>201</v>
      </c>
      <c s="37">
        <v>1</v>
      </c>
      <c s="36">
        <v>0</v>
      </c>
      <c s="36">
        <f>ROUND(G5359*H5359,6)</f>
      </c>
      <c r="L5359" s="38">
        <v>0</v>
      </c>
      <c s="32">
        <f>ROUND(ROUND(L5359,2)*ROUND(G5359,3),2)</f>
      </c>
      <c s="36" t="s">
        <v>8207</v>
      </c>
      <c>
        <f>(M5359*21)/100</f>
      </c>
      <c t="s">
        <v>27</v>
      </c>
    </row>
    <row r="5360" spans="1:5" ht="12.75">
      <c r="A5360" s="35" t="s">
        <v>54</v>
      </c>
      <c r="E5360" s="39" t="s">
        <v>8403</v>
      </c>
    </row>
    <row r="5361" spans="1:5" ht="12.75">
      <c r="A5361" s="35" t="s">
        <v>56</v>
      </c>
      <c r="E5361" s="40" t="s">
        <v>5</v>
      </c>
    </row>
    <row r="5362" spans="1:5" ht="12.75">
      <c r="A5362" t="s">
        <v>58</v>
      </c>
      <c r="E5362" s="39" t="s">
        <v>5</v>
      </c>
    </row>
    <row r="5363" spans="1:16" ht="12.75">
      <c r="A5363" t="s">
        <v>48</v>
      </c>
      <c s="34" t="s">
        <v>5832</v>
      </c>
      <c s="34" t="s">
        <v>10043</v>
      </c>
      <c s="35" t="s">
        <v>5</v>
      </c>
      <c s="6" t="s">
        <v>8405</v>
      </c>
      <c s="36" t="s">
        <v>215</v>
      </c>
      <c s="37">
        <v>8</v>
      </c>
      <c s="36">
        <v>0</v>
      </c>
      <c s="36">
        <f>ROUND(G5363*H5363,6)</f>
      </c>
      <c r="L5363" s="38">
        <v>0</v>
      </c>
      <c s="32">
        <f>ROUND(ROUND(L5363,2)*ROUND(G5363,3),2)</f>
      </c>
      <c s="36" t="s">
        <v>8207</v>
      </c>
      <c>
        <f>(M5363*21)/100</f>
      </c>
      <c t="s">
        <v>27</v>
      </c>
    </row>
    <row r="5364" spans="1:5" ht="12.75">
      <c r="A5364" s="35" t="s">
        <v>54</v>
      </c>
      <c r="E5364" s="39" t="s">
        <v>8405</v>
      </c>
    </row>
    <row r="5365" spans="1:5" ht="12.75">
      <c r="A5365" s="35" t="s">
        <v>56</v>
      </c>
      <c r="E5365" s="40" t="s">
        <v>5</v>
      </c>
    </row>
    <row r="5366" spans="1:5" ht="12.75">
      <c r="A5366" t="s">
        <v>58</v>
      </c>
      <c r="E5366" s="39" t="s">
        <v>5</v>
      </c>
    </row>
    <row r="5367" spans="1:16" ht="12.75">
      <c r="A5367" t="s">
        <v>48</v>
      </c>
      <c s="34" t="s">
        <v>5835</v>
      </c>
      <c s="34" t="s">
        <v>10044</v>
      </c>
      <c s="35" t="s">
        <v>5</v>
      </c>
      <c s="6" t="s">
        <v>8407</v>
      </c>
      <c s="36" t="s">
        <v>52</v>
      </c>
      <c s="37">
        <v>1</v>
      </c>
      <c s="36">
        <v>0</v>
      </c>
      <c s="36">
        <f>ROUND(G5367*H5367,6)</f>
      </c>
      <c r="L5367" s="38">
        <v>0</v>
      </c>
      <c s="32">
        <f>ROUND(ROUND(L5367,2)*ROUND(G5367,3),2)</f>
      </c>
      <c s="36" t="s">
        <v>8207</v>
      </c>
      <c>
        <f>(M5367*21)/100</f>
      </c>
      <c t="s">
        <v>27</v>
      </c>
    </row>
    <row r="5368" spans="1:5" ht="12.75">
      <c r="A5368" s="35" t="s">
        <v>54</v>
      </c>
      <c r="E5368" s="39" t="s">
        <v>8549</v>
      </c>
    </row>
    <row r="5369" spans="1:5" ht="12.75">
      <c r="A5369" s="35" t="s">
        <v>56</v>
      </c>
      <c r="E5369" s="40" t="s">
        <v>5</v>
      </c>
    </row>
    <row r="5370" spans="1:5" ht="12.75">
      <c r="A5370" t="s">
        <v>58</v>
      </c>
      <c r="E5370" s="39" t="s">
        <v>5</v>
      </c>
    </row>
    <row r="5371" spans="1:13" ht="12.75">
      <c r="A5371" t="s">
        <v>8197</v>
      </c>
      <c r="C5371" s="31" t="s">
        <v>10045</v>
      </c>
      <c r="E5371" s="33" t="s">
        <v>10046</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8200</v>
      </c>
      <c r="E5372" s="33" t="s">
        <v>8201</v>
      </c>
      <c r="J5372" s="32">
        <f>0</f>
      </c>
      <c s="32">
        <f>0</f>
      </c>
      <c s="32">
        <f>0+L5373+L5377+L5381+L5385+L5389</f>
      </c>
      <c s="32">
        <f>0+M5373+M5377+M5381+M5385+M5389</f>
      </c>
    </row>
    <row r="5373" spans="1:16" ht="25.5">
      <c r="A5373" t="s">
        <v>48</v>
      </c>
      <c s="34" t="s">
        <v>5838</v>
      </c>
      <c s="34" t="s">
        <v>8411</v>
      </c>
      <c s="35" t="s">
        <v>7282</v>
      </c>
      <c s="6" t="s">
        <v>8412</v>
      </c>
      <c s="36" t="s">
        <v>52</v>
      </c>
      <c s="37">
        <v>1</v>
      </c>
      <c s="36">
        <v>0</v>
      </c>
      <c s="36">
        <f>ROUND(G5373*H5373,6)</f>
      </c>
      <c r="L5373" s="38">
        <v>0</v>
      </c>
      <c s="32">
        <f>ROUND(ROUND(L5373,2)*ROUND(G5373,3),2)</f>
      </c>
      <c s="36" t="s">
        <v>8204</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5841</v>
      </c>
      <c s="34" t="s">
        <v>10047</v>
      </c>
      <c s="35" t="s">
        <v>5</v>
      </c>
      <c s="6" t="s">
        <v>10048</v>
      </c>
      <c s="36" t="s">
        <v>52</v>
      </c>
      <c s="37">
        <v>1</v>
      </c>
      <c s="36">
        <v>0</v>
      </c>
      <c s="36">
        <f>ROUND(G5377*H5377,6)</f>
      </c>
      <c r="L5377" s="38">
        <v>0</v>
      </c>
      <c s="32">
        <f>ROUND(ROUND(L5377,2)*ROUND(G5377,3),2)</f>
      </c>
      <c s="36" t="s">
        <v>8207</v>
      </c>
      <c>
        <f>(M5377*21)/100</f>
      </c>
      <c t="s">
        <v>27</v>
      </c>
    </row>
    <row r="5378" spans="1:5" ht="255">
      <c r="A5378" s="35" t="s">
        <v>54</v>
      </c>
      <c r="E5378" s="39" t="s">
        <v>10049</v>
      </c>
    </row>
    <row r="5379" spans="1:5" ht="12.75">
      <c r="A5379" s="35" t="s">
        <v>56</v>
      </c>
      <c r="E5379" s="40" t="s">
        <v>5</v>
      </c>
    </row>
    <row r="5380" spans="1:5" ht="12.75">
      <c r="A5380" t="s">
        <v>58</v>
      </c>
      <c r="E5380" s="39" t="s">
        <v>5</v>
      </c>
    </row>
    <row r="5381" spans="1:16" ht="12.75">
      <c r="A5381" t="s">
        <v>48</v>
      </c>
      <c s="34" t="s">
        <v>5844</v>
      </c>
      <c s="34" t="s">
        <v>10050</v>
      </c>
      <c s="35" t="s">
        <v>5</v>
      </c>
      <c s="6" t="s">
        <v>8210</v>
      </c>
      <c s="36" t="s">
        <v>52</v>
      </c>
      <c s="37">
        <v>1</v>
      </c>
      <c s="36">
        <v>0</v>
      </c>
      <c s="36">
        <f>ROUND(G5381*H5381,6)</f>
      </c>
      <c r="L5381" s="38">
        <v>0</v>
      </c>
      <c s="32">
        <f>ROUND(ROUND(L5381,2)*ROUND(G5381,3),2)</f>
      </c>
      <c s="36" t="s">
        <v>8207</v>
      </c>
      <c>
        <f>(M5381*21)/100</f>
      </c>
      <c t="s">
        <v>27</v>
      </c>
    </row>
    <row r="5382" spans="1:5" ht="12.75">
      <c r="A5382" s="35" t="s">
        <v>54</v>
      </c>
      <c r="E5382" s="39" t="s">
        <v>8210</v>
      </c>
    </row>
    <row r="5383" spans="1:5" ht="12.75">
      <c r="A5383" s="35" t="s">
        <v>56</v>
      </c>
      <c r="E5383" s="40" t="s">
        <v>5</v>
      </c>
    </row>
    <row r="5384" spans="1:5" ht="12.75">
      <c r="A5384" t="s">
        <v>58</v>
      </c>
      <c r="E5384" s="39" t="s">
        <v>5</v>
      </c>
    </row>
    <row r="5385" spans="1:16" ht="12.75">
      <c r="A5385" t="s">
        <v>48</v>
      </c>
      <c s="34" t="s">
        <v>5847</v>
      </c>
      <c s="34" t="s">
        <v>10051</v>
      </c>
      <c s="35" t="s">
        <v>5</v>
      </c>
      <c s="6" t="s">
        <v>8212</v>
      </c>
      <c s="36" t="s">
        <v>52</v>
      </c>
      <c s="37">
        <v>1</v>
      </c>
      <c s="36">
        <v>0</v>
      </c>
      <c s="36">
        <f>ROUND(G5385*H5385,6)</f>
      </c>
      <c r="L5385" s="38">
        <v>0</v>
      </c>
      <c s="32">
        <f>ROUND(ROUND(L5385,2)*ROUND(G5385,3),2)</f>
      </c>
      <c s="36" t="s">
        <v>8207</v>
      </c>
      <c>
        <f>(M5385*21)/100</f>
      </c>
      <c t="s">
        <v>27</v>
      </c>
    </row>
    <row r="5386" spans="1:5" ht="12.75">
      <c r="A5386" s="35" t="s">
        <v>54</v>
      </c>
      <c r="E5386" s="39" t="s">
        <v>8212</v>
      </c>
    </row>
    <row r="5387" spans="1:5" ht="12.75">
      <c r="A5387" s="35" t="s">
        <v>56</v>
      </c>
      <c r="E5387" s="40" t="s">
        <v>5</v>
      </c>
    </row>
    <row r="5388" spans="1:5" ht="12.75">
      <c r="A5388" t="s">
        <v>58</v>
      </c>
      <c r="E5388" s="39" t="s">
        <v>5</v>
      </c>
    </row>
    <row r="5389" spans="1:16" ht="25.5">
      <c r="A5389" t="s">
        <v>48</v>
      </c>
      <c s="34" t="s">
        <v>5850</v>
      </c>
      <c s="34" t="s">
        <v>10052</v>
      </c>
      <c s="35" t="s">
        <v>5</v>
      </c>
      <c s="6" t="s">
        <v>8419</v>
      </c>
      <c s="36" t="s">
        <v>52</v>
      </c>
      <c s="37">
        <v>1</v>
      </c>
      <c s="36">
        <v>0</v>
      </c>
      <c s="36">
        <f>ROUND(G5389*H5389,6)</f>
      </c>
      <c r="L5389" s="38">
        <v>0</v>
      </c>
      <c s="32">
        <f>ROUND(ROUND(L5389,2)*ROUND(G5389,3),2)</f>
      </c>
      <c s="36" t="s">
        <v>8207</v>
      </c>
      <c>
        <f>(M5389*21)/100</f>
      </c>
      <c t="s">
        <v>27</v>
      </c>
    </row>
    <row r="5390" spans="1:5" ht="38.25">
      <c r="A5390" s="35" t="s">
        <v>54</v>
      </c>
      <c r="E5390" s="39" t="s">
        <v>8215</v>
      </c>
    </row>
    <row r="5391" spans="1:5" ht="12.75">
      <c r="A5391" s="35" t="s">
        <v>56</v>
      </c>
      <c r="E5391" s="40" t="s">
        <v>5</v>
      </c>
    </row>
    <row r="5392" spans="1:5" ht="12.75">
      <c r="A5392" t="s">
        <v>58</v>
      </c>
      <c r="E5392" s="39" t="s">
        <v>5</v>
      </c>
    </row>
    <row r="5393" spans="1:13" ht="12.75">
      <c r="A5393" t="s">
        <v>46</v>
      </c>
      <c r="C5393" s="31" t="s">
        <v>8216</v>
      </c>
      <c r="E5393" s="33" t="s">
        <v>8217</v>
      </c>
      <c r="J5393" s="32">
        <f>0</f>
      </c>
      <c s="32">
        <f>0</f>
      </c>
      <c s="32">
        <f>0+L5394+L5398</f>
      </c>
      <c s="32">
        <f>0+M5394+M5398</f>
      </c>
    </row>
    <row r="5394" spans="1:16" ht="12.75">
      <c r="A5394" t="s">
        <v>48</v>
      </c>
      <c s="34" t="s">
        <v>5853</v>
      </c>
      <c s="34" t="s">
        <v>8218</v>
      </c>
      <c s="35" t="s">
        <v>7836</v>
      </c>
      <c s="6" t="s">
        <v>8219</v>
      </c>
      <c s="36" t="s">
        <v>52</v>
      </c>
      <c s="37">
        <v>4</v>
      </c>
      <c s="36">
        <v>0</v>
      </c>
      <c s="36">
        <f>ROUND(G5394*H5394,6)</f>
      </c>
      <c r="L5394" s="38">
        <v>0</v>
      </c>
      <c s="32">
        <f>ROUND(ROUND(L5394,2)*ROUND(G5394,3),2)</f>
      </c>
      <c s="36" t="s">
        <v>8204</v>
      </c>
      <c>
        <f>(M5394*21)/100</f>
      </c>
      <c t="s">
        <v>27</v>
      </c>
    </row>
    <row r="5395" spans="1:5" ht="12.75">
      <c r="A5395" s="35" t="s">
        <v>54</v>
      </c>
      <c r="E5395" s="39" t="s">
        <v>9012</v>
      </c>
    </row>
    <row r="5396" spans="1:5" ht="12.75">
      <c r="A5396" s="35" t="s">
        <v>56</v>
      </c>
      <c r="E5396" s="40" t="s">
        <v>5</v>
      </c>
    </row>
    <row r="5397" spans="1:5" ht="12.75">
      <c r="A5397" t="s">
        <v>58</v>
      </c>
      <c r="E5397" s="39" t="s">
        <v>5</v>
      </c>
    </row>
    <row r="5398" spans="1:16" ht="25.5">
      <c r="A5398" t="s">
        <v>48</v>
      </c>
      <c s="34" t="s">
        <v>5856</v>
      </c>
      <c s="34" t="s">
        <v>10053</v>
      </c>
      <c s="35" t="s">
        <v>5</v>
      </c>
      <c s="6" t="s">
        <v>8742</v>
      </c>
      <c s="36" t="s">
        <v>52</v>
      </c>
      <c s="37">
        <v>4</v>
      </c>
      <c s="36">
        <v>0</v>
      </c>
      <c s="36">
        <f>ROUND(G5398*H5398,6)</f>
      </c>
      <c r="L5398" s="38">
        <v>0</v>
      </c>
      <c s="32">
        <f>ROUND(ROUND(L5398,2)*ROUND(G5398,3),2)</f>
      </c>
      <c s="36" t="s">
        <v>8207</v>
      </c>
      <c>
        <f>(M5398*21)/100</f>
      </c>
      <c t="s">
        <v>27</v>
      </c>
    </row>
    <row r="5399" spans="1:5" ht="25.5">
      <c r="A5399" s="35" t="s">
        <v>54</v>
      </c>
      <c r="E5399" s="39" t="s">
        <v>8742</v>
      </c>
    </row>
    <row r="5400" spans="1:5" ht="12.75">
      <c r="A5400" s="35" t="s">
        <v>56</v>
      </c>
      <c r="E5400" s="40" t="s">
        <v>5</v>
      </c>
    </row>
    <row r="5401" spans="1:5" ht="12.75">
      <c r="A5401" t="s">
        <v>58</v>
      </c>
      <c r="E5401" s="39" t="s">
        <v>5</v>
      </c>
    </row>
    <row r="5402" spans="1:13" ht="12.75">
      <c r="A5402" t="s">
        <v>46</v>
      </c>
      <c r="C5402" s="31" t="s">
        <v>8248</v>
      </c>
      <c r="E5402" s="33" t="s">
        <v>8249</v>
      </c>
      <c r="J5402" s="32">
        <f>0</f>
      </c>
      <c s="32">
        <f>0</f>
      </c>
      <c s="32">
        <f>0+L5403+L5407</f>
      </c>
      <c s="32">
        <f>0+M5403+M5407</f>
      </c>
    </row>
    <row r="5403" spans="1:16" ht="12.75">
      <c r="A5403" t="s">
        <v>48</v>
      </c>
      <c s="34" t="s">
        <v>5859</v>
      </c>
      <c s="34" t="s">
        <v>10054</v>
      </c>
      <c s="35" t="s">
        <v>5</v>
      </c>
      <c s="6" t="s">
        <v>8873</v>
      </c>
      <c s="36" t="s">
        <v>52</v>
      </c>
      <c s="37">
        <v>2</v>
      </c>
      <c s="36">
        <v>0</v>
      </c>
      <c s="36">
        <f>ROUND(G5403*H5403,6)</f>
      </c>
      <c r="L5403" s="38">
        <v>0</v>
      </c>
      <c s="32">
        <f>ROUND(ROUND(L5403,2)*ROUND(G5403,3),2)</f>
      </c>
      <c s="36" t="s">
        <v>8207</v>
      </c>
      <c>
        <f>(M5403*21)/100</f>
      </c>
      <c t="s">
        <v>27</v>
      </c>
    </row>
    <row r="5404" spans="1:5" ht="38.25">
      <c r="A5404" s="35" t="s">
        <v>54</v>
      </c>
      <c r="E5404" s="39" t="s">
        <v>8252</v>
      </c>
    </row>
    <row r="5405" spans="1:5" ht="12.75">
      <c r="A5405" s="35" t="s">
        <v>56</v>
      </c>
      <c r="E5405" s="40" t="s">
        <v>5</v>
      </c>
    </row>
    <row r="5406" spans="1:5" ht="12.75">
      <c r="A5406" t="s">
        <v>58</v>
      </c>
      <c r="E5406" s="39" t="s">
        <v>5</v>
      </c>
    </row>
    <row r="5407" spans="1:16" ht="12.75">
      <c r="A5407" t="s">
        <v>48</v>
      </c>
      <c s="34" t="s">
        <v>5862</v>
      </c>
      <c s="34" t="s">
        <v>10055</v>
      </c>
      <c s="35" t="s">
        <v>5</v>
      </c>
      <c s="6" t="s">
        <v>8431</v>
      </c>
      <c s="36" t="s">
        <v>52</v>
      </c>
      <c s="37">
        <v>2</v>
      </c>
      <c s="36">
        <v>0</v>
      </c>
      <c s="36">
        <f>ROUND(G5407*H5407,6)</f>
      </c>
      <c r="L5407" s="38">
        <v>0</v>
      </c>
      <c s="32">
        <f>ROUND(ROUND(L5407,2)*ROUND(G5407,3),2)</f>
      </c>
      <c s="36" t="s">
        <v>8207</v>
      </c>
      <c>
        <f>(M5407*21)/100</f>
      </c>
      <c t="s">
        <v>27</v>
      </c>
    </row>
    <row r="5408" spans="1:5" ht="38.25">
      <c r="A5408" s="35" t="s">
        <v>54</v>
      </c>
      <c r="E5408" s="39" t="s">
        <v>8252</v>
      </c>
    </row>
    <row r="5409" spans="1:5" ht="12.75">
      <c r="A5409" s="35" t="s">
        <v>56</v>
      </c>
      <c r="E5409" s="40" t="s">
        <v>5</v>
      </c>
    </row>
    <row r="5410" spans="1:5" ht="12.75">
      <c r="A5410" t="s">
        <v>58</v>
      </c>
      <c r="E5410" s="39" t="s">
        <v>5</v>
      </c>
    </row>
    <row r="5411" spans="1:13" ht="12.75">
      <c r="A5411" t="s">
        <v>46</v>
      </c>
      <c r="C5411" s="31" t="s">
        <v>8259</v>
      </c>
      <c r="E5411" s="33" t="s">
        <v>8260</v>
      </c>
      <c r="J5411" s="32">
        <f>0</f>
      </c>
      <c s="32">
        <f>0</f>
      </c>
      <c s="32">
        <f>0+L5412+L5416+L5420+L5424+L5428+L5432</f>
      </c>
      <c s="32">
        <f>0+M5412+M5416+M5420+M5424+M5428+M5432</f>
      </c>
    </row>
    <row r="5412" spans="1:16" ht="12.75">
      <c r="A5412" t="s">
        <v>48</v>
      </c>
      <c s="34" t="s">
        <v>5865</v>
      </c>
      <c s="34" t="s">
        <v>10056</v>
      </c>
      <c s="35" t="s">
        <v>5</v>
      </c>
      <c s="6" t="s">
        <v>10057</v>
      </c>
      <c s="36" t="s">
        <v>52</v>
      </c>
      <c s="37">
        <v>2</v>
      </c>
      <c s="36">
        <v>0</v>
      </c>
      <c s="36">
        <f>ROUND(G5412*H5412,6)</f>
      </c>
      <c r="L5412" s="38">
        <v>0</v>
      </c>
      <c s="32">
        <f>ROUND(ROUND(L5412,2)*ROUND(G5412,3),2)</f>
      </c>
      <c s="36" t="s">
        <v>8207</v>
      </c>
      <c>
        <f>(M5412*21)/100</f>
      </c>
      <c t="s">
        <v>27</v>
      </c>
    </row>
    <row r="5413" spans="1:5" ht="63.75">
      <c r="A5413" s="35" t="s">
        <v>54</v>
      </c>
      <c r="E5413" s="39" t="s">
        <v>8263</v>
      </c>
    </row>
    <row r="5414" spans="1:5" ht="12.75">
      <c r="A5414" s="35" t="s">
        <v>56</v>
      </c>
      <c r="E5414" s="40" t="s">
        <v>5</v>
      </c>
    </row>
    <row r="5415" spans="1:5" ht="12.75">
      <c r="A5415" t="s">
        <v>58</v>
      </c>
      <c r="E5415" s="39" t="s">
        <v>5</v>
      </c>
    </row>
    <row r="5416" spans="1:16" ht="12.75">
      <c r="A5416" t="s">
        <v>48</v>
      </c>
      <c s="34" t="s">
        <v>5868</v>
      </c>
      <c s="34" t="s">
        <v>8268</v>
      </c>
      <c s="35" t="s">
        <v>8760</v>
      </c>
      <c s="6" t="s">
        <v>8269</v>
      </c>
      <c s="36" t="s">
        <v>52</v>
      </c>
      <c s="37">
        <v>1</v>
      </c>
      <c s="36">
        <v>0</v>
      </c>
      <c s="36">
        <f>ROUND(G5416*H5416,6)</f>
      </c>
      <c r="L5416" s="38">
        <v>0</v>
      </c>
      <c s="32">
        <f>ROUND(ROUND(L5416,2)*ROUND(G5416,3),2)</f>
      </c>
      <c s="36" t="s">
        <v>8204</v>
      </c>
      <c>
        <f>(M5416*21)/100</f>
      </c>
      <c t="s">
        <v>27</v>
      </c>
    </row>
    <row r="5417" spans="1:5" ht="12.75">
      <c r="A5417" s="35" t="s">
        <v>54</v>
      </c>
      <c r="E5417" s="39" t="s">
        <v>8880</v>
      </c>
    </row>
    <row r="5418" spans="1:5" ht="12.75">
      <c r="A5418" s="35" t="s">
        <v>56</v>
      </c>
      <c r="E5418" s="40" t="s">
        <v>5</v>
      </c>
    </row>
    <row r="5419" spans="1:5" ht="12.75">
      <c r="A5419" t="s">
        <v>58</v>
      </c>
      <c r="E5419" s="39" t="s">
        <v>5</v>
      </c>
    </row>
    <row r="5420" spans="1:16" ht="12.75">
      <c r="A5420" t="s">
        <v>48</v>
      </c>
      <c s="34" t="s">
        <v>5895</v>
      </c>
      <c s="34" t="s">
        <v>10058</v>
      </c>
      <c s="35" t="s">
        <v>5</v>
      </c>
      <c s="6" t="s">
        <v>8272</v>
      </c>
      <c s="36" t="s">
        <v>52</v>
      </c>
      <c s="37">
        <v>1</v>
      </c>
      <c s="36">
        <v>0</v>
      </c>
      <c s="36">
        <f>ROUND(G5420*H5420,6)</f>
      </c>
      <c r="L5420" s="38">
        <v>0</v>
      </c>
      <c s="32">
        <f>ROUND(ROUND(L5420,2)*ROUND(G5420,3),2)</f>
      </c>
      <c s="36" t="s">
        <v>8207</v>
      </c>
      <c>
        <f>(M5420*21)/100</f>
      </c>
      <c t="s">
        <v>27</v>
      </c>
    </row>
    <row r="5421" spans="1:5" ht="38.25">
      <c r="A5421" s="35" t="s">
        <v>54</v>
      </c>
      <c r="E5421" s="39" t="s">
        <v>8273</v>
      </c>
    </row>
    <row r="5422" spans="1:5" ht="12.75">
      <c r="A5422" s="35" t="s">
        <v>56</v>
      </c>
      <c r="E5422" s="40" t="s">
        <v>5</v>
      </c>
    </row>
    <row r="5423" spans="1:5" ht="12.75">
      <c r="A5423" t="s">
        <v>58</v>
      </c>
      <c r="E5423" s="39" t="s">
        <v>5</v>
      </c>
    </row>
    <row r="5424" spans="1:16" ht="12.75">
      <c r="A5424" t="s">
        <v>48</v>
      </c>
      <c s="34" t="s">
        <v>5898</v>
      </c>
      <c s="34" t="s">
        <v>8274</v>
      </c>
      <c s="35" t="s">
        <v>9189</v>
      </c>
      <c s="6" t="s">
        <v>8275</v>
      </c>
      <c s="36" t="s">
        <v>52</v>
      </c>
      <c s="37">
        <v>14</v>
      </c>
      <c s="36">
        <v>0</v>
      </c>
      <c s="36">
        <f>ROUND(G5424*H5424,6)</f>
      </c>
      <c r="L5424" s="38">
        <v>0</v>
      </c>
      <c s="32">
        <f>ROUND(ROUND(L5424,2)*ROUND(G5424,3),2)</f>
      </c>
      <c s="36" t="s">
        <v>8204</v>
      </c>
      <c>
        <f>(M5424*21)/100</f>
      </c>
      <c t="s">
        <v>27</v>
      </c>
    </row>
    <row r="5425" spans="1:5" ht="25.5">
      <c r="A5425" s="35" t="s">
        <v>54</v>
      </c>
      <c r="E5425" s="39" t="s">
        <v>10059</v>
      </c>
    </row>
    <row r="5426" spans="1:5" ht="12.75">
      <c r="A5426" s="35" t="s">
        <v>56</v>
      </c>
      <c r="E5426" s="40" t="s">
        <v>5</v>
      </c>
    </row>
    <row r="5427" spans="1:5" ht="12.75">
      <c r="A5427" t="s">
        <v>58</v>
      </c>
      <c r="E5427" s="39" t="s">
        <v>5</v>
      </c>
    </row>
    <row r="5428" spans="1:16" ht="12.75">
      <c r="A5428" t="s">
        <v>48</v>
      </c>
      <c s="34" t="s">
        <v>5901</v>
      </c>
      <c s="34" t="s">
        <v>10060</v>
      </c>
      <c s="35" t="s">
        <v>5</v>
      </c>
      <c s="6" t="s">
        <v>8280</v>
      </c>
      <c s="36" t="s">
        <v>52</v>
      </c>
      <c s="37">
        <v>12</v>
      </c>
      <c s="36">
        <v>0</v>
      </c>
      <c s="36">
        <f>ROUND(G5428*H5428,6)</f>
      </c>
      <c r="L5428" s="38">
        <v>0</v>
      </c>
      <c s="32">
        <f>ROUND(ROUND(L5428,2)*ROUND(G5428,3),2)</f>
      </c>
      <c s="36" t="s">
        <v>8207</v>
      </c>
      <c>
        <f>(M5428*21)/100</f>
      </c>
      <c t="s">
        <v>27</v>
      </c>
    </row>
    <row r="5429" spans="1:5" ht="38.25">
      <c r="A5429" s="35" t="s">
        <v>54</v>
      </c>
      <c r="E5429" s="39" t="s">
        <v>8273</v>
      </c>
    </row>
    <row r="5430" spans="1:5" ht="12.75">
      <c r="A5430" s="35" t="s">
        <v>56</v>
      </c>
      <c r="E5430" s="40" t="s">
        <v>5</v>
      </c>
    </row>
    <row r="5431" spans="1:5" ht="12.75">
      <c r="A5431" t="s">
        <v>58</v>
      </c>
      <c r="E5431" s="39" t="s">
        <v>5</v>
      </c>
    </row>
    <row r="5432" spans="1:16" ht="12.75">
      <c r="A5432" t="s">
        <v>48</v>
      </c>
      <c s="34" t="s">
        <v>5907</v>
      </c>
      <c s="34" t="s">
        <v>10061</v>
      </c>
      <c s="35" t="s">
        <v>5</v>
      </c>
      <c s="6" t="s">
        <v>8444</v>
      </c>
      <c s="36" t="s">
        <v>52</v>
      </c>
      <c s="37">
        <v>2</v>
      </c>
      <c s="36">
        <v>0</v>
      </c>
      <c s="36">
        <f>ROUND(G5432*H5432,6)</f>
      </c>
      <c r="L5432" s="38">
        <v>0</v>
      </c>
      <c s="32">
        <f>ROUND(ROUND(L5432,2)*ROUND(G5432,3),2)</f>
      </c>
      <c s="36" t="s">
        <v>8207</v>
      </c>
      <c>
        <f>(M5432*21)/100</f>
      </c>
      <c t="s">
        <v>27</v>
      </c>
    </row>
    <row r="5433" spans="1:5" ht="38.25">
      <c r="A5433" s="35" t="s">
        <v>54</v>
      </c>
      <c r="E5433" s="39" t="s">
        <v>8273</v>
      </c>
    </row>
    <row r="5434" spans="1:5" ht="12.75">
      <c r="A5434" s="35" t="s">
        <v>56</v>
      </c>
      <c r="E5434" s="40" t="s">
        <v>5</v>
      </c>
    </row>
    <row r="5435" spans="1:5" ht="12.75">
      <c r="A5435" t="s">
        <v>58</v>
      </c>
      <c r="E5435" s="39" t="s">
        <v>5</v>
      </c>
    </row>
    <row r="5436" spans="1:13" ht="12.75">
      <c r="A5436" t="s">
        <v>46</v>
      </c>
      <c r="C5436" s="31" t="s">
        <v>8283</v>
      </c>
      <c r="E5436" s="33" t="s">
        <v>8284</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5910</v>
      </c>
      <c s="34" t="s">
        <v>9259</v>
      </c>
      <c s="35" t="s">
        <v>7282</v>
      </c>
      <c s="6" t="s">
        <v>9260</v>
      </c>
      <c s="36" t="s">
        <v>163</v>
      </c>
      <c s="37">
        <v>10</v>
      </c>
      <c s="36">
        <v>0</v>
      </c>
      <c s="36">
        <f>ROUND(G5437*H5437,6)</f>
      </c>
      <c r="L5437" s="38">
        <v>0</v>
      </c>
      <c s="32">
        <f>ROUND(ROUND(L5437,2)*ROUND(G5437,3),2)</f>
      </c>
      <c s="36" t="s">
        <v>8204</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5913</v>
      </c>
      <c s="34" t="s">
        <v>9261</v>
      </c>
      <c s="35" t="s">
        <v>7282</v>
      </c>
      <c s="6" t="s">
        <v>9262</v>
      </c>
      <c s="36" t="s">
        <v>163</v>
      </c>
      <c s="37">
        <v>10</v>
      </c>
      <c s="36">
        <v>0</v>
      </c>
      <c s="36">
        <f>ROUND(G5441*H5441,6)</f>
      </c>
      <c r="L5441" s="38">
        <v>0</v>
      </c>
      <c s="32">
        <f>ROUND(ROUND(L5441,2)*ROUND(G5441,3),2)</f>
      </c>
      <c s="36" t="s">
        <v>8204</v>
      </c>
      <c>
        <f>(M5441*21)/100</f>
      </c>
      <c t="s">
        <v>27</v>
      </c>
    </row>
    <row r="5442" spans="1:5" ht="102">
      <c r="A5442" s="35" t="s">
        <v>54</v>
      </c>
      <c r="E5442" s="39" t="s">
        <v>10062</v>
      </c>
    </row>
    <row r="5443" spans="1:5" ht="25.5">
      <c r="A5443" s="35" t="s">
        <v>56</v>
      </c>
      <c r="E5443" s="40" t="s">
        <v>10063</v>
      </c>
    </row>
    <row r="5444" spans="1:5" ht="12.75">
      <c r="A5444" t="s">
        <v>58</v>
      </c>
      <c r="E5444" s="39" t="s">
        <v>5</v>
      </c>
    </row>
    <row r="5445" spans="1:16" ht="12.75">
      <c r="A5445" t="s">
        <v>48</v>
      </c>
      <c s="34" t="s">
        <v>5916</v>
      </c>
      <c s="34" t="s">
        <v>8285</v>
      </c>
      <c s="35" t="s">
        <v>9114</v>
      </c>
      <c s="6" t="s">
        <v>8286</v>
      </c>
      <c s="36" t="s">
        <v>163</v>
      </c>
      <c s="37">
        <v>45</v>
      </c>
      <c s="36">
        <v>0</v>
      </c>
      <c s="36">
        <f>ROUND(G5445*H5445,6)</f>
      </c>
      <c r="L5445" s="38">
        <v>0</v>
      </c>
      <c s="32">
        <f>ROUND(ROUND(L5445,2)*ROUND(G5445,3),2)</f>
      </c>
      <c s="36" t="s">
        <v>8204</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5919</v>
      </c>
      <c s="34" t="s">
        <v>8287</v>
      </c>
      <c s="35" t="s">
        <v>9114</v>
      </c>
      <c s="6" t="s">
        <v>8288</v>
      </c>
      <c s="36" t="s">
        <v>163</v>
      </c>
      <c s="37">
        <v>45</v>
      </c>
      <c s="36">
        <v>0</v>
      </c>
      <c s="36">
        <f>ROUND(G5449*H5449,6)</f>
      </c>
      <c r="L5449" s="38">
        <v>0</v>
      </c>
      <c s="32">
        <f>ROUND(ROUND(L5449,2)*ROUND(G5449,3),2)</f>
      </c>
      <c s="36" t="s">
        <v>8204</v>
      </c>
      <c>
        <f>(M5449*21)/100</f>
      </c>
      <c t="s">
        <v>27</v>
      </c>
    </row>
    <row r="5450" spans="1:5" ht="127.5">
      <c r="A5450" s="35" t="s">
        <v>54</v>
      </c>
      <c r="E5450" s="39" t="s">
        <v>10064</v>
      </c>
    </row>
    <row r="5451" spans="1:5" ht="25.5">
      <c r="A5451" s="35" t="s">
        <v>56</v>
      </c>
      <c r="E5451" s="40" t="s">
        <v>10065</v>
      </c>
    </row>
    <row r="5452" spans="1:5" ht="12.75">
      <c r="A5452" t="s">
        <v>58</v>
      </c>
      <c r="E5452" s="39" t="s">
        <v>5</v>
      </c>
    </row>
    <row r="5453" spans="1:16" ht="12.75">
      <c r="A5453" t="s">
        <v>48</v>
      </c>
      <c s="34" t="s">
        <v>5922</v>
      </c>
      <c s="34" t="s">
        <v>10066</v>
      </c>
      <c s="35" t="s">
        <v>5</v>
      </c>
      <c s="6" t="s">
        <v>10067</v>
      </c>
      <c s="36" t="s">
        <v>163</v>
      </c>
      <c s="37">
        <v>10</v>
      </c>
      <c s="36">
        <v>0</v>
      </c>
      <c s="36">
        <f>ROUND(G5453*H5453,6)</f>
      </c>
      <c r="L5453" s="38">
        <v>0</v>
      </c>
      <c s="32">
        <f>ROUND(ROUND(L5453,2)*ROUND(G5453,3),2)</f>
      </c>
      <c s="36" t="s">
        <v>8204</v>
      </c>
      <c>
        <f>(M5453*21)/100</f>
      </c>
      <c t="s">
        <v>27</v>
      </c>
    </row>
    <row r="5454" spans="1:5" ht="12.75">
      <c r="A5454" s="35" t="s">
        <v>54</v>
      </c>
      <c r="E5454" s="39" t="s">
        <v>10068</v>
      </c>
    </row>
    <row r="5455" spans="1:5" ht="12.75">
      <c r="A5455" s="35" t="s">
        <v>56</v>
      </c>
      <c r="E5455" s="40" t="s">
        <v>5</v>
      </c>
    </row>
    <row r="5456" spans="1:5" ht="12.75">
      <c r="A5456" t="s">
        <v>58</v>
      </c>
      <c r="E5456" s="39" t="s">
        <v>5</v>
      </c>
    </row>
    <row r="5457" spans="1:16" ht="12.75">
      <c r="A5457" t="s">
        <v>48</v>
      </c>
      <c s="34" t="s">
        <v>5925</v>
      </c>
      <c s="34" t="s">
        <v>10069</v>
      </c>
      <c s="35" t="s">
        <v>5</v>
      </c>
      <c s="6" t="s">
        <v>10070</v>
      </c>
      <c s="36" t="s">
        <v>163</v>
      </c>
      <c s="37">
        <v>10</v>
      </c>
      <c s="36">
        <v>0</v>
      </c>
      <c s="36">
        <f>ROUND(G5457*H5457,6)</f>
      </c>
      <c r="L5457" s="38">
        <v>0</v>
      </c>
      <c s="32">
        <f>ROUND(ROUND(L5457,2)*ROUND(G5457,3),2)</f>
      </c>
      <c s="36" t="s">
        <v>8207</v>
      </c>
      <c>
        <f>(M5457*21)/100</f>
      </c>
      <c t="s">
        <v>27</v>
      </c>
    </row>
    <row r="5458" spans="1:5" ht="127.5">
      <c r="A5458" s="35" t="s">
        <v>54</v>
      </c>
      <c r="E5458" s="39" t="s">
        <v>8296</v>
      </c>
    </row>
    <row r="5459" spans="1:5" ht="25.5">
      <c r="A5459" s="35" t="s">
        <v>56</v>
      </c>
      <c r="E5459" s="40" t="s">
        <v>10071</v>
      </c>
    </row>
    <row r="5460" spans="1:5" ht="12.75">
      <c r="A5460" t="s">
        <v>58</v>
      </c>
      <c r="E5460" s="39" t="s">
        <v>5</v>
      </c>
    </row>
    <row r="5461" spans="1:16" ht="12.75">
      <c r="A5461" t="s">
        <v>48</v>
      </c>
      <c s="34" t="s">
        <v>5928</v>
      </c>
      <c s="34" t="s">
        <v>8291</v>
      </c>
      <c s="35" t="s">
        <v>9065</v>
      </c>
      <c s="6" t="s">
        <v>8292</v>
      </c>
      <c s="36" t="s">
        <v>163</v>
      </c>
      <c s="37">
        <v>89</v>
      </c>
      <c s="36">
        <v>0</v>
      </c>
      <c s="36">
        <f>ROUND(G5461*H5461,6)</f>
      </c>
      <c r="L5461" s="38">
        <v>0</v>
      </c>
      <c s="32">
        <f>ROUND(ROUND(L5461,2)*ROUND(G5461,3),2)</f>
      </c>
      <c s="36" t="s">
        <v>8204</v>
      </c>
      <c>
        <f>(M5461*21)/100</f>
      </c>
      <c t="s">
        <v>27</v>
      </c>
    </row>
    <row r="5462" spans="1:5" ht="38.25">
      <c r="A5462" s="35" t="s">
        <v>54</v>
      </c>
      <c r="E5462" s="39" t="s">
        <v>10072</v>
      </c>
    </row>
    <row r="5463" spans="1:5" ht="12.75">
      <c r="A5463" s="35" t="s">
        <v>56</v>
      </c>
      <c r="E5463" s="40" t="s">
        <v>5</v>
      </c>
    </row>
    <row r="5464" spans="1:5" ht="12.75">
      <c r="A5464" t="s">
        <v>58</v>
      </c>
      <c r="E5464" s="39" t="s">
        <v>5</v>
      </c>
    </row>
    <row r="5465" spans="1:16" ht="12.75">
      <c r="A5465" t="s">
        <v>48</v>
      </c>
      <c s="34" t="s">
        <v>5931</v>
      </c>
      <c s="34" t="s">
        <v>10073</v>
      </c>
      <c s="35" t="s">
        <v>5</v>
      </c>
      <c s="6" t="s">
        <v>10074</v>
      </c>
      <c s="36" t="s">
        <v>163</v>
      </c>
      <c s="37">
        <v>29</v>
      </c>
      <c s="36">
        <v>0</v>
      </c>
      <c s="36">
        <f>ROUND(G5465*H5465,6)</f>
      </c>
      <c r="L5465" s="38">
        <v>0</v>
      </c>
      <c s="32">
        <f>ROUND(ROUND(L5465,2)*ROUND(G5465,3),2)</f>
      </c>
      <c s="36" t="s">
        <v>8207</v>
      </c>
      <c>
        <f>(M5465*21)/100</f>
      </c>
      <c t="s">
        <v>27</v>
      </c>
    </row>
    <row r="5466" spans="1:5" ht="127.5">
      <c r="A5466" s="35" t="s">
        <v>54</v>
      </c>
      <c r="E5466" s="39" t="s">
        <v>8296</v>
      </c>
    </row>
    <row r="5467" spans="1:5" ht="25.5">
      <c r="A5467" s="35" t="s">
        <v>56</v>
      </c>
      <c r="E5467" s="40" t="s">
        <v>10075</v>
      </c>
    </row>
    <row r="5468" spans="1:5" ht="12.75">
      <c r="A5468" t="s">
        <v>58</v>
      </c>
      <c r="E5468" s="39" t="s">
        <v>5</v>
      </c>
    </row>
    <row r="5469" spans="1:16" ht="12.75">
      <c r="A5469" t="s">
        <v>48</v>
      </c>
      <c s="34" t="s">
        <v>5935</v>
      </c>
      <c s="34" t="s">
        <v>10076</v>
      </c>
      <c s="35" t="s">
        <v>5</v>
      </c>
      <c s="6" t="s">
        <v>10077</v>
      </c>
      <c s="36" t="s">
        <v>163</v>
      </c>
      <c s="37">
        <v>26</v>
      </c>
      <c s="36">
        <v>0</v>
      </c>
      <c s="36">
        <f>ROUND(G5469*H5469,6)</f>
      </c>
      <c r="L5469" s="38">
        <v>0</v>
      </c>
      <c s="32">
        <f>ROUND(ROUND(L5469,2)*ROUND(G5469,3),2)</f>
      </c>
      <c s="36" t="s">
        <v>8207</v>
      </c>
      <c>
        <f>(M5469*21)/100</f>
      </c>
      <c t="s">
        <v>27</v>
      </c>
    </row>
    <row r="5470" spans="1:5" ht="127.5">
      <c r="A5470" s="35" t="s">
        <v>54</v>
      </c>
      <c r="E5470" s="39" t="s">
        <v>8296</v>
      </c>
    </row>
    <row r="5471" spans="1:5" ht="25.5">
      <c r="A5471" s="35" t="s">
        <v>56</v>
      </c>
      <c r="E5471" s="40" t="s">
        <v>10078</v>
      </c>
    </row>
    <row r="5472" spans="1:5" ht="12.75">
      <c r="A5472" t="s">
        <v>58</v>
      </c>
      <c r="E5472" s="39" t="s">
        <v>5</v>
      </c>
    </row>
    <row r="5473" spans="1:16" ht="12.75">
      <c r="A5473" t="s">
        <v>48</v>
      </c>
      <c s="34" t="s">
        <v>5938</v>
      </c>
      <c s="34" t="s">
        <v>10079</v>
      </c>
      <c s="35" t="s">
        <v>5</v>
      </c>
      <c s="6" t="s">
        <v>10080</v>
      </c>
      <c s="36" t="s">
        <v>163</v>
      </c>
      <c s="37">
        <v>34</v>
      </c>
      <c s="36">
        <v>0</v>
      </c>
      <c s="36">
        <f>ROUND(G5473*H5473,6)</f>
      </c>
      <c r="L5473" s="38">
        <v>0</v>
      </c>
      <c s="32">
        <f>ROUND(ROUND(L5473,2)*ROUND(G5473,3),2)</f>
      </c>
      <c s="36" t="s">
        <v>8207</v>
      </c>
      <c>
        <f>(M5473*21)/100</f>
      </c>
      <c t="s">
        <v>27</v>
      </c>
    </row>
    <row r="5474" spans="1:5" ht="127.5">
      <c r="A5474" s="35" t="s">
        <v>54</v>
      </c>
      <c r="E5474" s="39" t="s">
        <v>8296</v>
      </c>
    </row>
    <row r="5475" spans="1:5" ht="25.5">
      <c r="A5475" s="35" t="s">
        <v>56</v>
      </c>
      <c r="E5475" s="40" t="s">
        <v>10081</v>
      </c>
    </row>
    <row r="5476" spans="1:5" ht="12.75">
      <c r="A5476" t="s">
        <v>58</v>
      </c>
      <c r="E5476" s="39" t="s">
        <v>5</v>
      </c>
    </row>
    <row r="5477" spans="1:16" ht="12.75">
      <c r="A5477" t="s">
        <v>48</v>
      </c>
      <c s="34" t="s">
        <v>5941</v>
      </c>
      <c s="34" t="s">
        <v>8298</v>
      </c>
      <c s="35" t="s">
        <v>9653</v>
      </c>
      <c s="6" t="s">
        <v>8299</v>
      </c>
      <c s="36" t="s">
        <v>163</v>
      </c>
      <c s="37">
        <v>13</v>
      </c>
      <c s="36">
        <v>0</v>
      </c>
      <c s="36">
        <f>ROUND(G5477*H5477,6)</f>
      </c>
      <c r="L5477" s="38">
        <v>0</v>
      </c>
      <c s="32">
        <f>ROUND(ROUND(L5477,2)*ROUND(G5477,3),2)</f>
      </c>
      <c s="36" t="s">
        <v>8204</v>
      </c>
      <c>
        <f>(M5477*21)/100</f>
      </c>
      <c t="s">
        <v>27</v>
      </c>
    </row>
    <row r="5478" spans="1:5" ht="12.75">
      <c r="A5478" s="35" t="s">
        <v>54</v>
      </c>
      <c r="E5478" s="39" t="s">
        <v>5</v>
      </c>
    </row>
    <row r="5479" spans="1:5" ht="25.5">
      <c r="A5479" s="35" t="s">
        <v>56</v>
      </c>
      <c r="E5479" s="40" t="s">
        <v>10082</v>
      </c>
    </row>
    <row r="5480" spans="1:5" ht="12.75">
      <c r="A5480" t="s">
        <v>58</v>
      </c>
      <c r="E5480" s="39" t="s">
        <v>5</v>
      </c>
    </row>
    <row r="5481" spans="1:16" ht="12.75">
      <c r="A5481" t="s">
        <v>48</v>
      </c>
      <c s="34" t="s">
        <v>5943</v>
      </c>
      <c s="34" t="s">
        <v>10083</v>
      </c>
      <c s="35" t="s">
        <v>5</v>
      </c>
      <c s="6" t="s">
        <v>10084</v>
      </c>
      <c s="36" t="s">
        <v>163</v>
      </c>
      <c s="37">
        <v>6</v>
      </c>
      <c s="36">
        <v>0</v>
      </c>
      <c s="36">
        <f>ROUND(G5481*H5481,6)</f>
      </c>
      <c r="L5481" s="38">
        <v>0</v>
      </c>
      <c s="32">
        <f>ROUND(ROUND(L5481,2)*ROUND(G5481,3),2)</f>
      </c>
      <c s="36" t="s">
        <v>8207</v>
      </c>
      <c>
        <f>(M5481*21)/100</f>
      </c>
      <c t="s">
        <v>27</v>
      </c>
    </row>
    <row r="5482" spans="1:5" ht="127.5">
      <c r="A5482" s="35" t="s">
        <v>54</v>
      </c>
      <c r="E5482" s="39" t="s">
        <v>8296</v>
      </c>
    </row>
    <row r="5483" spans="1:5" ht="25.5">
      <c r="A5483" s="35" t="s">
        <v>56</v>
      </c>
      <c r="E5483" s="40" t="s">
        <v>10085</v>
      </c>
    </row>
    <row r="5484" spans="1:5" ht="12.75">
      <c r="A5484" t="s">
        <v>58</v>
      </c>
      <c r="E5484" s="39" t="s">
        <v>5</v>
      </c>
    </row>
    <row r="5485" spans="1:16" ht="12.75">
      <c r="A5485" t="s">
        <v>48</v>
      </c>
      <c s="34" t="s">
        <v>5946</v>
      </c>
      <c s="34" t="s">
        <v>10086</v>
      </c>
      <c s="35" t="s">
        <v>5</v>
      </c>
      <c s="6" t="s">
        <v>10087</v>
      </c>
      <c s="36" t="s">
        <v>163</v>
      </c>
      <c s="37">
        <v>7</v>
      </c>
      <c s="36">
        <v>0</v>
      </c>
      <c s="36">
        <f>ROUND(G5485*H5485,6)</f>
      </c>
      <c r="L5485" s="38">
        <v>0</v>
      </c>
      <c s="32">
        <f>ROUND(ROUND(L5485,2)*ROUND(G5485,3),2)</f>
      </c>
      <c s="36" t="s">
        <v>8207</v>
      </c>
      <c>
        <f>(M5485*21)/100</f>
      </c>
      <c t="s">
        <v>27</v>
      </c>
    </row>
    <row r="5486" spans="1:5" ht="127.5">
      <c r="A5486" s="35" t="s">
        <v>54</v>
      </c>
      <c r="E5486" s="39" t="s">
        <v>8296</v>
      </c>
    </row>
    <row r="5487" spans="1:5" ht="25.5">
      <c r="A5487" s="35" t="s">
        <v>56</v>
      </c>
      <c r="E5487" s="40" t="s">
        <v>10088</v>
      </c>
    </row>
    <row r="5488" spans="1:5" ht="12.75">
      <c r="A5488" t="s">
        <v>58</v>
      </c>
      <c r="E5488" s="39" t="s">
        <v>5</v>
      </c>
    </row>
    <row r="5489" spans="1:16" ht="12.75">
      <c r="A5489" t="s">
        <v>48</v>
      </c>
      <c s="34" t="s">
        <v>5949</v>
      </c>
      <c s="34" t="s">
        <v>8307</v>
      </c>
      <c s="35" t="s">
        <v>9994</v>
      </c>
      <c s="6" t="s">
        <v>8308</v>
      </c>
      <c s="36" t="s">
        <v>163</v>
      </c>
      <c s="37">
        <v>115</v>
      </c>
      <c s="36">
        <v>0</v>
      </c>
      <c s="36">
        <f>ROUND(G5489*H5489,6)</f>
      </c>
      <c r="L5489" s="38">
        <v>0</v>
      </c>
      <c s="32">
        <f>ROUND(ROUND(L5489,2)*ROUND(G5489,3),2)</f>
      </c>
      <c s="36" t="s">
        <v>8204</v>
      </c>
      <c>
        <f>(M5489*21)/100</f>
      </c>
      <c t="s">
        <v>27</v>
      </c>
    </row>
    <row r="5490" spans="1:5" ht="38.25">
      <c r="A5490" s="35" t="s">
        <v>54</v>
      </c>
      <c r="E5490" s="39" t="s">
        <v>10089</v>
      </c>
    </row>
    <row r="5491" spans="1:5" ht="12.75">
      <c r="A5491" s="35" t="s">
        <v>56</v>
      </c>
      <c r="E5491" s="40" t="s">
        <v>5</v>
      </c>
    </row>
    <row r="5492" spans="1:5" ht="12.75">
      <c r="A5492" t="s">
        <v>58</v>
      </c>
      <c r="E5492" s="39" t="s">
        <v>5</v>
      </c>
    </row>
    <row r="5493" spans="1:16" ht="12.75">
      <c r="A5493" t="s">
        <v>48</v>
      </c>
      <c s="34" t="s">
        <v>5953</v>
      </c>
      <c s="34" t="s">
        <v>10090</v>
      </c>
      <c s="35" t="s">
        <v>5</v>
      </c>
      <c s="6" t="s">
        <v>10091</v>
      </c>
      <c s="36" t="s">
        <v>163</v>
      </c>
      <c s="37">
        <v>5</v>
      </c>
      <c s="36">
        <v>0</v>
      </c>
      <c s="36">
        <f>ROUND(G5493*H5493,6)</f>
      </c>
      <c r="L5493" s="38">
        <v>0</v>
      </c>
      <c s="32">
        <f>ROUND(ROUND(L5493,2)*ROUND(G5493,3),2)</f>
      </c>
      <c s="36" t="s">
        <v>8207</v>
      </c>
      <c>
        <f>(M5493*21)/100</f>
      </c>
      <c t="s">
        <v>27</v>
      </c>
    </row>
    <row r="5494" spans="1:5" ht="127.5">
      <c r="A5494" s="35" t="s">
        <v>54</v>
      </c>
      <c r="E5494" s="39" t="s">
        <v>8296</v>
      </c>
    </row>
    <row r="5495" spans="1:5" ht="25.5">
      <c r="A5495" s="35" t="s">
        <v>56</v>
      </c>
      <c r="E5495" s="40" t="s">
        <v>9948</v>
      </c>
    </row>
    <row r="5496" spans="1:5" ht="12.75">
      <c r="A5496" t="s">
        <v>58</v>
      </c>
      <c r="E5496" s="39" t="s">
        <v>5</v>
      </c>
    </row>
    <row r="5497" spans="1:16" ht="12.75">
      <c r="A5497" t="s">
        <v>48</v>
      </c>
      <c s="34" t="s">
        <v>5956</v>
      </c>
      <c s="34" t="s">
        <v>10092</v>
      </c>
      <c s="35" t="s">
        <v>5</v>
      </c>
      <c s="6" t="s">
        <v>8475</v>
      </c>
      <c s="36" t="s">
        <v>163</v>
      </c>
      <c s="37">
        <v>106</v>
      </c>
      <c s="36">
        <v>0</v>
      </c>
      <c s="36">
        <f>ROUND(G5497*H5497,6)</f>
      </c>
      <c r="L5497" s="38">
        <v>0</v>
      </c>
      <c s="32">
        <f>ROUND(ROUND(L5497,2)*ROUND(G5497,3),2)</f>
      </c>
      <c s="36" t="s">
        <v>8207</v>
      </c>
      <c>
        <f>(M5497*21)/100</f>
      </c>
      <c t="s">
        <v>27</v>
      </c>
    </row>
    <row r="5498" spans="1:5" ht="127.5">
      <c r="A5498" s="35" t="s">
        <v>54</v>
      </c>
      <c r="E5498" s="39" t="s">
        <v>8296</v>
      </c>
    </row>
    <row r="5499" spans="1:5" ht="25.5">
      <c r="A5499" s="35" t="s">
        <v>56</v>
      </c>
      <c r="E5499" s="40" t="s">
        <v>10093</v>
      </c>
    </row>
    <row r="5500" spans="1:5" ht="12.75">
      <c r="A5500" t="s">
        <v>58</v>
      </c>
      <c r="E5500" s="39" t="s">
        <v>5</v>
      </c>
    </row>
    <row r="5501" spans="1:16" ht="12.75">
      <c r="A5501" t="s">
        <v>48</v>
      </c>
      <c s="34" t="s">
        <v>5959</v>
      </c>
      <c s="34" t="s">
        <v>10094</v>
      </c>
      <c s="35" t="s">
        <v>5</v>
      </c>
      <c s="6" t="s">
        <v>10095</v>
      </c>
      <c s="36" t="s">
        <v>163</v>
      </c>
      <c s="37">
        <v>4</v>
      </c>
      <c s="36">
        <v>0</v>
      </c>
      <c s="36">
        <f>ROUND(G5501*H5501,6)</f>
      </c>
      <c r="L5501" s="38">
        <v>0</v>
      </c>
      <c s="32">
        <f>ROUND(ROUND(L5501,2)*ROUND(G5501,3),2)</f>
      </c>
      <c s="36" t="s">
        <v>8207</v>
      </c>
      <c>
        <f>(M5501*21)/100</f>
      </c>
      <c t="s">
        <v>27</v>
      </c>
    </row>
    <row r="5502" spans="1:5" ht="127.5">
      <c r="A5502" s="35" t="s">
        <v>54</v>
      </c>
      <c r="E5502" s="39" t="s">
        <v>8296</v>
      </c>
    </row>
    <row r="5503" spans="1:5" ht="25.5">
      <c r="A5503" s="35" t="s">
        <v>56</v>
      </c>
      <c r="E5503" s="40" t="s">
        <v>10096</v>
      </c>
    </row>
    <row r="5504" spans="1:5" ht="12.75">
      <c r="A5504" t="s">
        <v>58</v>
      </c>
      <c r="E5504" s="39" t="s">
        <v>5</v>
      </c>
    </row>
    <row r="5505" spans="1:16" ht="12.75">
      <c r="A5505" t="s">
        <v>48</v>
      </c>
      <c s="34" t="s">
        <v>5962</v>
      </c>
      <c s="34" t="s">
        <v>9294</v>
      </c>
      <c s="35" t="s">
        <v>7787</v>
      </c>
      <c s="6" t="s">
        <v>9295</v>
      </c>
      <c s="36" t="s">
        <v>163</v>
      </c>
      <c s="37">
        <v>1</v>
      </c>
      <c s="36">
        <v>0</v>
      </c>
      <c s="36">
        <f>ROUND(G5505*H5505,6)</f>
      </c>
      <c r="L5505" s="38">
        <v>0</v>
      </c>
      <c s="32">
        <f>ROUND(ROUND(L5505,2)*ROUND(G5505,3),2)</f>
      </c>
      <c s="36" t="s">
        <v>8204</v>
      </c>
      <c>
        <f>(M5505*21)/100</f>
      </c>
      <c t="s">
        <v>27</v>
      </c>
    </row>
    <row r="5506" spans="1:5" ht="12.75">
      <c r="A5506" s="35" t="s">
        <v>54</v>
      </c>
      <c r="E5506" s="39" t="s">
        <v>10097</v>
      </c>
    </row>
    <row r="5507" spans="1:5" ht="12.75">
      <c r="A5507" s="35" t="s">
        <v>56</v>
      </c>
      <c r="E5507" s="40" t="s">
        <v>5</v>
      </c>
    </row>
    <row r="5508" spans="1:5" ht="12.75">
      <c r="A5508" t="s">
        <v>58</v>
      </c>
      <c r="E5508" s="39" t="s">
        <v>5</v>
      </c>
    </row>
    <row r="5509" spans="1:16" ht="12.75">
      <c r="A5509" t="s">
        <v>48</v>
      </c>
      <c s="34" t="s">
        <v>5965</v>
      </c>
      <c s="34" t="s">
        <v>10098</v>
      </c>
      <c s="35" t="s">
        <v>5</v>
      </c>
      <c s="6" t="s">
        <v>9298</v>
      </c>
      <c s="36" t="s">
        <v>163</v>
      </c>
      <c s="37">
        <v>1</v>
      </c>
      <c s="36">
        <v>0</v>
      </c>
      <c s="36">
        <f>ROUND(G5509*H5509,6)</f>
      </c>
      <c r="L5509" s="38">
        <v>0</v>
      </c>
      <c s="32">
        <f>ROUND(ROUND(L5509,2)*ROUND(G5509,3),2)</f>
      </c>
      <c s="36" t="s">
        <v>8207</v>
      </c>
      <c>
        <f>(M5509*21)/100</f>
      </c>
      <c t="s">
        <v>27</v>
      </c>
    </row>
    <row r="5510" spans="1:5" ht="12.75">
      <c r="A5510" s="35" t="s">
        <v>54</v>
      </c>
      <c r="E5510" s="39" t="s">
        <v>8330</v>
      </c>
    </row>
    <row r="5511" spans="1:5" ht="12.75">
      <c r="A5511" s="35" t="s">
        <v>56</v>
      </c>
      <c r="E5511" s="40" t="s">
        <v>5</v>
      </c>
    </row>
    <row r="5512" spans="1:5" ht="12.75">
      <c r="A5512" t="s">
        <v>58</v>
      </c>
      <c r="E5512" s="39" t="s">
        <v>5</v>
      </c>
    </row>
    <row r="5513" spans="1:16" ht="12.75">
      <c r="A5513" t="s">
        <v>48</v>
      </c>
      <c s="34" t="s">
        <v>5968</v>
      </c>
      <c s="34" t="s">
        <v>8325</v>
      </c>
      <c s="35" t="s">
        <v>9114</v>
      </c>
      <c s="6" t="s">
        <v>8326</v>
      </c>
      <c s="36" t="s">
        <v>163</v>
      </c>
      <c s="37">
        <v>32</v>
      </c>
      <c s="36">
        <v>0</v>
      </c>
      <c s="36">
        <f>ROUND(G5513*H5513,6)</f>
      </c>
      <c r="L5513" s="38">
        <v>0</v>
      </c>
      <c s="32">
        <f>ROUND(ROUND(L5513,2)*ROUND(G5513,3),2)</f>
      </c>
      <c s="36" t="s">
        <v>8204</v>
      </c>
      <c>
        <f>(M5513*21)/100</f>
      </c>
      <c t="s">
        <v>27</v>
      </c>
    </row>
    <row r="5514" spans="1:5" ht="25.5">
      <c r="A5514" s="35" t="s">
        <v>54</v>
      </c>
      <c r="E5514" s="39" t="s">
        <v>10099</v>
      </c>
    </row>
    <row r="5515" spans="1:5" ht="12.75">
      <c r="A5515" s="35" t="s">
        <v>56</v>
      </c>
      <c r="E5515" s="40" t="s">
        <v>5</v>
      </c>
    </row>
    <row r="5516" spans="1:5" ht="12.75">
      <c r="A5516" t="s">
        <v>58</v>
      </c>
      <c r="E5516" s="39" t="s">
        <v>5</v>
      </c>
    </row>
    <row r="5517" spans="1:16" ht="12.75">
      <c r="A5517" t="s">
        <v>48</v>
      </c>
      <c s="34" t="s">
        <v>5971</v>
      </c>
      <c s="34" t="s">
        <v>10100</v>
      </c>
      <c s="35" t="s">
        <v>5</v>
      </c>
      <c s="6" t="s">
        <v>8334</v>
      </c>
      <c s="36" t="s">
        <v>163</v>
      </c>
      <c s="37">
        <v>30</v>
      </c>
      <c s="36">
        <v>0</v>
      </c>
      <c s="36">
        <f>ROUND(G5517*H5517,6)</f>
      </c>
      <c r="L5517" s="38">
        <v>0</v>
      </c>
      <c s="32">
        <f>ROUND(ROUND(L5517,2)*ROUND(G5517,3),2)</f>
      </c>
      <c s="36" t="s">
        <v>8207</v>
      </c>
      <c>
        <f>(M5517*21)/100</f>
      </c>
      <c t="s">
        <v>27</v>
      </c>
    </row>
    <row r="5518" spans="1:5" ht="12.75">
      <c r="A5518" s="35" t="s">
        <v>54</v>
      </c>
      <c r="E5518" s="39" t="s">
        <v>8330</v>
      </c>
    </row>
    <row r="5519" spans="1:5" ht="12.75">
      <c r="A5519" s="35" t="s">
        <v>56</v>
      </c>
      <c r="E5519" s="40" t="s">
        <v>5</v>
      </c>
    </row>
    <row r="5520" spans="1:5" ht="12.75">
      <c r="A5520" t="s">
        <v>58</v>
      </c>
      <c r="E5520" s="39" t="s">
        <v>5</v>
      </c>
    </row>
    <row r="5521" spans="1:16" ht="12.75">
      <c r="A5521" t="s">
        <v>48</v>
      </c>
      <c s="34" t="s">
        <v>5974</v>
      </c>
      <c s="34" t="s">
        <v>10101</v>
      </c>
      <c s="35" t="s">
        <v>5</v>
      </c>
      <c s="6" t="s">
        <v>8329</v>
      </c>
      <c s="36" t="s">
        <v>163</v>
      </c>
      <c s="37">
        <v>2</v>
      </c>
      <c s="36">
        <v>0</v>
      </c>
      <c s="36">
        <f>ROUND(G5521*H5521,6)</f>
      </c>
      <c r="L5521" s="38">
        <v>0</v>
      </c>
      <c s="32">
        <f>ROUND(ROUND(L5521,2)*ROUND(G5521,3),2)</f>
      </c>
      <c s="36" t="s">
        <v>8207</v>
      </c>
      <c>
        <f>(M5521*21)/100</f>
      </c>
      <c t="s">
        <v>27</v>
      </c>
    </row>
    <row r="5522" spans="1:5" ht="12.75">
      <c r="A5522" s="35" t="s">
        <v>54</v>
      </c>
      <c r="E5522" s="39" t="s">
        <v>8330</v>
      </c>
    </row>
    <row r="5523" spans="1:5" ht="12.75">
      <c r="A5523" s="35" t="s">
        <v>56</v>
      </c>
      <c r="E5523" s="40" t="s">
        <v>5</v>
      </c>
    </row>
    <row r="5524" spans="1:5" ht="12.75">
      <c r="A5524" t="s">
        <v>58</v>
      </c>
      <c r="E5524" s="39" t="s">
        <v>5</v>
      </c>
    </row>
    <row r="5525" spans="1:13" ht="12.75">
      <c r="A5525" t="s">
        <v>46</v>
      </c>
      <c r="C5525" s="31" t="s">
        <v>8335</v>
      </c>
      <c r="E5525" s="33" t="s">
        <v>8336</v>
      </c>
      <c r="J5525" s="32">
        <f>0</f>
      </c>
      <c s="32">
        <f>0</f>
      </c>
      <c s="32">
        <f>0+L5526+L5530+L5534+L5538+L5542+L5546+L5550+L5554+L5558+L5562+L5566+L5570</f>
      </c>
      <c s="32">
        <f>0+M5526+M5530+M5534+M5538+M5542+M5546+M5550+M5554+M5558+M5562+M5566+M5570</f>
      </c>
    </row>
    <row r="5526" spans="1:16" ht="12.75">
      <c r="A5526" t="s">
        <v>48</v>
      </c>
      <c s="34" t="s">
        <v>5977</v>
      </c>
      <c s="34" t="s">
        <v>9955</v>
      </c>
      <c s="35" t="s">
        <v>7787</v>
      </c>
      <c s="6" t="s">
        <v>9956</v>
      </c>
      <c s="36" t="s">
        <v>52</v>
      </c>
      <c s="37">
        <v>15</v>
      </c>
      <c s="36">
        <v>0</v>
      </c>
      <c s="36">
        <f>ROUND(G5526*H5526,6)</f>
      </c>
      <c r="L5526" s="38">
        <v>0</v>
      </c>
      <c s="32">
        <f>ROUND(ROUND(L5526,2)*ROUND(G5526,3),2)</f>
      </c>
      <c s="36" t="s">
        <v>8204</v>
      </c>
      <c>
        <f>(M5526*21)/100</f>
      </c>
      <c t="s">
        <v>27</v>
      </c>
    </row>
    <row r="5527" spans="1:5" ht="12.75">
      <c r="A5527" s="35" t="s">
        <v>54</v>
      </c>
      <c r="E5527" s="39" t="s">
        <v>10102</v>
      </c>
    </row>
    <row r="5528" spans="1:5" ht="12.75">
      <c r="A5528" s="35" t="s">
        <v>56</v>
      </c>
      <c r="E5528" s="40" t="s">
        <v>5</v>
      </c>
    </row>
    <row r="5529" spans="1:5" ht="12.75">
      <c r="A5529" t="s">
        <v>58</v>
      </c>
      <c r="E5529" s="39" t="s">
        <v>5</v>
      </c>
    </row>
    <row r="5530" spans="1:16" ht="25.5">
      <c r="A5530" t="s">
        <v>48</v>
      </c>
      <c s="34" t="s">
        <v>5980</v>
      </c>
      <c s="34" t="s">
        <v>10103</v>
      </c>
      <c s="35" t="s">
        <v>5</v>
      </c>
      <c s="6" t="s">
        <v>8731</v>
      </c>
      <c s="36" t="s">
        <v>52</v>
      </c>
      <c s="37">
        <v>15</v>
      </c>
      <c s="36">
        <v>0</v>
      </c>
      <c s="36">
        <f>ROUND(G5530*H5530,6)</f>
      </c>
      <c r="L5530" s="38">
        <v>0</v>
      </c>
      <c s="32">
        <f>ROUND(ROUND(L5530,2)*ROUND(G5530,3),2)</f>
      </c>
      <c s="36" t="s">
        <v>8207</v>
      </c>
      <c>
        <f>(M5530*21)/100</f>
      </c>
      <c t="s">
        <v>27</v>
      </c>
    </row>
    <row r="5531" spans="1:5" ht="25.5">
      <c r="A5531" s="35" t="s">
        <v>54</v>
      </c>
      <c r="E5531" s="39" t="s">
        <v>8731</v>
      </c>
    </row>
    <row r="5532" spans="1:5" ht="12.75">
      <c r="A5532" s="35" t="s">
        <v>56</v>
      </c>
      <c r="E5532" s="40" t="s">
        <v>5</v>
      </c>
    </row>
    <row r="5533" spans="1:5" ht="12.75">
      <c r="A5533" t="s">
        <v>58</v>
      </c>
      <c r="E5533" s="39" t="s">
        <v>5</v>
      </c>
    </row>
    <row r="5534" spans="1:16" ht="12.75">
      <c r="A5534" t="s">
        <v>48</v>
      </c>
      <c s="34" t="s">
        <v>5983</v>
      </c>
      <c s="34" t="s">
        <v>9832</v>
      </c>
      <c s="35" t="s">
        <v>7282</v>
      </c>
      <c s="6" t="s">
        <v>9833</v>
      </c>
      <c s="36" t="s">
        <v>52</v>
      </c>
      <c s="37">
        <v>1</v>
      </c>
      <c s="36">
        <v>0</v>
      </c>
      <c s="36">
        <f>ROUND(G5534*H5534,6)</f>
      </c>
      <c r="L5534" s="38">
        <v>0</v>
      </c>
      <c s="32">
        <f>ROUND(ROUND(L5534,2)*ROUND(G5534,3),2)</f>
      </c>
      <c s="36" t="s">
        <v>8204</v>
      </c>
      <c>
        <f>(M5534*21)/100</f>
      </c>
      <c t="s">
        <v>27</v>
      </c>
    </row>
    <row r="5535" spans="1:5" ht="12.75">
      <c r="A5535" s="35" t="s">
        <v>54</v>
      </c>
      <c r="E5535" s="39" t="s">
        <v>9834</v>
      </c>
    </row>
    <row r="5536" spans="1:5" ht="12.75">
      <c r="A5536" s="35" t="s">
        <v>56</v>
      </c>
      <c r="E5536" s="40" t="s">
        <v>5</v>
      </c>
    </row>
    <row r="5537" spans="1:5" ht="12.75">
      <c r="A5537" t="s">
        <v>58</v>
      </c>
      <c r="E5537" s="39" t="s">
        <v>5</v>
      </c>
    </row>
    <row r="5538" spans="1:16" ht="25.5">
      <c r="A5538" t="s">
        <v>48</v>
      </c>
      <c s="34" t="s">
        <v>5986</v>
      </c>
      <c s="34" t="s">
        <v>10104</v>
      </c>
      <c s="35" t="s">
        <v>5</v>
      </c>
      <c s="6" t="s">
        <v>9303</v>
      </c>
      <c s="36" t="s">
        <v>52</v>
      </c>
      <c s="37">
        <v>1</v>
      </c>
      <c s="36">
        <v>0</v>
      </c>
      <c s="36">
        <f>ROUND(G5538*H5538,6)</f>
      </c>
      <c r="L5538" s="38">
        <v>0</v>
      </c>
      <c s="32">
        <f>ROUND(ROUND(L5538,2)*ROUND(G5538,3),2)</f>
      </c>
      <c s="36" t="s">
        <v>8207</v>
      </c>
      <c>
        <f>(M5538*21)/100</f>
      </c>
      <c t="s">
        <v>27</v>
      </c>
    </row>
    <row r="5539" spans="1:5" ht="25.5">
      <c r="A5539" s="35" t="s">
        <v>54</v>
      </c>
      <c r="E5539" s="39" t="s">
        <v>9303</v>
      </c>
    </row>
    <row r="5540" spans="1:5" ht="12.75">
      <c r="A5540" s="35" t="s">
        <v>56</v>
      </c>
      <c r="E5540" s="40" t="s">
        <v>5</v>
      </c>
    </row>
    <row r="5541" spans="1:5" ht="12.75">
      <c r="A5541" t="s">
        <v>58</v>
      </c>
      <c r="E5541" s="39" t="s">
        <v>5</v>
      </c>
    </row>
    <row r="5542" spans="1:16" ht="12.75">
      <c r="A5542" t="s">
        <v>48</v>
      </c>
      <c s="34" t="s">
        <v>5989</v>
      </c>
      <c s="34" t="s">
        <v>8984</v>
      </c>
      <c s="35" t="s">
        <v>8822</v>
      </c>
      <c s="6" t="s">
        <v>8985</v>
      </c>
      <c s="36" t="s">
        <v>52</v>
      </c>
      <c s="37">
        <v>1</v>
      </c>
      <c s="36">
        <v>0</v>
      </c>
      <c s="36">
        <f>ROUND(G5542*H5542,6)</f>
      </c>
      <c r="L5542" s="38">
        <v>0</v>
      </c>
      <c s="32">
        <f>ROUND(ROUND(L5542,2)*ROUND(G5542,3),2)</f>
      </c>
      <c s="36" t="s">
        <v>8204</v>
      </c>
      <c>
        <f>(M5542*21)/100</f>
      </c>
      <c t="s">
        <v>27</v>
      </c>
    </row>
    <row r="5543" spans="1:5" ht="12.75">
      <c r="A5543" s="35" t="s">
        <v>54</v>
      </c>
      <c r="E5543" s="39" t="s">
        <v>9305</v>
      </c>
    </row>
    <row r="5544" spans="1:5" ht="12.75">
      <c r="A5544" s="35" t="s">
        <v>56</v>
      </c>
      <c r="E5544" s="40" t="s">
        <v>5</v>
      </c>
    </row>
    <row r="5545" spans="1:5" ht="12.75">
      <c r="A5545" t="s">
        <v>58</v>
      </c>
      <c r="E5545" s="39" t="s">
        <v>5</v>
      </c>
    </row>
    <row r="5546" spans="1:16" ht="12.75">
      <c r="A5546" t="s">
        <v>48</v>
      </c>
      <c s="34" t="s">
        <v>5992</v>
      </c>
      <c s="34" t="s">
        <v>10105</v>
      </c>
      <c s="35" t="s">
        <v>5</v>
      </c>
      <c s="6" t="s">
        <v>9054</v>
      </c>
      <c s="36" t="s">
        <v>52</v>
      </c>
      <c s="37">
        <v>1</v>
      </c>
      <c s="36">
        <v>0</v>
      </c>
      <c s="36">
        <f>ROUND(G5546*H5546,6)</f>
      </c>
      <c r="L5546" s="38">
        <v>0</v>
      </c>
      <c s="32">
        <f>ROUND(ROUND(L5546,2)*ROUND(G5546,3),2)</f>
      </c>
      <c s="36" t="s">
        <v>8207</v>
      </c>
      <c>
        <f>(M5546*21)/100</f>
      </c>
      <c t="s">
        <v>27</v>
      </c>
    </row>
    <row r="5547" spans="1:5" ht="12.75">
      <c r="A5547" s="35" t="s">
        <v>54</v>
      </c>
      <c r="E5547" s="39" t="s">
        <v>9054</v>
      </c>
    </row>
    <row r="5548" spans="1:5" ht="12.75">
      <c r="A5548" s="35" t="s">
        <v>56</v>
      </c>
      <c r="E5548" s="40" t="s">
        <v>5</v>
      </c>
    </row>
    <row r="5549" spans="1:5" ht="12.75">
      <c r="A5549" t="s">
        <v>58</v>
      </c>
      <c r="E5549" s="39" t="s">
        <v>5</v>
      </c>
    </row>
    <row r="5550" spans="1:16" ht="12.75">
      <c r="A5550" t="s">
        <v>48</v>
      </c>
      <c s="34" t="s">
        <v>5995</v>
      </c>
      <c s="34" t="s">
        <v>9955</v>
      </c>
      <c s="35" t="s">
        <v>7828</v>
      </c>
      <c s="6" t="s">
        <v>9956</v>
      </c>
      <c s="36" t="s">
        <v>52</v>
      </c>
      <c s="37">
        <v>15</v>
      </c>
      <c s="36">
        <v>0</v>
      </c>
      <c s="36">
        <f>ROUND(G5550*H5550,6)</f>
      </c>
      <c r="L5550" s="38">
        <v>0</v>
      </c>
      <c s="32">
        <f>ROUND(ROUND(L5550,2)*ROUND(G5550,3),2)</f>
      </c>
      <c s="36" t="s">
        <v>8204</v>
      </c>
      <c>
        <f>(M5550*21)/100</f>
      </c>
      <c t="s">
        <v>27</v>
      </c>
    </row>
    <row r="5551" spans="1:5" ht="12.75">
      <c r="A5551" s="35" t="s">
        <v>54</v>
      </c>
      <c r="E5551" s="39" t="s">
        <v>9960</v>
      </c>
    </row>
    <row r="5552" spans="1:5" ht="12.75">
      <c r="A5552" s="35" t="s">
        <v>56</v>
      </c>
      <c r="E5552" s="40" t="s">
        <v>5</v>
      </c>
    </row>
    <row r="5553" spans="1:5" ht="12.75">
      <c r="A5553" t="s">
        <v>58</v>
      </c>
      <c r="E5553" s="39" t="s">
        <v>5</v>
      </c>
    </row>
    <row r="5554" spans="1:16" ht="25.5">
      <c r="A5554" t="s">
        <v>48</v>
      </c>
      <c s="34" t="s">
        <v>5998</v>
      </c>
      <c s="34" t="s">
        <v>10106</v>
      </c>
      <c s="35" t="s">
        <v>5</v>
      </c>
      <c s="6" t="s">
        <v>8922</v>
      </c>
      <c s="36" t="s">
        <v>52</v>
      </c>
      <c s="37">
        <v>15</v>
      </c>
      <c s="36">
        <v>0</v>
      </c>
      <c s="36">
        <f>ROUND(G5554*H5554,6)</f>
      </c>
      <c r="L5554" s="38">
        <v>0</v>
      </c>
      <c s="32">
        <f>ROUND(ROUND(L5554,2)*ROUND(G5554,3),2)</f>
      </c>
      <c s="36" t="s">
        <v>8207</v>
      </c>
      <c>
        <f>(M5554*21)/100</f>
      </c>
      <c t="s">
        <v>27</v>
      </c>
    </row>
    <row r="5555" spans="1:5" ht="25.5">
      <c r="A5555" s="35" t="s">
        <v>54</v>
      </c>
      <c r="E5555" s="39" t="s">
        <v>8922</v>
      </c>
    </row>
    <row r="5556" spans="1:5" ht="12.75">
      <c r="A5556" s="35" t="s">
        <v>56</v>
      </c>
      <c r="E5556" s="40" t="s">
        <v>5</v>
      </c>
    </row>
    <row r="5557" spans="1:5" ht="12.75">
      <c r="A5557" t="s">
        <v>58</v>
      </c>
      <c r="E5557" s="39" t="s">
        <v>5</v>
      </c>
    </row>
    <row r="5558" spans="1:16" ht="12.75">
      <c r="A5558" t="s">
        <v>48</v>
      </c>
      <c s="34" t="s">
        <v>6001</v>
      </c>
      <c s="34" t="s">
        <v>8984</v>
      </c>
      <c s="35" t="s">
        <v>8843</v>
      </c>
      <c s="6" t="s">
        <v>8985</v>
      </c>
      <c s="36" t="s">
        <v>52</v>
      </c>
      <c s="37">
        <v>1</v>
      </c>
      <c s="36">
        <v>0</v>
      </c>
      <c s="36">
        <f>ROUND(G5558*H5558,6)</f>
      </c>
      <c r="L5558" s="38">
        <v>0</v>
      </c>
      <c s="32">
        <f>ROUND(ROUND(L5558,2)*ROUND(G5558,3),2)</f>
      </c>
      <c s="36" t="s">
        <v>8204</v>
      </c>
      <c>
        <f>(M5558*21)/100</f>
      </c>
      <c t="s">
        <v>27</v>
      </c>
    </row>
    <row r="5559" spans="1:5" ht="12.75">
      <c r="A5559" s="35" t="s">
        <v>54</v>
      </c>
      <c r="E5559" s="39" t="s">
        <v>9305</v>
      </c>
    </row>
    <row r="5560" spans="1:5" ht="12.75">
      <c r="A5560" s="35" t="s">
        <v>56</v>
      </c>
      <c r="E5560" s="40" t="s">
        <v>5</v>
      </c>
    </row>
    <row r="5561" spans="1:5" ht="12.75">
      <c r="A5561" t="s">
        <v>58</v>
      </c>
      <c r="E5561" s="39" t="s">
        <v>5</v>
      </c>
    </row>
    <row r="5562" spans="1:16" ht="12.75">
      <c r="A5562" t="s">
        <v>48</v>
      </c>
      <c s="34" t="s">
        <v>6004</v>
      </c>
      <c s="34" t="s">
        <v>10107</v>
      </c>
      <c s="35" t="s">
        <v>5</v>
      </c>
      <c s="6" t="s">
        <v>8506</v>
      </c>
      <c s="36" t="s">
        <v>52</v>
      </c>
      <c s="37">
        <v>1</v>
      </c>
      <c s="36">
        <v>0</v>
      </c>
      <c s="36">
        <f>ROUND(G5562*H5562,6)</f>
      </c>
      <c r="L5562" s="38">
        <v>0</v>
      </c>
      <c s="32">
        <f>ROUND(ROUND(L5562,2)*ROUND(G5562,3),2)</f>
      </c>
      <c s="36" t="s">
        <v>8207</v>
      </c>
      <c>
        <f>(M5562*21)/100</f>
      </c>
      <c t="s">
        <v>27</v>
      </c>
    </row>
    <row r="5563" spans="1:5" ht="12.75">
      <c r="A5563" s="35" t="s">
        <v>54</v>
      </c>
      <c r="E5563" s="39" t="s">
        <v>8506</v>
      </c>
    </row>
    <row r="5564" spans="1:5" ht="12.75">
      <c r="A5564" s="35" t="s">
        <v>56</v>
      </c>
      <c r="E5564" s="40" t="s">
        <v>5</v>
      </c>
    </row>
    <row r="5565" spans="1:5" ht="12.75">
      <c r="A5565" t="s">
        <v>58</v>
      </c>
      <c r="E5565" s="39" t="s">
        <v>5</v>
      </c>
    </row>
    <row r="5566" spans="1:16" ht="12.75">
      <c r="A5566" t="s">
        <v>48</v>
      </c>
      <c s="34" t="s">
        <v>6007</v>
      </c>
      <c s="34" t="s">
        <v>10108</v>
      </c>
      <c s="35" t="s">
        <v>5</v>
      </c>
      <c s="6" t="s">
        <v>10109</v>
      </c>
      <c s="36" t="s">
        <v>52</v>
      </c>
      <c s="37">
        <v>1</v>
      </c>
      <c s="36">
        <v>0</v>
      </c>
      <c s="36">
        <f>ROUND(G5566*H5566,6)</f>
      </c>
      <c r="L5566" s="38">
        <v>0</v>
      </c>
      <c s="32">
        <f>ROUND(ROUND(L5566,2)*ROUND(G5566,3),2)</f>
      </c>
      <c s="36" t="s">
        <v>8207</v>
      </c>
      <c>
        <f>(M5566*21)/100</f>
      </c>
      <c t="s">
        <v>27</v>
      </c>
    </row>
    <row r="5567" spans="1:5" ht="12.75">
      <c r="A5567" s="35" t="s">
        <v>54</v>
      </c>
      <c r="E5567" s="39" t="s">
        <v>10109</v>
      </c>
    </row>
    <row r="5568" spans="1:5" ht="12.75">
      <c r="A5568" s="35" t="s">
        <v>56</v>
      </c>
      <c r="E5568" s="40" t="s">
        <v>5</v>
      </c>
    </row>
    <row r="5569" spans="1:5" ht="12.75">
      <c r="A5569" t="s">
        <v>58</v>
      </c>
      <c r="E5569" s="39" t="s">
        <v>5</v>
      </c>
    </row>
    <row r="5570" spans="1:16" ht="12.75">
      <c r="A5570" t="s">
        <v>48</v>
      </c>
      <c s="34" t="s">
        <v>6010</v>
      </c>
      <c s="34" t="s">
        <v>10110</v>
      </c>
      <c s="35" t="s">
        <v>5</v>
      </c>
      <c s="6" t="s">
        <v>10111</v>
      </c>
      <c s="36" t="s">
        <v>52</v>
      </c>
      <c s="37">
        <v>1</v>
      </c>
      <c s="36">
        <v>0</v>
      </c>
      <c s="36">
        <f>ROUND(G5570*H5570,6)</f>
      </c>
      <c r="L5570" s="38">
        <v>0</v>
      </c>
      <c s="32">
        <f>ROUND(ROUND(L5570,2)*ROUND(G5570,3),2)</f>
      </c>
      <c s="36" t="s">
        <v>8207</v>
      </c>
      <c>
        <f>(M5570*21)/100</f>
      </c>
      <c t="s">
        <v>27</v>
      </c>
    </row>
    <row r="5571" spans="1:5" ht="12.75">
      <c r="A5571" s="35" t="s">
        <v>54</v>
      </c>
      <c r="E5571" s="39" t="s">
        <v>10111</v>
      </c>
    </row>
    <row r="5572" spans="1:5" ht="12.75">
      <c r="A5572" s="35" t="s">
        <v>56</v>
      </c>
      <c r="E5572" s="40" t="s">
        <v>5</v>
      </c>
    </row>
    <row r="5573" spans="1:5" ht="12.75">
      <c r="A5573" t="s">
        <v>58</v>
      </c>
      <c r="E5573" s="39" t="s">
        <v>5</v>
      </c>
    </row>
    <row r="5574" spans="1:13" ht="12.75">
      <c r="A5574" t="s">
        <v>46</v>
      </c>
      <c r="C5574" s="31" t="s">
        <v>8364</v>
      </c>
      <c r="E5574" s="33" t="s">
        <v>8365</v>
      </c>
      <c r="J5574" s="32">
        <f>0</f>
      </c>
      <c s="32">
        <f>0</f>
      </c>
      <c s="32">
        <f>0+L5575+L5579+L5583+L5587+L5591+L5595</f>
      </c>
      <c s="32">
        <f>0+M5575+M5579+M5583+M5587+M5591+M5595</f>
      </c>
    </row>
    <row r="5575" spans="1:16" ht="12.75">
      <c r="A5575" t="s">
        <v>48</v>
      </c>
      <c s="34" t="s">
        <v>6013</v>
      </c>
      <c s="34" t="s">
        <v>10112</v>
      </c>
      <c s="35" t="s">
        <v>5</v>
      </c>
      <c s="6" t="s">
        <v>8367</v>
      </c>
      <c s="36" t="s">
        <v>1401</v>
      </c>
      <c s="37">
        <v>100</v>
      </c>
      <c s="36">
        <v>0</v>
      </c>
      <c s="36">
        <f>ROUND(G5575*H5575,6)</f>
      </c>
      <c r="L5575" s="38">
        <v>0</v>
      </c>
      <c s="32">
        <f>ROUND(ROUND(L5575,2)*ROUND(G5575,3),2)</f>
      </c>
      <c s="36" t="s">
        <v>8207</v>
      </c>
      <c>
        <f>(M5575*21)/100</f>
      </c>
      <c t="s">
        <v>27</v>
      </c>
    </row>
    <row r="5576" spans="1:5" ht="12.75">
      <c r="A5576" s="35" t="s">
        <v>54</v>
      </c>
      <c r="E5576" s="39" t="s">
        <v>8367</v>
      </c>
    </row>
    <row r="5577" spans="1:5" ht="12.75">
      <c r="A5577" s="35" t="s">
        <v>56</v>
      </c>
      <c r="E5577" s="40" t="s">
        <v>5</v>
      </c>
    </row>
    <row r="5578" spans="1:5" ht="12.75">
      <c r="A5578" t="s">
        <v>58</v>
      </c>
      <c r="E5578" s="39" t="s">
        <v>5</v>
      </c>
    </row>
    <row r="5579" spans="1:16" ht="12.75">
      <c r="A5579" t="s">
        <v>48</v>
      </c>
      <c s="34" t="s">
        <v>6017</v>
      </c>
      <c s="34" t="s">
        <v>10113</v>
      </c>
      <c s="35" t="s">
        <v>5</v>
      </c>
      <c s="6" t="s">
        <v>8369</v>
      </c>
      <c s="36" t="s">
        <v>52</v>
      </c>
      <c s="37">
        <v>16</v>
      </c>
      <c s="36">
        <v>0</v>
      </c>
      <c s="36">
        <f>ROUND(G5579*H5579,6)</f>
      </c>
      <c r="L5579" s="38">
        <v>0</v>
      </c>
      <c s="32">
        <f>ROUND(ROUND(L5579,2)*ROUND(G5579,3),2)</f>
      </c>
      <c s="36" t="s">
        <v>8207</v>
      </c>
      <c>
        <f>(M5579*21)/100</f>
      </c>
      <c t="s">
        <v>27</v>
      </c>
    </row>
    <row r="5580" spans="1:5" ht="12.75">
      <c r="A5580" s="35" t="s">
        <v>54</v>
      </c>
      <c r="E5580" s="39" t="s">
        <v>8369</v>
      </c>
    </row>
    <row r="5581" spans="1:5" ht="12.75">
      <c r="A5581" s="35" t="s">
        <v>56</v>
      </c>
      <c r="E5581" s="40" t="s">
        <v>5</v>
      </c>
    </row>
    <row r="5582" spans="1:5" ht="12.75">
      <c r="A5582" t="s">
        <v>58</v>
      </c>
      <c r="E5582" s="39" t="s">
        <v>5</v>
      </c>
    </row>
    <row r="5583" spans="1:16" ht="12.75">
      <c r="A5583" t="s">
        <v>48</v>
      </c>
      <c s="34" t="s">
        <v>6020</v>
      </c>
      <c s="34" t="s">
        <v>10114</v>
      </c>
      <c s="35" t="s">
        <v>5</v>
      </c>
      <c s="6" t="s">
        <v>8510</v>
      </c>
      <c s="36" t="s">
        <v>52</v>
      </c>
      <c s="37">
        <v>1</v>
      </c>
      <c s="36">
        <v>0</v>
      </c>
      <c s="36">
        <f>ROUND(G5583*H5583,6)</f>
      </c>
      <c r="L5583" s="38">
        <v>0</v>
      </c>
      <c s="32">
        <f>ROUND(ROUND(L5583,2)*ROUND(G5583,3),2)</f>
      </c>
      <c s="36" t="s">
        <v>8207</v>
      </c>
      <c>
        <f>(M5583*21)/100</f>
      </c>
      <c t="s">
        <v>27</v>
      </c>
    </row>
    <row r="5584" spans="1:5" ht="12.75">
      <c r="A5584" s="35" t="s">
        <v>54</v>
      </c>
      <c r="E5584" s="39" t="s">
        <v>8510</v>
      </c>
    </row>
    <row r="5585" spans="1:5" ht="12.75">
      <c r="A5585" s="35" t="s">
        <v>56</v>
      </c>
      <c r="E5585" s="40" t="s">
        <v>5</v>
      </c>
    </row>
    <row r="5586" spans="1:5" ht="12.75">
      <c r="A5586" t="s">
        <v>58</v>
      </c>
      <c r="E5586" s="39" t="s">
        <v>5</v>
      </c>
    </row>
    <row r="5587" spans="1:16" ht="12.75">
      <c r="A5587" t="s">
        <v>48</v>
      </c>
      <c s="34" t="s">
        <v>6023</v>
      </c>
      <c s="34" t="s">
        <v>10115</v>
      </c>
      <c s="35" t="s">
        <v>5</v>
      </c>
      <c s="6" t="s">
        <v>10116</v>
      </c>
      <c s="36" t="s">
        <v>52</v>
      </c>
      <c s="37">
        <v>2</v>
      </c>
      <c s="36">
        <v>0</v>
      </c>
      <c s="36">
        <f>ROUND(G5587*H5587,6)</f>
      </c>
      <c r="L5587" s="38">
        <v>0</v>
      </c>
      <c s="32">
        <f>ROUND(ROUND(L5587,2)*ROUND(G5587,3),2)</f>
      </c>
      <c s="36" t="s">
        <v>8207</v>
      </c>
      <c>
        <f>(M5587*21)/100</f>
      </c>
      <c t="s">
        <v>27</v>
      </c>
    </row>
    <row r="5588" spans="1:5" ht="12.75">
      <c r="A5588" s="35" t="s">
        <v>54</v>
      </c>
      <c r="E5588" s="39" t="s">
        <v>10116</v>
      </c>
    </row>
    <row r="5589" spans="1:5" ht="12.75">
      <c r="A5589" s="35" t="s">
        <v>56</v>
      </c>
      <c r="E5589" s="40" t="s">
        <v>5</v>
      </c>
    </row>
    <row r="5590" spans="1:5" ht="12.75">
      <c r="A5590" t="s">
        <v>58</v>
      </c>
      <c r="E5590" s="39" t="s">
        <v>5</v>
      </c>
    </row>
    <row r="5591" spans="1:16" ht="12.75">
      <c r="A5591" t="s">
        <v>48</v>
      </c>
      <c s="34" t="s">
        <v>6026</v>
      </c>
      <c s="34" t="s">
        <v>10117</v>
      </c>
      <c s="35" t="s">
        <v>5</v>
      </c>
      <c s="6" t="s">
        <v>8371</v>
      </c>
      <c s="36" t="s">
        <v>52</v>
      </c>
      <c s="37">
        <v>19</v>
      </c>
      <c s="36">
        <v>0</v>
      </c>
      <c s="36">
        <f>ROUND(G5591*H5591,6)</f>
      </c>
      <c r="L5591" s="38">
        <v>0</v>
      </c>
      <c s="32">
        <f>ROUND(ROUND(L5591,2)*ROUND(G5591,3),2)</f>
      </c>
      <c s="36" t="s">
        <v>8207</v>
      </c>
      <c>
        <f>(M5591*21)/100</f>
      </c>
      <c t="s">
        <v>27</v>
      </c>
    </row>
    <row r="5592" spans="1:5" ht="12.75">
      <c r="A5592" s="35" t="s">
        <v>54</v>
      </c>
      <c r="E5592" s="39" t="s">
        <v>8371</v>
      </c>
    </row>
    <row r="5593" spans="1:5" ht="12.75">
      <c r="A5593" s="35" t="s">
        <v>56</v>
      </c>
      <c r="E5593" s="40" t="s">
        <v>5</v>
      </c>
    </row>
    <row r="5594" spans="1:5" ht="12.75">
      <c r="A5594" t="s">
        <v>58</v>
      </c>
      <c r="E5594" s="39" t="s">
        <v>5</v>
      </c>
    </row>
    <row r="5595" spans="1:16" ht="25.5">
      <c r="A5595" t="s">
        <v>48</v>
      </c>
      <c s="34" t="s">
        <v>6028</v>
      </c>
      <c s="34" t="s">
        <v>10118</v>
      </c>
      <c s="35" t="s">
        <v>5</v>
      </c>
      <c s="6" t="s">
        <v>8373</v>
      </c>
      <c s="36" t="s">
        <v>52</v>
      </c>
      <c s="37">
        <v>4</v>
      </c>
      <c s="36">
        <v>0</v>
      </c>
      <c s="36">
        <f>ROUND(G5595*H5595,6)</f>
      </c>
      <c r="L5595" s="38">
        <v>0</v>
      </c>
      <c s="32">
        <f>ROUND(ROUND(L5595,2)*ROUND(G5595,3),2)</f>
      </c>
      <c s="36" t="s">
        <v>8207</v>
      </c>
      <c>
        <f>(M5595*21)/100</f>
      </c>
      <c t="s">
        <v>27</v>
      </c>
    </row>
    <row r="5596" spans="1:5" ht="25.5">
      <c r="A5596" s="35" t="s">
        <v>54</v>
      </c>
      <c r="E5596" s="39" t="s">
        <v>8373</v>
      </c>
    </row>
    <row r="5597" spans="1:5" ht="12.75">
      <c r="A5597" s="35" t="s">
        <v>56</v>
      </c>
      <c r="E5597" s="40" t="s">
        <v>5</v>
      </c>
    </row>
    <row r="5598" spans="1:5" ht="12.75">
      <c r="A5598" t="s">
        <v>58</v>
      </c>
      <c r="E5598" s="39" t="s">
        <v>5</v>
      </c>
    </row>
    <row r="5599" spans="1:13" ht="12.75">
      <c r="A5599" t="s">
        <v>46</v>
      </c>
      <c r="C5599" s="31" t="s">
        <v>8374</v>
      </c>
      <c r="E5599" s="33" t="s">
        <v>8375</v>
      </c>
      <c r="J5599" s="32">
        <f>0</f>
      </c>
      <c s="32">
        <f>0</f>
      </c>
      <c s="32">
        <f>0+L5600+L5604+L5608+L5612</f>
      </c>
      <c s="32">
        <f>0+M5600+M5604+M5608+M5612</f>
      </c>
    </row>
    <row r="5600" spans="1:16" ht="25.5">
      <c r="A5600" t="s">
        <v>48</v>
      </c>
      <c s="34" t="s">
        <v>6031</v>
      </c>
      <c s="34" t="s">
        <v>8376</v>
      </c>
      <c s="35" t="s">
        <v>10119</v>
      </c>
      <c s="6" t="s">
        <v>8377</v>
      </c>
      <c s="36" t="s">
        <v>1354</v>
      </c>
      <c s="37">
        <v>141</v>
      </c>
      <c s="36">
        <v>0</v>
      </c>
      <c s="36">
        <f>ROUND(G5600*H5600,6)</f>
      </c>
      <c r="L5600" s="38">
        <v>0</v>
      </c>
      <c s="32">
        <f>ROUND(ROUND(L5600,2)*ROUND(G5600,3),2)</f>
      </c>
      <c s="36" t="s">
        <v>8204</v>
      </c>
      <c>
        <f>(M5600*21)/100</f>
      </c>
      <c t="s">
        <v>27</v>
      </c>
    </row>
    <row r="5601" spans="1:5" ht="38.25">
      <c r="A5601" s="35" t="s">
        <v>54</v>
      </c>
      <c r="E5601" s="39" t="s">
        <v>10120</v>
      </c>
    </row>
    <row r="5602" spans="1:5" ht="12.75">
      <c r="A5602" s="35" t="s">
        <v>56</v>
      </c>
      <c r="E5602" s="40" t="s">
        <v>5</v>
      </c>
    </row>
    <row r="5603" spans="1:5" ht="12.75">
      <c r="A5603" t="s">
        <v>58</v>
      </c>
      <c r="E5603" s="39" t="s">
        <v>5</v>
      </c>
    </row>
    <row r="5604" spans="1:16" ht="12.75">
      <c r="A5604" t="s">
        <v>48</v>
      </c>
      <c s="34" t="s">
        <v>6035</v>
      </c>
      <c s="34" t="s">
        <v>10121</v>
      </c>
      <c s="35" t="s">
        <v>5</v>
      </c>
      <c s="6" t="s">
        <v>8380</v>
      </c>
      <c s="36" t="s">
        <v>1354</v>
      </c>
      <c s="37">
        <v>72</v>
      </c>
      <c s="36">
        <v>0</v>
      </c>
      <c s="36">
        <f>ROUND(G5604*H5604,6)</f>
      </c>
      <c r="L5604" s="38">
        <v>0</v>
      </c>
      <c s="32">
        <f>ROUND(ROUND(L5604,2)*ROUND(G5604,3),2)</f>
      </c>
      <c s="36" t="s">
        <v>8207</v>
      </c>
      <c>
        <f>(M5604*21)/100</f>
      </c>
      <c t="s">
        <v>27</v>
      </c>
    </row>
    <row r="5605" spans="1:5" ht="63.75">
      <c r="A5605" s="35" t="s">
        <v>54</v>
      </c>
      <c r="E5605" s="39" t="s">
        <v>8381</v>
      </c>
    </row>
    <row r="5606" spans="1:5" ht="12.75">
      <c r="A5606" s="35" t="s">
        <v>56</v>
      </c>
      <c r="E5606" s="40" t="s">
        <v>5</v>
      </c>
    </row>
    <row r="5607" spans="1:5" ht="12.75">
      <c r="A5607" t="s">
        <v>58</v>
      </c>
      <c r="E5607" s="39" t="s">
        <v>5</v>
      </c>
    </row>
    <row r="5608" spans="1:16" ht="12.75">
      <c r="A5608" t="s">
        <v>48</v>
      </c>
      <c s="34" t="s">
        <v>6039</v>
      </c>
      <c s="34" t="s">
        <v>10122</v>
      </c>
      <c s="35" t="s">
        <v>5</v>
      </c>
      <c s="6" t="s">
        <v>10123</v>
      </c>
      <c s="36" t="s">
        <v>1354</v>
      </c>
      <c s="37">
        <v>9</v>
      </c>
      <c s="36">
        <v>0</v>
      </c>
      <c s="36">
        <f>ROUND(G5608*H5608,6)</f>
      </c>
      <c r="L5608" s="38">
        <v>0</v>
      </c>
      <c s="32">
        <f>ROUND(ROUND(L5608,2)*ROUND(G5608,3),2)</f>
      </c>
      <c s="36" t="s">
        <v>8207</v>
      </c>
      <c>
        <f>(M5608*21)/100</f>
      </c>
      <c t="s">
        <v>27</v>
      </c>
    </row>
    <row r="5609" spans="1:5" ht="12.75">
      <c r="A5609" s="35" t="s">
        <v>54</v>
      </c>
      <c r="E5609" s="39" t="s">
        <v>8385</v>
      </c>
    </row>
    <row r="5610" spans="1:5" ht="12.75">
      <c r="A5610" s="35" t="s">
        <v>56</v>
      </c>
      <c r="E5610" s="40" t="s">
        <v>5</v>
      </c>
    </row>
    <row r="5611" spans="1:5" ht="12.75">
      <c r="A5611" t="s">
        <v>58</v>
      </c>
      <c r="E5611" s="39" t="s">
        <v>5</v>
      </c>
    </row>
    <row r="5612" spans="1:16" ht="12.75">
      <c r="A5612" t="s">
        <v>48</v>
      </c>
      <c s="34" t="s">
        <v>6043</v>
      </c>
      <c s="34" t="s">
        <v>10124</v>
      </c>
      <c s="35" t="s">
        <v>5</v>
      </c>
      <c s="6" t="s">
        <v>10125</v>
      </c>
      <c s="36" t="s">
        <v>1354</v>
      </c>
      <c s="37">
        <v>60</v>
      </c>
      <c s="36">
        <v>0</v>
      </c>
      <c s="36">
        <f>ROUND(G5612*H5612,6)</f>
      </c>
      <c r="L5612" s="38">
        <v>0</v>
      </c>
      <c s="32">
        <f>ROUND(ROUND(L5612,2)*ROUND(G5612,3),2)</f>
      </c>
      <c s="36" t="s">
        <v>8207</v>
      </c>
      <c>
        <f>(M5612*21)/100</f>
      </c>
      <c t="s">
        <v>27</v>
      </c>
    </row>
    <row r="5613" spans="1:5" ht="12.75">
      <c r="A5613" s="35" t="s">
        <v>54</v>
      </c>
      <c r="E5613" s="39" t="s">
        <v>8385</v>
      </c>
    </row>
    <row r="5614" spans="1:5" ht="12.75">
      <c r="A5614" s="35" t="s">
        <v>56</v>
      </c>
      <c r="E5614" s="40" t="s">
        <v>5</v>
      </c>
    </row>
    <row r="5615" spans="1:5" ht="12.75">
      <c r="A5615" t="s">
        <v>58</v>
      </c>
      <c r="E5615" s="39" t="s">
        <v>5</v>
      </c>
    </row>
    <row r="5616" spans="1:13" ht="12.75">
      <c r="A5616" t="s">
        <v>46</v>
      </c>
      <c r="C5616" s="31" t="s">
        <v>8386</v>
      </c>
      <c r="E5616" s="33" t="s">
        <v>8387</v>
      </c>
      <c r="J5616" s="32">
        <f>0</f>
      </c>
      <c s="32">
        <f>0</f>
      </c>
      <c s="32">
        <f>0+L5617+L5621+L5625+L5629+L5633</f>
      </c>
      <c s="32">
        <f>0+M5617+M5621+M5625+M5629+M5633</f>
      </c>
    </row>
    <row r="5617" spans="1:16" ht="12.75">
      <c r="A5617" t="s">
        <v>48</v>
      </c>
      <c s="34" t="s">
        <v>6047</v>
      </c>
      <c s="34" t="s">
        <v>10126</v>
      </c>
      <c s="35" t="s">
        <v>5</v>
      </c>
      <c s="6" t="s">
        <v>8389</v>
      </c>
      <c s="36" t="s">
        <v>201</v>
      </c>
      <c s="37">
        <v>1</v>
      </c>
      <c s="36">
        <v>0</v>
      </c>
      <c s="36">
        <f>ROUND(G5617*H5617,6)</f>
      </c>
      <c r="L5617" s="38">
        <v>0</v>
      </c>
      <c s="32">
        <f>ROUND(ROUND(L5617,2)*ROUND(G5617,3),2)</f>
      </c>
      <c s="36" t="s">
        <v>8207</v>
      </c>
      <c>
        <f>(M5617*21)/100</f>
      </c>
      <c t="s">
        <v>27</v>
      </c>
    </row>
    <row r="5618" spans="1:5" ht="12.75">
      <c r="A5618" s="35" t="s">
        <v>54</v>
      </c>
      <c r="E5618" s="39" t="s">
        <v>8389</v>
      </c>
    </row>
    <row r="5619" spans="1:5" ht="12.75">
      <c r="A5619" s="35" t="s">
        <v>56</v>
      </c>
      <c r="E5619" s="40" t="s">
        <v>5</v>
      </c>
    </row>
    <row r="5620" spans="1:5" ht="12.75">
      <c r="A5620" t="s">
        <v>58</v>
      </c>
      <c r="E5620" s="39" t="s">
        <v>5</v>
      </c>
    </row>
    <row r="5621" spans="1:16" ht="12.75">
      <c r="A5621" t="s">
        <v>48</v>
      </c>
      <c s="34" t="s">
        <v>6051</v>
      </c>
      <c s="34" t="s">
        <v>10127</v>
      </c>
      <c s="35" t="s">
        <v>5</v>
      </c>
      <c s="6" t="s">
        <v>8391</v>
      </c>
      <c s="36" t="s">
        <v>52</v>
      </c>
      <c s="37">
        <v>10</v>
      </c>
      <c s="36">
        <v>0</v>
      </c>
      <c s="36">
        <f>ROUND(G5621*H5621,6)</f>
      </c>
      <c r="L5621" s="38">
        <v>0</v>
      </c>
      <c s="32">
        <f>ROUND(ROUND(L5621,2)*ROUND(G5621,3),2)</f>
      </c>
      <c s="36" t="s">
        <v>8207</v>
      </c>
      <c>
        <f>(M5621*21)/100</f>
      </c>
      <c t="s">
        <v>27</v>
      </c>
    </row>
    <row r="5622" spans="1:5" ht="12.75">
      <c r="A5622" s="35" t="s">
        <v>54</v>
      </c>
      <c r="E5622" s="39" t="s">
        <v>8391</v>
      </c>
    </row>
    <row r="5623" spans="1:5" ht="12.75">
      <c r="A5623" s="35" t="s">
        <v>56</v>
      </c>
      <c r="E5623" s="40" t="s">
        <v>5</v>
      </c>
    </row>
    <row r="5624" spans="1:5" ht="12.75">
      <c r="A5624" t="s">
        <v>58</v>
      </c>
      <c r="E5624" s="39" t="s">
        <v>5</v>
      </c>
    </row>
    <row r="5625" spans="1:16" ht="12.75">
      <c r="A5625" t="s">
        <v>48</v>
      </c>
      <c s="34" t="s">
        <v>6053</v>
      </c>
      <c s="34" t="s">
        <v>10128</v>
      </c>
      <c s="35" t="s">
        <v>5</v>
      </c>
      <c s="6" t="s">
        <v>8393</v>
      </c>
      <c s="36" t="s">
        <v>201</v>
      </c>
      <c s="37">
        <v>1</v>
      </c>
      <c s="36">
        <v>0</v>
      </c>
      <c s="36">
        <f>ROUND(G5625*H5625,6)</f>
      </c>
      <c r="L5625" s="38">
        <v>0</v>
      </c>
      <c s="32">
        <f>ROUND(ROUND(L5625,2)*ROUND(G5625,3),2)</f>
      </c>
      <c s="36" t="s">
        <v>8207</v>
      </c>
      <c>
        <f>(M5625*21)/100</f>
      </c>
      <c t="s">
        <v>27</v>
      </c>
    </row>
    <row r="5626" spans="1:5" ht="12.75">
      <c r="A5626" s="35" t="s">
        <v>54</v>
      </c>
      <c r="E5626" s="39" t="s">
        <v>8393</v>
      </c>
    </row>
    <row r="5627" spans="1:5" ht="12.75">
      <c r="A5627" s="35" t="s">
        <v>56</v>
      </c>
      <c r="E5627" s="40" t="s">
        <v>5</v>
      </c>
    </row>
    <row r="5628" spans="1:5" ht="12.75">
      <c r="A5628" t="s">
        <v>58</v>
      </c>
      <c r="E5628" s="39" t="s">
        <v>5</v>
      </c>
    </row>
    <row r="5629" spans="1:16" ht="12.75">
      <c r="A5629" t="s">
        <v>48</v>
      </c>
      <c s="34" t="s">
        <v>6057</v>
      </c>
      <c s="34" t="s">
        <v>10129</v>
      </c>
      <c s="35" t="s">
        <v>5</v>
      </c>
      <c s="6" t="s">
        <v>8395</v>
      </c>
      <c s="36" t="s">
        <v>52</v>
      </c>
      <c s="37">
        <v>1</v>
      </c>
      <c s="36">
        <v>0</v>
      </c>
      <c s="36">
        <f>ROUND(G5629*H5629,6)</f>
      </c>
      <c r="L5629" s="38">
        <v>0</v>
      </c>
      <c s="32">
        <f>ROUND(ROUND(L5629,2)*ROUND(G5629,3),2)</f>
      </c>
      <c s="36" t="s">
        <v>8207</v>
      </c>
      <c>
        <f>(M5629*21)/100</f>
      </c>
      <c t="s">
        <v>27</v>
      </c>
    </row>
    <row r="5630" spans="1:5" ht="12.75">
      <c r="A5630" s="35" t="s">
        <v>54</v>
      </c>
      <c r="E5630" s="39" t="s">
        <v>8395</v>
      </c>
    </row>
    <row r="5631" spans="1:5" ht="12.75">
      <c r="A5631" s="35" t="s">
        <v>56</v>
      </c>
      <c r="E5631" s="40" t="s">
        <v>5</v>
      </c>
    </row>
    <row r="5632" spans="1:5" ht="12.75">
      <c r="A5632" t="s">
        <v>58</v>
      </c>
      <c r="E5632" s="39" t="s">
        <v>5</v>
      </c>
    </row>
    <row r="5633" spans="1:16" ht="12.75">
      <c r="A5633" t="s">
        <v>48</v>
      </c>
      <c s="34" t="s">
        <v>6061</v>
      </c>
      <c s="34" t="s">
        <v>10130</v>
      </c>
      <c s="35" t="s">
        <v>5</v>
      </c>
      <c s="6" t="s">
        <v>8397</v>
      </c>
      <c s="36" t="s">
        <v>52</v>
      </c>
      <c s="37">
        <v>1</v>
      </c>
      <c s="36">
        <v>0</v>
      </c>
      <c s="36">
        <f>ROUND(G5633*H5633,6)</f>
      </c>
      <c r="L5633" s="38">
        <v>0</v>
      </c>
      <c s="32">
        <f>ROUND(ROUND(L5633,2)*ROUND(G5633,3),2)</f>
      </c>
      <c s="36" t="s">
        <v>8207</v>
      </c>
      <c>
        <f>(M5633*21)/100</f>
      </c>
      <c t="s">
        <v>27</v>
      </c>
    </row>
    <row r="5634" spans="1:5" ht="12.75">
      <c r="A5634" s="35" t="s">
        <v>54</v>
      </c>
      <c r="E5634" s="39" t="s">
        <v>8397</v>
      </c>
    </row>
    <row r="5635" spans="1:5" ht="12.75">
      <c r="A5635" s="35" t="s">
        <v>56</v>
      </c>
      <c r="E5635" s="40" t="s">
        <v>5</v>
      </c>
    </row>
    <row r="5636" spans="1:5" ht="12.75">
      <c r="A5636" t="s">
        <v>58</v>
      </c>
      <c r="E5636" s="39" t="s">
        <v>5</v>
      </c>
    </row>
    <row r="5637" spans="1:13" ht="12.75">
      <c r="A5637" t="s">
        <v>46</v>
      </c>
      <c r="C5637" s="31" t="s">
        <v>8398</v>
      </c>
      <c r="E5637" s="33" t="s">
        <v>8399</v>
      </c>
      <c r="J5637" s="32">
        <f>0</f>
      </c>
      <c s="32">
        <f>0</f>
      </c>
      <c s="32">
        <f>0+L5638+L5642+L5646+L5650</f>
      </c>
      <c s="32">
        <f>0+M5638+M5642+M5646+M5650</f>
      </c>
    </row>
    <row r="5638" spans="1:16" ht="12.75">
      <c r="A5638" t="s">
        <v>48</v>
      </c>
      <c s="34" t="s">
        <v>6065</v>
      </c>
      <c s="34" t="s">
        <v>10131</v>
      </c>
      <c s="35" t="s">
        <v>5</v>
      </c>
      <c s="6" t="s">
        <v>8401</v>
      </c>
      <c s="36" t="s">
        <v>201</v>
      </c>
      <c s="37">
        <v>1</v>
      </c>
      <c s="36">
        <v>0</v>
      </c>
      <c s="36">
        <f>ROUND(G5638*H5638,6)</f>
      </c>
      <c r="L5638" s="38">
        <v>0</v>
      </c>
      <c s="32">
        <f>ROUND(ROUND(L5638,2)*ROUND(G5638,3),2)</f>
      </c>
      <c s="36" t="s">
        <v>8207</v>
      </c>
      <c>
        <f>(M5638*21)/100</f>
      </c>
      <c t="s">
        <v>27</v>
      </c>
    </row>
    <row r="5639" spans="1:5" ht="12.75">
      <c r="A5639" s="35" t="s">
        <v>54</v>
      </c>
      <c r="E5639" s="39" t="s">
        <v>8401</v>
      </c>
    </row>
    <row r="5640" spans="1:5" ht="12.75">
      <c r="A5640" s="35" t="s">
        <v>56</v>
      </c>
      <c r="E5640" s="40" t="s">
        <v>5</v>
      </c>
    </row>
    <row r="5641" spans="1:5" ht="12.75">
      <c r="A5641" t="s">
        <v>58</v>
      </c>
      <c r="E5641" s="39" t="s">
        <v>5</v>
      </c>
    </row>
    <row r="5642" spans="1:16" ht="12.75">
      <c r="A5642" t="s">
        <v>48</v>
      </c>
      <c s="34" t="s">
        <v>6069</v>
      </c>
      <c s="34" t="s">
        <v>10132</v>
      </c>
      <c s="35" t="s">
        <v>5</v>
      </c>
      <c s="6" t="s">
        <v>8403</v>
      </c>
      <c s="36" t="s">
        <v>201</v>
      </c>
      <c s="37">
        <v>1</v>
      </c>
      <c s="36">
        <v>0</v>
      </c>
      <c s="36">
        <f>ROUND(G5642*H5642,6)</f>
      </c>
      <c r="L5642" s="38">
        <v>0</v>
      </c>
      <c s="32">
        <f>ROUND(ROUND(L5642,2)*ROUND(G5642,3),2)</f>
      </c>
      <c s="36" t="s">
        <v>8207</v>
      </c>
      <c>
        <f>(M5642*21)/100</f>
      </c>
      <c t="s">
        <v>27</v>
      </c>
    </row>
    <row r="5643" spans="1:5" ht="12.75">
      <c r="A5643" s="35" t="s">
        <v>54</v>
      </c>
      <c r="E5643" s="39" t="s">
        <v>8403</v>
      </c>
    </row>
    <row r="5644" spans="1:5" ht="12.75">
      <c r="A5644" s="35" t="s">
        <v>56</v>
      </c>
      <c r="E5644" s="40" t="s">
        <v>5</v>
      </c>
    </row>
    <row r="5645" spans="1:5" ht="12.75">
      <c r="A5645" t="s">
        <v>58</v>
      </c>
      <c r="E5645" s="39" t="s">
        <v>5</v>
      </c>
    </row>
    <row r="5646" spans="1:16" ht="12.75">
      <c r="A5646" t="s">
        <v>48</v>
      </c>
      <c s="34" t="s">
        <v>6073</v>
      </c>
      <c s="34" t="s">
        <v>10133</v>
      </c>
      <c s="35" t="s">
        <v>5</v>
      </c>
      <c s="6" t="s">
        <v>8405</v>
      </c>
      <c s="36" t="s">
        <v>215</v>
      </c>
      <c s="37">
        <v>50</v>
      </c>
      <c s="36">
        <v>0</v>
      </c>
      <c s="36">
        <f>ROUND(G5646*H5646,6)</f>
      </c>
      <c r="L5646" s="38">
        <v>0</v>
      </c>
      <c s="32">
        <f>ROUND(ROUND(L5646,2)*ROUND(G5646,3),2)</f>
      </c>
      <c s="36" t="s">
        <v>8207</v>
      </c>
      <c>
        <f>(M5646*21)/100</f>
      </c>
      <c t="s">
        <v>27</v>
      </c>
    </row>
    <row r="5647" spans="1:5" ht="12.75">
      <c r="A5647" s="35" t="s">
        <v>54</v>
      </c>
      <c r="E5647" s="39" t="s">
        <v>8405</v>
      </c>
    </row>
    <row r="5648" spans="1:5" ht="12.75">
      <c r="A5648" s="35" t="s">
        <v>56</v>
      </c>
      <c r="E5648" s="40" t="s">
        <v>5</v>
      </c>
    </row>
    <row r="5649" spans="1:5" ht="12.75">
      <c r="A5649" t="s">
        <v>58</v>
      </c>
      <c r="E5649" s="39" t="s">
        <v>5</v>
      </c>
    </row>
    <row r="5650" spans="1:16" ht="12.75">
      <c r="A5650" t="s">
        <v>48</v>
      </c>
      <c s="34" t="s">
        <v>6077</v>
      </c>
      <c s="34" t="s">
        <v>10134</v>
      </c>
      <c s="35" t="s">
        <v>5</v>
      </c>
      <c s="6" t="s">
        <v>8407</v>
      </c>
      <c s="36" t="s">
        <v>52</v>
      </c>
      <c s="37">
        <v>1</v>
      </c>
      <c s="36">
        <v>0</v>
      </c>
      <c s="36">
        <f>ROUND(G5650*H5650,6)</f>
      </c>
      <c r="L5650" s="38">
        <v>0</v>
      </c>
      <c s="32">
        <f>ROUND(ROUND(L5650,2)*ROUND(G5650,3),2)</f>
      </c>
      <c s="36" t="s">
        <v>8207</v>
      </c>
      <c>
        <f>(M5650*21)/100</f>
      </c>
      <c t="s">
        <v>27</v>
      </c>
    </row>
    <row r="5651" spans="1:5" ht="12.75">
      <c r="A5651" s="35" t="s">
        <v>54</v>
      </c>
      <c r="E5651" s="39" t="s">
        <v>8549</v>
      </c>
    </row>
    <row r="5652" spans="1:5" ht="12.75">
      <c r="A5652" s="35" t="s">
        <v>56</v>
      </c>
      <c r="E5652" s="40" t="s">
        <v>5</v>
      </c>
    </row>
    <row r="5653" spans="1:5" ht="12.75">
      <c r="A5653" t="s">
        <v>58</v>
      </c>
      <c r="E5653" s="39" t="s">
        <v>5</v>
      </c>
    </row>
    <row r="5654" spans="1:13" ht="12.75">
      <c r="A5654" t="s">
        <v>8197</v>
      </c>
      <c r="C5654" s="31" t="s">
        <v>10135</v>
      </c>
      <c r="E5654" s="33" t="s">
        <v>10136</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8200</v>
      </c>
      <c r="E5655" s="33" t="s">
        <v>8201</v>
      </c>
      <c r="J5655" s="32">
        <f>0</f>
      </c>
      <c s="32">
        <f>0</f>
      </c>
      <c s="32">
        <f>0+L5656+L5660+L5664+L5668</f>
      </c>
      <c s="32">
        <f>0+M5656+M5660+M5664+M5668</f>
      </c>
    </row>
    <row r="5656" spans="1:16" ht="12.75">
      <c r="A5656" t="s">
        <v>48</v>
      </c>
      <c s="34" t="s">
        <v>6079</v>
      </c>
      <c s="34" t="s">
        <v>8950</v>
      </c>
      <c s="35" t="s">
        <v>7282</v>
      </c>
      <c s="6" t="s">
        <v>8951</v>
      </c>
      <c s="36" t="s">
        <v>52</v>
      </c>
      <c s="37">
        <v>1</v>
      </c>
      <c s="36">
        <v>0</v>
      </c>
      <c s="36">
        <f>ROUND(G5656*H5656,6)</f>
      </c>
      <c r="L5656" s="38">
        <v>0</v>
      </c>
      <c s="32">
        <f>ROUND(ROUND(L5656,2)*ROUND(G5656,3),2)</f>
      </c>
      <c s="36" t="s">
        <v>8204</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6083</v>
      </c>
      <c s="34" t="s">
        <v>10137</v>
      </c>
      <c s="35" t="s">
        <v>5</v>
      </c>
      <c s="6" t="s">
        <v>10138</v>
      </c>
      <c s="36" t="s">
        <v>52</v>
      </c>
      <c s="37">
        <v>1</v>
      </c>
      <c s="36">
        <v>0</v>
      </c>
      <c s="36">
        <f>ROUND(G5660*H5660,6)</f>
      </c>
      <c r="L5660" s="38">
        <v>0</v>
      </c>
      <c s="32">
        <f>ROUND(ROUND(L5660,2)*ROUND(G5660,3),2)</f>
      </c>
      <c s="36" t="s">
        <v>8207</v>
      </c>
      <c>
        <f>(M5660*21)/100</f>
      </c>
      <c t="s">
        <v>27</v>
      </c>
    </row>
    <row r="5661" spans="1:5" ht="25.5">
      <c r="A5661" s="35" t="s">
        <v>54</v>
      </c>
      <c r="E5661" s="39" t="s">
        <v>10139</v>
      </c>
    </row>
    <row r="5662" spans="1:5" ht="12.75">
      <c r="A5662" s="35" t="s">
        <v>56</v>
      </c>
      <c r="E5662" s="40" t="s">
        <v>5</v>
      </c>
    </row>
    <row r="5663" spans="1:5" ht="12.75">
      <c r="A5663" t="s">
        <v>58</v>
      </c>
      <c r="E5663" s="39" t="s">
        <v>5</v>
      </c>
    </row>
    <row r="5664" spans="1:16" ht="12.75">
      <c r="A5664" t="s">
        <v>48</v>
      </c>
      <c s="34" t="s">
        <v>6085</v>
      </c>
      <c s="34" t="s">
        <v>10140</v>
      </c>
      <c s="35" t="s">
        <v>5</v>
      </c>
      <c s="6" t="s">
        <v>8558</v>
      </c>
      <c s="36" t="s">
        <v>52</v>
      </c>
      <c s="37">
        <v>1</v>
      </c>
      <c s="36">
        <v>0</v>
      </c>
      <c s="36">
        <f>ROUND(G5664*H5664,6)</f>
      </c>
      <c r="L5664" s="38">
        <v>0</v>
      </c>
      <c s="32">
        <f>ROUND(ROUND(L5664,2)*ROUND(G5664,3),2)</f>
      </c>
      <c s="36" t="s">
        <v>8207</v>
      </c>
      <c>
        <f>(M5664*21)/100</f>
      </c>
      <c t="s">
        <v>27</v>
      </c>
    </row>
    <row r="5665" spans="1:5" ht="12.75">
      <c r="A5665" s="35" t="s">
        <v>54</v>
      </c>
      <c r="E5665" s="39" t="s">
        <v>8558</v>
      </c>
    </row>
    <row r="5666" spans="1:5" ht="12.75">
      <c r="A5666" s="35" t="s">
        <v>56</v>
      </c>
      <c r="E5666" s="40" t="s">
        <v>5</v>
      </c>
    </row>
    <row r="5667" spans="1:5" ht="12.75">
      <c r="A5667" t="s">
        <v>58</v>
      </c>
      <c r="E5667" s="39" t="s">
        <v>5</v>
      </c>
    </row>
    <row r="5668" spans="1:16" ht="12.75">
      <c r="A5668" t="s">
        <v>48</v>
      </c>
      <c s="34" t="s">
        <v>6088</v>
      </c>
      <c s="34" t="s">
        <v>10141</v>
      </c>
      <c s="35" t="s">
        <v>5</v>
      </c>
      <c s="6" t="s">
        <v>8212</v>
      </c>
      <c s="36" t="s">
        <v>52</v>
      </c>
      <c s="37">
        <v>1</v>
      </c>
      <c s="36">
        <v>0</v>
      </c>
      <c s="36">
        <f>ROUND(G5668*H5668,6)</f>
      </c>
      <c r="L5668" s="38">
        <v>0</v>
      </c>
      <c s="32">
        <f>ROUND(ROUND(L5668,2)*ROUND(G5668,3),2)</f>
      </c>
      <c s="36" t="s">
        <v>8207</v>
      </c>
      <c>
        <f>(M5668*21)/100</f>
      </c>
      <c t="s">
        <v>27</v>
      </c>
    </row>
    <row r="5669" spans="1:5" ht="12.75">
      <c r="A5669" s="35" t="s">
        <v>54</v>
      </c>
      <c r="E5669" s="39" t="s">
        <v>8212</v>
      </c>
    </row>
    <row r="5670" spans="1:5" ht="12.75">
      <c r="A5670" s="35" t="s">
        <v>56</v>
      </c>
      <c r="E5670" s="40" t="s">
        <v>5</v>
      </c>
    </row>
    <row r="5671" spans="1:5" ht="12.75">
      <c r="A5671" t="s">
        <v>58</v>
      </c>
      <c r="E5671" s="39" t="s">
        <v>5</v>
      </c>
    </row>
    <row r="5672" spans="1:13" ht="12.75">
      <c r="A5672" t="s">
        <v>46</v>
      </c>
      <c r="C5672" s="31" t="s">
        <v>8216</v>
      </c>
      <c r="E5672" s="33" t="s">
        <v>8217</v>
      </c>
      <c r="J5672" s="32">
        <f>0</f>
      </c>
      <c s="32">
        <f>0</f>
      </c>
      <c s="32">
        <f>0+L5673+L5677+L5681+L5685</f>
      </c>
      <c s="32">
        <f>0+M5673+M5677+M5681+M5685</f>
      </c>
    </row>
    <row r="5673" spans="1:16" ht="12.75">
      <c r="A5673" t="s">
        <v>48</v>
      </c>
      <c s="34" t="s">
        <v>6091</v>
      </c>
      <c s="34" t="s">
        <v>8233</v>
      </c>
      <c s="35" t="s">
        <v>8993</v>
      </c>
      <c s="6" t="s">
        <v>8234</v>
      </c>
      <c s="36" t="s">
        <v>52</v>
      </c>
      <c s="37">
        <v>1</v>
      </c>
      <c s="36">
        <v>0</v>
      </c>
      <c s="36">
        <f>ROUND(G5673*H5673,6)</f>
      </c>
      <c r="L5673" s="38">
        <v>0</v>
      </c>
      <c s="32">
        <f>ROUND(ROUND(L5673,2)*ROUND(G5673,3),2)</f>
      </c>
      <c s="36" t="s">
        <v>8204</v>
      </c>
      <c>
        <f>(M5673*21)/100</f>
      </c>
      <c t="s">
        <v>27</v>
      </c>
    </row>
    <row r="5674" spans="1:5" ht="12.75">
      <c r="A5674" s="35" t="s">
        <v>54</v>
      </c>
      <c r="E5674" s="39" t="s">
        <v>8957</v>
      </c>
    </row>
    <row r="5675" spans="1:5" ht="12.75">
      <c r="A5675" s="35" t="s">
        <v>56</v>
      </c>
      <c r="E5675" s="40" t="s">
        <v>5</v>
      </c>
    </row>
    <row r="5676" spans="1:5" ht="12.75">
      <c r="A5676" t="s">
        <v>58</v>
      </c>
      <c r="E5676" s="39" t="s">
        <v>5</v>
      </c>
    </row>
    <row r="5677" spans="1:16" ht="12.75">
      <c r="A5677" t="s">
        <v>48</v>
      </c>
      <c s="34" t="s">
        <v>6094</v>
      </c>
      <c s="34" t="s">
        <v>10142</v>
      </c>
      <c s="35" t="s">
        <v>5</v>
      </c>
      <c s="6" t="s">
        <v>8959</v>
      </c>
      <c s="36" t="s">
        <v>52</v>
      </c>
      <c s="37">
        <v>1</v>
      </c>
      <c s="36">
        <v>0</v>
      </c>
      <c s="36">
        <f>ROUND(G5677*H5677,6)</f>
      </c>
      <c r="L5677" s="38">
        <v>0</v>
      </c>
      <c s="32">
        <f>ROUND(ROUND(L5677,2)*ROUND(G5677,3),2)</f>
      </c>
      <c s="36" t="s">
        <v>8207</v>
      </c>
      <c>
        <f>(M5677*21)/100</f>
      </c>
      <c t="s">
        <v>27</v>
      </c>
    </row>
    <row r="5678" spans="1:5" ht="12.75">
      <c r="A5678" s="35" t="s">
        <v>54</v>
      </c>
      <c r="E5678" s="39" t="s">
        <v>8959</v>
      </c>
    </row>
    <row r="5679" spans="1:5" ht="12.75">
      <c r="A5679" s="35" t="s">
        <v>56</v>
      </c>
      <c r="E5679" s="40" t="s">
        <v>5</v>
      </c>
    </row>
    <row r="5680" spans="1:5" ht="12.75">
      <c r="A5680" t="s">
        <v>58</v>
      </c>
      <c r="E5680" s="39" t="s">
        <v>5</v>
      </c>
    </row>
    <row r="5681" spans="1:16" ht="12.75">
      <c r="A5681" t="s">
        <v>48</v>
      </c>
      <c s="34" t="s">
        <v>6097</v>
      </c>
      <c s="34" t="s">
        <v>8240</v>
      </c>
      <c s="35" t="s">
        <v>8760</v>
      </c>
      <c s="6" t="s">
        <v>8241</v>
      </c>
      <c s="36" t="s">
        <v>52</v>
      </c>
      <c s="37">
        <v>1</v>
      </c>
      <c s="36">
        <v>0</v>
      </c>
      <c s="36">
        <f>ROUND(G5681*H5681,6)</f>
      </c>
      <c r="L5681" s="38">
        <v>0</v>
      </c>
      <c s="32">
        <f>ROUND(ROUND(L5681,2)*ROUND(G5681,3),2)</f>
      </c>
      <c s="36" t="s">
        <v>8204</v>
      </c>
      <c>
        <f>(M5681*21)/100</f>
      </c>
      <c t="s">
        <v>27</v>
      </c>
    </row>
    <row r="5682" spans="1:5" ht="12.75">
      <c r="A5682" s="35" t="s">
        <v>54</v>
      </c>
      <c r="E5682" s="39" t="s">
        <v>10143</v>
      </c>
    </row>
    <row r="5683" spans="1:5" ht="12.75">
      <c r="A5683" s="35" t="s">
        <v>56</v>
      </c>
      <c r="E5683" s="40" t="s">
        <v>5</v>
      </c>
    </row>
    <row r="5684" spans="1:5" ht="12.75">
      <c r="A5684" t="s">
        <v>58</v>
      </c>
      <c r="E5684" s="39" t="s">
        <v>5</v>
      </c>
    </row>
    <row r="5685" spans="1:16" ht="12.75">
      <c r="A5685" t="s">
        <v>48</v>
      </c>
      <c s="34" t="s">
        <v>6100</v>
      </c>
      <c s="34" t="s">
        <v>10144</v>
      </c>
      <c s="35" t="s">
        <v>5</v>
      </c>
      <c s="6" t="s">
        <v>10145</v>
      </c>
      <c s="36" t="s">
        <v>52</v>
      </c>
      <c s="37">
        <v>1</v>
      </c>
      <c s="36">
        <v>0</v>
      </c>
      <c s="36">
        <f>ROUND(G5685*H5685,6)</f>
      </c>
      <c r="L5685" s="38">
        <v>0</v>
      </c>
      <c s="32">
        <f>ROUND(ROUND(L5685,2)*ROUND(G5685,3),2)</f>
      </c>
      <c s="36" t="s">
        <v>8207</v>
      </c>
      <c>
        <f>(M5685*21)/100</f>
      </c>
      <c t="s">
        <v>27</v>
      </c>
    </row>
    <row r="5686" spans="1:5" ht="12.75">
      <c r="A5686" s="35" t="s">
        <v>54</v>
      </c>
      <c r="E5686" s="39" t="s">
        <v>10145</v>
      </c>
    </row>
    <row r="5687" spans="1:5" ht="12.75">
      <c r="A5687" s="35" t="s">
        <v>56</v>
      </c>
      <c r="E5687" s="40" t="s">
        <v>5</v>
      </c>
    </row>
    <row r="5688" spans="1:5" ht="12.75">
      <c r="A5688" t="s">
        <v>58</v>
      </c>
      <c r="E5688" s="39" t="s">
        <v>5</v>
      </c>
    </row>
    <row r="5689" spans="1:13" ht="12.75">
      <c r="A5689" t="s">
        <v>46</v>
      </c>
      <c r="C5689" s="31" t="s">
        <v>8248</v>
      </c>
      <c r="E5689" s="33" t="s">
        <v>8249</v>
      </c>
      <c r="J5689" s="32">
        <f>0</f>
      </c>
      <c s="32">
        <f>0</f>
      </c>
      <c s="32">
        <f>0+L5690+L5694</f>
      </c>
      <c s="32">
        <f>0+M5690+M5694</f>
      </c>
    </row>
    <row r="5690" spans="1:16" ht="12.75">
      <c r="A5690" t="s">
        <v>48</v>
      </c>
      <c s="34" t="s">
        <v>6103</v>
      </c>
      <c s="34" t="s">
        <v>10146</v>
      </c>
      <c s="35" t="s">
        <v>5</v>
      </c>
      <c s="6" t="s">
        <v>9245</v>
      </c>
      <c s="36" t="s">
        <v>52</v>
      </c>
      <c s="37">
        <v>1</v>
      </c>
      <c s="36">
        <v>0</v>
      </c>
      <c s="36">
        <f>ROUND(G5690*H5690,6)</f>
      </c>
      <c r="L5690" s="38">
        <v>0</v>
      </c>
      <c s="32">
        <f>ROUND(ROUND(L5690,2)*ROUND(G5690,3),2)</f>
      </c>
      <c s="36" t="s">
        <v>8207</v>
      </c>
      <c>
        <f>(M5690*21)/100</f>
      </c>
      <c t="s">
        <v>27</v>
      </c>
    </row>
    <row r="5691" spans="1:5" ht="38.25">
      <c r="A5691" s="35" t="s">
        <v>54</v>
      </c>
      <c r="E5691" s="39" t="s">
        <v>8252</v>
      </c>
    </row>
    <row r="5692" spans="1:5" ht="12.75">
      <c r="A5692" s="35" t="s">
        <v>56</v>
      </c>
      <c r="E5692" s="40" t="s">
        <v>5</v>
      </c>
    </row>
    <row r="5693" spans="1:5" ht="12.75">
      <c r="A5693" t="s">
        <v>58</v>
      </c>
      <c r="E5693" s="39" t="s">
        <v>5</v>
      </c>
    </row>
    <row r="5694" spans="1:16" ht="12.75">
      <c r="A5694" t="s">
        <v>48</v>
      </c>
      <c s="34" t="s">
        <v>6106</v>
      </c>
      <c s="34" t="s">
        <v>10147</v>
      </c>
      <c s="35" t="s">
        <v>5</v>
      </c>
      <c s="6" t="s">
        <v>8435</v>
      </c>
      <c s="36" t="s">
        <v>52</v>
      </c>
      <c s="37">
        <v>1</v>
      </c>
      <c s="36">
        <v>0</v>
      </c>
      <c s="36">
        <f>ROUND(G5694*H5694,6)</f>
      </c>
      <c r="L5694" s="38">
        <v>0</v>
      </c>
      <c s="32">
        <f>ROUND(ROUND(L5694,2)*ROUND(G5694,3),2)</f>
      </c>
      <c s="36" t="s">
        <v>8207</v>
      </c>
      <c>
        <f>(M5694*21)/100</f>
      </c>
      <c t="s">
        <v>27</v>
      </c>
    </row>
    <row r="5695" spans="1:5" ht="38.25">
      <c r="A5695" s="35" t="s">
        <v>54</v>
      </c>
      <c r="E5695" s="39" t="s">
        <v>8252</v>
      </c>
    </row>
    <row r="5696" spans="1:5" ht="12.75">
      <c r="A5696" s="35" t="s">
        <v>56</v>
      </c>
      <c r="E5696" s="40" t="s">
        <v>5</v>
      </c>
    </row>
    <row r="5697" spans="1:5" ht="12.75">
      <c r="A5697" t="s">
        <v>58</v>
      </c>
      <c r="E5697" s="39" t="s">
        <v>5</v>
      </c>
    </row>
    <row r="5698" spans="1:13" ht="12.75">
      <c r="A5698" t="s">
        <v>46</v>
      </c>
      <c r="C5698" s="31" t="s">
        <v>8259</v>
      </c>
      <c r="E5698" s="33" t="s">
        <v>8260</v>
      </c>
      <c r="J5698" s="32">
        <f>0</f>
      </c>
      <c s="32">
        <f>0</f>
      </c>
      <c s="32">
        <f>0+L5699+L5703+L5707+L5711</f>
      </c>
      <c s="32">
        <f>0+M5699+M5703+M5707+M5711</f>
      </c>
    </row>
    <row r="5699" spans="1:16" ht="12.75">
      <c r="A5699" t="s">
        <v>48</v>
      </c>
      <c s="34" t="s">
        <v>6109</v>
      </c>
      <c s="34" t="s">
        <v>8274</v>
      </c>
      <c s="35" t="s">
        <v>9279</v>
      </c>
      <c s="6" t="s">
        <v>8275</v>
      </c>
      <c s="36" t="s">
        <v>52</v>
      </c>
      <c s="37">
        <v>4</v>
      </c>
      <c s="36">
        <v>0</v>
      </c>
      <c s="36">
        <f>ROUND(G5699*H5699,6)</f>
      </c>
      <c r="L5699" s="38">
        <v>0</v>
      </c>
      <c s="32">
        <f>ROUND(ROUND(L5699,2)*ROUND(G5699,3),2)</f>
      </c>
      <c s="36" t="s">
        <v>8204</v>
      </c>
      <c>
        <f>(M5699*21)/100</f>
      </c>
      <c t="s">
        <v>27</v>
      </c>
    </row>
    <row r="5700" spans="1:5" ht="38.25">
      <c r="A5700" s="35" t="s">
        <v>54</v>
      </c>
      <c r="E5700" s="39" t="s">
        <v>10148</v>
      </c>
    </row>
    <row r="5701" spans="1:5" ht="12.75">
      <c r="A5701" s="35" t="s">
        <v>56</v>
      </c>
      <c r="E5701" s="40" t="s">
        <v>5</v>
      </c>
    </row>
    <row r="5702" spans="1:5" ht="12.75">
      <c r="A5702" t="s">
        <v>58</v>
      </c>
      <c r="E5702" s="39" t="s">
        <v>5</v>
      </c>
    </row>
    <row r="5703" spans="1:16" ht="12.75">
      <c r="A5703" t="s">
        <v>48</v>
      </c>
      <c s="34" t="s">
        <v>6112</v>
      </c>
      <c s="34" t="s">
        <v>10149</v>
      </c>
      <c s="35" t="s">
        <v>5</v>
      </c>
      <c s="6" t="s">
        <v>8278</v>
      </c>
      <c s="36" t="s">
        <v>52</v>
      </c>
      <c s="37">
        <v>1</v>
      </c>
      <c s="36">
        <v>0</v>
      </c>
      <c s="36">
        <f>ROUND(G5703*H5703,6)</f>
      </c>
      <c r="L5703" s="38">
        <v>0</v>
      </c>
      <c s="32">
        <f>ROUND(ROUND(L5703,2)*ROUND(G5703,3),2)</f>
      </c>
      <c s="36" t="s">
        <v>8207</v>
      </c>
      <c>
        <f>(M5703*21)/100</f>
      </c>
      <c t="s">
        <v>27</v>
      </c>
    </row>
    <row r="5704" spans="1:5" ht="38.25">
      <c r="A5704" s="35" t="s">
        <v>54</v>
      </c>
      <c r="E5704" s="39" t="s">
        <v>8273</v>
      </c>
    </row>
    <row r="5705" spans="1:5" ht="12.75">
      <c r="A5705" s="35" t="s">
        <v>56</v>
      </c>
      <c r="E5705" s="40" t="s">
        <v>5</v>
      </c>
    </row>
    <row r="5706" spans="1:5" ht="12.75">
      <c r="A5706" t="s">
        <v>58</v>
      </c>
      <c r="E5706" s="39" t="s">
        <v>5</v>
      </c>
    </row>
    <row r="5707" spans="1:16" ht="12.75">
      <c r="A5707" t="s">
        <v>48</v>
      </c>
      <c s="34" t="s">
        <v>6114</v>
      </c>
      <c s="34" t="s">
        <v>10150</v>
      </c>
      <c s="35" t="s">
        <v>5</v>
      </c>
      <c s="6" t="s">
        <v>8280</v>
      </c>
      <c s="36" t="s">
        <v>52</v>
      </c>
      <c s="37">
        <v>2</v>
      </c>
      <c s="36">
        <v>0</v>
      </c>
      <c s="36">
        <f>ROUND(G5707*H5707,6)</f>
      </c>
      <c r="L5707" s="38">
        <v>0</v>
      </c>
      <c s="32">
        <f>ROUND(ROUND(L5707,2)*ROUND(G5707,3),2)</f>
      </c>
      <c s="36" t="s">
        <v>8207</v>
      </c>
      <c>
        <f>(M5707*21)/100</f>
      </c>
      <c t="s">
        <v>27</v>
      </c>
    </row>
    <row r="5708" spans="1:5" ht="38.25">
      <c r="A5708" s="35" t="s">
        <v>54</v>
      </c>
      <c r="E5708" s="39" t="s">
        <v>8273</v>
      </c>
    </row>
    <row r="5709" spans="1:5" ht="12.75">
      <c r="A5709" s="35" t="s">
        <v>56</v>
      </c>
      <c r="E5709" s="40" t="s">
        <v>5</v>
      </c>
    </row>
    <row r="5710" spans="1:5" ht="12.75">
      <c r="A5710" t="s">
        <v>58</v>
      </c>
      <c r="E5710" s="39" t="s">
        <v>5</v>
      </c>
    </row>
    <row r="5711" spans="1:16" ht="12.75">
      <c r="A5711" t="s">
        <v>48</v>
      </c>
      <c s="34" t="s">
        <v>6117</v>
      </c>
      <c s="34" t="s">
        <v>10151</v>
      </c>
      <c s="35" t="s">
        <v>5</v>
      </c>
      <c s="6" t="s">
        <v>8444</v>
      </c>
      <c s="36" t="s">
        <v>52</v>
      </c>
      <c s="37">
        <v>1</v>
      </c>
      <c s="36">
        <v>0</v>
      </c>
      <c s="36">
        <f>ROUND(G5711*H5711,6)</f>
      </c>
      <c r="L5711" s="38">
        <v>0</v>
      </c>
      <c s="32">
        <f>ROUND(ROUND(L5711,2)*ROUND(G5711,3),2)</f>
      </c>
      <c s="36" t="s">
        <v>8207</v>
      </c>
      <c>
        <f>(M5711*21)/100</f>
      </c>
      <c t="s">
        <v>27</v>
      </c>
    </row>
    <row r="5712" spans="1:5" ht="38.25">
      <c r="A5712" s="35" t="s">
        <v>54</v>
      </c>
      <c r="E5712" s="39" t="s">
        <v>8273</v>
      </c>
    </row>
    <row r="5713" spans="1:5" ht="12.75">
      <c r="A5713" s="35" t="s">
        <v>56</v>
      </c>
      <c r="E5713" s="40" t="s">
        <v>5</v>
      </c>
    </row>
    <row r="5714" spans="1:5" ht="12.75">
      <c r="A5714" t="s">
        <v>58</v>
      </c>
      <c r="E5714" s="39" t="s">
        <v>5</v>
      </c>
    </row>
    <row r="5715" spans="1:13" ht="12.75">
      <c r="A5715" t="s">
        <v>46</v>
      </c>
      <c r="C5715" s="31" t="s">
        <v>8283</v>
      </c>
      <c r="E5715" s="33" t="s">
        <v>8284</v>
      </c>
      <c r="J5715" s="32">
        <f>0</f>
      </c>
      <c s="32">
        <f>0</f>
      </c>
      <c s="32">
        <f>0+L5716+L5720+L5724+L5728+L5732+L5736+L5740+L5744+L5748+L5752+L5756+L5760</f>
      </c>
      <c s="32">
        <f>0+M5716+M5720+M5724+M5728+M5732+M5736+M5740+M5744+M5748+M5752+M5756+M5760</f>
      </c>
    </row>
    <row r="5716" spans="1:16" ht="12.75">
      <c r="A5716" t="s">
        <v>48</v>
      </c>
      <c s="34" t="s">
        <v>6120</v>
      </c>
      <c s="34" t="s">
        <v>8298</v>
      </c>
      <c s="35" t="s">
        <v>9681</v>
      </c>
      <c s="6" t="s">
        <v>8299</v>
      </c>
      <c s="36" t="s">
        <v>163</v>
      </c>
      <c s="37">
        <v>16</v>
      </c>
      <c s="36">
        <v>0</v>
      </c>
      <c s="36">
        <f>ROUND(G5716*H5716,6)</f>
      </c>
      <c r="L5716" s="38">
        <v>0</v>
      </c>
      <c s="32">
        <f>ROUND(ROUND(L5716,2)*ROUND(G5716,3),2)</f>
      </c>
      <c s="36" t="s">
        <v>8204</v>
      </c>
      <c>
        <f>(M5716*21)/100</f>
      </c>
      <c t="s">
        <v>27</v>
      </c>
    </row>
    <row r="5717" spans="1:5" ht="38.25">
      <c r="A5717" s="35" t="s">
        <v>54</v>
      </c>
      <c r="E5717" s="39" t="s">
        <v>10152</v>
      </c>
    </row>
    <row r="5718" spans="1:5" ht="12.75">
      <c r="A5718" s="35" t="s">
        <v>56</v>
      </c>
      <c r="E5718" s="40" t="s">
        <v>5</v>
      </c>
    </row>
    <row r="5719" spans="1:5" ht="12.75">
      <c r="A5719" t="s">
        <v>58</v>
      </c>
      <c r="E5719" s="39" t="s">
        <v>5</v>
      </c>
    </row>
    <row r="5720" spans="1:16" ht="12.75">
      <c r="A5720" t="s">
        <v>48</v>
      </c>
      <c s="34" t="s">
        <v>6123</v>
      </c>
      <c s="34" t="s">
        <v>10153</v>
      </c>
      <c s="35" t="s">
        <v>5</v>
      </c>
      <c s="6" t="s">
        <v>10154</v>
      </c>
      <c s="36" t="s">
        <v>163</v>
      </c>
      <c s="37">
        <v>5</v>
      </c>
      <c s="36">
        <v>0</v>
      </c>
      <c s="36">
        <f>ROUND(G5720*H5720,6)</f>
      </c>
      <c r="L5720" s="38">
        <v>0</v>
      </c>
      <c s="32">
        <f>ROUND(ROUND(L5720,2)*ROUND(G5720,3),2)</f>
      </c>
      <c s="36" t="s">
        <v>8207</v>
      </c>
      <c>
        <f>(M5720*21)/100</f>
      </c>
      <c t="s">
        <v>27</v>
      </c>
    </row>
    <row r="5721" spans="1:5" ht="127.5">
      <c r="A5721" s="35" t="s">
        <v>54</v>
      </c>
      <c r="E5721" s="39" t="s">
        <v>8296</v>
      </c>
    </row>
    <row r="5722" spans="1:5" ht="25.5">
      <c r="A5722" s="35" t="s">
        <v>56</v>
      </c>
      <c r="E5722" s="40" t="s">
        <v>10155</v>
      </c>
    </row>
    <row r="5723" spans="1:5" ht="12.75">
      <c r="A5723" t="s">
        <v>58</v>
      </c>
      <c r="E5723" s="39" t="s">
        <v>5</v>
      </c>
    </row>
    <row r="5724" spans="1:16" ht="12.75">
      <c r="A5724" t="s">
        <v>48</v>
      </c>
      <c s="34" t="s">
        <v>6126</v>
      </c>
      <c s="34" t="s">
        <v>10156</v>
      </c>
      <c s="35" t="s">
        <v>5</v>
      </c>
      <c s="6" t="s">
        <v>10157</v>
      </c>
      <c s="36" t="s">
        <v>163</v>
      </c>
      <c s="37">
        <v>2</v>
      </c>
      <c s="36">
        <v>0</v>
      </c>
      <c s="36">
        <f>ROUND(G5724*H5724,6)</f>
      </c>
      <c r="L5724" s="38">
        <v>0</v>
      </c>
      <c s="32">
        <f>ROUND(ROUND(L5724,2)*ROUND(G5724,3),2)</f>
      </c>
      <c s="36" t="s">
        <v>8207</v>
      </c>
      <c>
        <f>(M5724*21)/100</f>
      </c>
      <c t="s">
        <v>27</v>
      </c>
    </row>
    <row r="5725" spans="1:5" ht="127.5">
      <c r="A5725" s="35" t="s">
        <v>54</v>
      </c>
      <c r="E5725" s="39" t="s">
        <v>8296</v>
      </c>
    </row>
    <row r="5726" spans="1:5" ht="25.5">
      <c r="A5726" s="35" t="s">
        <v>56</v>
      </c>
      <c r="E5726" s="40" t="s">
        <v>10158</v>
      </c>
    </row>
    <row r="5727" spans="1:5" ht="12.75">
      <c r="A5727" t="s">
        <v>58</v>
      </c>
      <c r="E5727" s="39" t="s">
        <v>5</v>
      </c>
    </row>
    <row r="5728" spans="1:16" ht="12.75">
      <c r="A5728" t="s">
        <v>48</v>
      </c>
      <c s="34" t="s">
        <v>6129</v>
      </c>
      <c s="34" t="s">
        <v>10159</v>
      </c>
      <c s="35" t="s">
        <v>5</v>
      </c>
      <c s="6" t="s">
        <v>8661</v>
      </c>
      <c s="36" t="s">
        <v>163</v>
      </c>
      <c s="37">
        <v>9</v>
      </c>
      <c s="36">
        <v>0</v>
      </c>
      <c s="36">
        <f>ROUND(G5728*H5728,6)</f>
      </c>
      <c r="L5728" s="38">
        <v>0</v>
      </c>
      <c s="32">
        <f>ROUND(ROUND(L5728,2)*ROUND(G5728,3),2)</f>
      </c>
      <c s="36" t="s">
        <v>8207</v>
      </c>
      <c>
        <f>(M5728*21)/100</f>
      </c>
      <c t="s">
        <v>27</v>
      </c>
    </row>
    <row r="5729" spans="1:5" ht="127.5">
      <c r="A5729" s="35" t="s">
        <v>54</v>
      </c>
      <c r="E5729" s="39" t="s">
        <v>8296</v>
      </c>
    </row>
    <row r="5730" spans="1:5" ht="25.5">
      <c r="A5730" s="35" t="s">
        <v>56</v>
      </c>
      <c r="E5730" s="40" t="s">
        <v>10160</v>
      </c>
    </row>
    <row r="5731" spans="1:5" ht="12.75">
      <c r="A5731" t="s">
        <v>58</v>
      </c>
      <c r="E5731" s="39" t="s">
        <v>5</v>
      </c>
    </row>
    <row r="5732" spans="1:16" ht="12.75">
      <c r="A5732" t="s">
        <v>48</v>
      </c>
      <c s="34" t="s">
        <v>6132</v>
      </c>
      <c s="34" t="s">
        <v>8307</v>
      </c>
      <c s="35" t="s">
        <v>10012</v>
      </c>
      <c s="6" t="s">
        <v>8308</v>
      </c>
      <c s="36" t="s">
        <v>163</v>
      </c>
      <c s="37">
        <v>65</v>
      </c>
      <c s="36">
        <v>0</v>
      </c>
      <c s="36">
        <f>ROUND(G5732*H5732,6)</f>
      </c>
      <c r="L5732" s="38">
        <v>0</v>
      </c>
      <c s="32">
        <f>ROUND(ROUND(L5732,2)*ROUND(G5732,3),2)</f>
      </c>
      <c s="36" t="s">
        <v>8204</v>
      </c>
      <c>
        <f>(M5732*21)/100</f>
      </c>
      <c t="s">
        <v>27</v>
      </c>
    </row>
    <row r="5733" spans="1:5" ht="12.75">
      <c r="A5733" s="35" t="s">
        <v>54</v>
      </c>
      <c r="E5733" s="39" t="s">
        <v>5</v>
      </c>
    </row>
    <row r="5734" spans="1:5" ht="25.5">
      <c r="A5734" s="35" t="s">
        <v>56</v>
      </c>
      <c r="E5734" s="40" t="s">
        <v>10161</v>
      </c>
    </row>
    <row r="5735" spans="1:5" ht="12.75">
      <c r="A5735" t="s">
        <v>58</v>
      </c>
      <c r="E5735" s="39" t="s">
        <v>5</v>
      </c>
    </row>
    <row r="5736" spans="1:16" ht="12.75">
      <c r="A5736" t="s">
        <v>48</v>
      </c>
      <c s="34" t="s">
        <v>6135</v>
      </c>
      <c s="34" t="s">
        <v>10162</v>
      </c>
      <c s="35" t="s">
        <v>5</v>
      </c>
      <c s="6" t="s">
        <v>8970</v>
      </c>
      <c s="36" t="s">
        <v>163</v>
      </c>
      <c s="37">
        <v>4</v>
      </c>
      <c s="36">
        <v>0</v>
      </c>
      <c s="36">
        <f>ROUND(G5736*H5736,6)</f>
      </c>
      <c r="L5736" s="38">
        <v>0</v>
      </c>
      <c s="32">
        <f>ROUND(ROUND(L5736,2)*ROUND(G5736,3),2)</f>
      </c>
      <c s="36" t="s">
        <v>8207</v>
      </c>
      <c>
        <f>(M5736*21)/100</f>
      </c>
      <c t="s">
        <v>27</v>
      </c>
    </row>
    <row r="5737" spans="1:5" ht="127.5">
      <c r="A5737" s="35" t="s">
        <v>54</v>
      </c>
      <c r="E5737" s="39" t="s">
        <v>8296</v>
      </c>
    </row>
    <row r="5738" spans="1:5" ht="25.5">
      <c r="A5738" s="35" t="s">
        <v>56</v>
      </c>
      <c r="E5738" s="40" t="s">
        <v>10163</v>
      </c>
    </row>
    <row r="5739" spans="1:5" ht="12.75">
      <c r="A5739" t="s">
        <v>58</v>
      </c>
      <c r="E5739" s="39" t="s">
        <v>5</v>
      </c>
    </row>
    <row r="5740" spans="1:16" ht="12.75">
      <c r="A5740" t="s">
        <v>48</v>
      </c>
      <c s="34" t="s">
        <v>6138</v>
      </c>
      <c s="34" t="s">
        <v>10164</v>
      </c>
      <c s="35" t="s">
        <v>5</v>
      </c>
      <c s="6" t="s">
        <v>10165</v>
      </c>
      <c s="36" t="s">
        <v>163</v>
      </c>
      <c s="37">
        <v>15</v>
      </c>
      <c s="36">
        <v>0</v>
      </c>
      <c s="36">
        <f>ROUND(G5740*H5740,6)</f>
      </c>
      <c r="L5740" s="38">
        <v>0</v>
      </c>
      <c s="32">
        <f>ROUND(ROUND(L5740,2)*ROUND(G5740,3),2)</f>
      </c>
      <c s="36" t="s">
        <v>8207</v>
      </c>
      <c>
        <f>(M5740*21)/100</f>
      </c>
      <c t="s">
        <v>27</v>
      </c>
    </row>
    <row r="5741" spans="1:5" ht="127.5">
      <c r="A5741" s="35" t="s">
        <v>54</v>
      </c>
      <c r="E5741" s="39" t="s">
        <v>8296</v>
      </c>
    </row>
    <row r="5742" spans="1:5" ht="25.5">
      <c r="A5742" s="35" t="s">
        <v>56</v>
      </c>
      <c r="E5742" s="40" t="s">
        <v>10166</v>
      </c>
    </row>
    <row r="5743" spans="1:5" ht="12.75">
      <c r="A5743" t="s">
        <v>58</v>
      </c>
      <c r="E5743" s="39" t="s">
        <v>5</v>
      </c>
    </row>
    <row r="5744" spans="1:16" ht="12.75">
      <c r="A5744" t="s">
        <v>48</v>
      </c>
      <c s="34" t="s">
        <v>6141</v>
      </c>
      <c s="34" t="s">
        <v>10167</v>
      </c>
      <c s="35" t="s">
        <v>5</v>
      </c>
      <c s="6" t="s">
        <v>10168</v>
      </c>
      <c s="36" t="s">
        <v>163</v>
      </c>
      <c s="37">
        <v>8</v>
      </c>
      <c s="36">
        <v>0</v>
      </c>
      <c s="36">
        <f>ROUND(G5744*H5744,6)</f>
      </c>
      <c r="L5744" s="38">
        <v>0</v>
      </c>
      <c s="32">
        <f>ROUND(ROUND(L5744,2)*ROUND(G5744,3),2)</f>
      </c>
      <c s="36" t="s">
        <v>8207</v>
      </c>
      <c>
        <f>(M5744*21)/100</f>
      </c>
      <c t="s">
        <v>27</v>
      </c>
    </row>
    <row r="5745" spans="1:5" ht="127.5">
      <c r="A5745" s="35" t="s">
        <v>54</v>
      </c>
      <c r="E5745" s="39" t="s">
        <v>8296</v>
      </c>
    </row>
    <row r="5746" spans="1:5" ht="25.5">
      <c r="A5746" s="35" t="s">
        <v>56</v>
      </c>
      <c r="E5746" s="40" t="s">
        <v>10169</v>
      </c>
    </row>
    <row r="5747" spans="1:5" ht="12.75">
      <c r="A5747" t="s">
        <v>58</v>
      </c>
      <c r="E5747" s="39" t="s">
        <v>5</v>
      </c>
    </row>
    <row r="5748" spans="1:16" ht="12.75">
      <c r="A5748" t="s">
        <v>48</v>
      </c>
      <c s="34" t="s">
        <v>6144</v>
      </c>
      <c s="34" t="s">
        <v>10170</v>
      </c>
      <c s="35" t="s">
        <v>5</v>
      </c>
      <c s="6" t="s">
        <v>9560</v>
      </c>
      <c s="36" t="s">
        <v>163</v>
      </c>
      <c s="37">
        <v>38</v>
      </c>
      <c s="36">
        <v>0</v>
      </c>
      <c s="36">
        <f>ROUND(G5748*H5748,6)</f>
      </c>
      <c r="L5748" s="38">
        <v>0</v>
      </c>
      <c s="32">
        <f>ROUND(ROUND(L5748,2)*ROUND(G5748,3),2)</f>
      </c>
      <c s="36" t="s">
        <v>8207</v>
      </c>
      <c>
        <f>(M5748*21)/100</f>
      </c>
      <c t="s">
        <v>27</v>
      </c>
    </row>
    <row r="5749" spans="1:5" ht="127.5">
      <c r="A5749" s="35" t="s">
        <v>54</v>
      </c>
      <c r="E5749" s="39" t="s">
        <v>8296</v>
      </c>
    </row>
    <row r="5750" spans="1:5" ht="25.5">
      <c r="A5750" s="35" t="s">
        <v>56</v>
      </c>
      <c r="E5750" s="40" t="s">
        <v>10171</v>
      </c>
    </row>
    <row r="5751" spans="1:5" ht="12.75">
      <c r="A5751" t="s">
        <v>58</v>
      </c>
      <c r="E5751" s="39" t="s">
        <v>5</v>
      </c>
    </row>
    <row r="5752" spans="1:16" ht="12.75">
      <c r="A5752" t="s">
        <v>48</v>
      </c>
      <c s="34" t="s">
        <v>6147</v>
      </c>
      <c s="34" t="s">
        <v>8325</v>
      </c>
      <c s="35" t="s">
        <v>9189</v>
      </c>
      <c s="6" t="s">
        <v>8326</v>
      </c>
      <c s="36" t="s">
        <v>163</v>
      </c>
      <c s="37">
        <v>16</v>
      </c>
      <c s="36">
        <v>0</v>
      </c>
      <c s="36">
        <f>ROUND(G5752*H5752,6)</f>
      </c>
      <c r="L5752" s="38">
        <v>0</v>
      </c>
      <c s="32">
        <f>ROUND(ROUND(L5752,2)*ROUND(G5752,3),2)</f>
      </c>
      <c s="36" t="s">
        <v>8204</v>
      </c>
      <c>
        <f>(M5752*21)/100</f>
      </c>
      <c t="s">
        <v>27</v>
      </c>
    </row>
    <row r="5753" spans="1:5" ht="25.5">
      <c r="A5753" s="35" t="s">
        <v>54</v>
      </c>
      <c r="E5753" s="39" t="s">
        <v>10172</v>
      </c>
    </row>
    <row r="5754" spans="1:5" ht="12.75">
      <c r="A5754" s="35" t="s">
        <v>56</v>
      </c>
      <c r="E5754" s="40" t="s">
        <v>5</v>
      </c>
    </row>
    <row r="5755" spans="1:5" ht="12.75">
      <c r="A5755" t="s">
        <v>58</v>
      </c>
      <c r="E5755" s="39" t="s">
        <v>5</v>
      </c>
    </row>
    <row r="5756" spans="1:16" ht="12.75">
      <c r="A5756" t="s">
        <v>48</v>
      </c>
      <c s="34" t="s">
        <v>6149</v>
      </c>
      <c s="34" t="s">
        <v>10173</v>
      </c>
      <c s="35" t="s">
        <v>5</v>
      </c>
      <c s="6" t="s">
        <v>8334</v>
      </c>
      <c s="36" t="s">
        <v>163</v>
      </c>
      <c s="37">
        <v>2</v>
      </c>
      <c s="36">
        <v>0</v>
      </c>
      <c s="36">
        <f>ROUND(G5756*H5756,6)</f>
      </c>
      <c r="L5756" s="38">
        <v>0</v>
      </c>
      <c s="32">
        <f>ROUND(ROUND(L5756,2)*ROUND(G5756,3),2)</f>
      </c>
      <c s="36" t="s">
        <v>8207</v>
      </c>
      <c>
        <f>(M5756*21)/100</f>
      </c>
      <c t="s">
        <v>27</v>
      </c>
    </row>
    <row r="5757" spans="1:5" ht="12.75">
      <c r="A5757" s="35" t="s">
        <v>54</v>
      </c>
      <c r="E5757" s="39" t="s">
        <v>8330</v>
      </c>
    </row>
    <row r="5758" spans="1:5" ht="12.75">
      <c r="A5758" s="35" t="s">
        <v>56</v>
      </c>
      <c r="E5758" s="40" t="s">
        <v>5</v>
      </c>
    </row>
    <row r="5759" spans="1:5" ht="12.75">
      <c r="A5759" t="s">
        <v>58</v>
      </c>
      <c r="E5759" s="39" t="s">
        <v>5</v>
      </c>
    </row>
    <row r="5760" spans="1:16" ht="12.75">
      <c r="A5760" t="s">
        <v>48</v>
      </c>
      <c s="34" t="s">
        <v>6149</v>
      </c>
      <c s="34" t="s">
        <v>10174</v>
      </c>
      <c s="35" t="s">
        <v>5</v>
      </c>
      <c s="6" t="s">
        <v>8329</v>
      </c>
      <c s="36" t="s">
        <v>163</v>
      </c>
      <c s="37">
        <v>14</v>
      </c>
      <c s="36">
        <v>0</v>
      </c>
      <c s="36">
        <f>ROUND(G5760*H5760,6)</f>
      </c>
      <c r="L5760" s="38">
        <v>0</v>
      </c>
      <c s="32">
        <f>ROUND(ROUND(L5760,2)*ROUND(G5760,3),2)</f>
      </c>
      <c s="36" t="s">
        <v>8207</v>
      </c>
      <c>
        <f>(M5760*21)/100</f>
      </c>
      <c t="s">
        <v>27</v>
      </c>
    </row>
    <row r="5761" spans="1:5" ht="12.75">
      <c r="A5761" s="35" t="s">
        <v>54</v>
      </c>
      <c r="E5761" s="39" t="s">
        <v>8330</v>
      </c>
    </row>
    <row r="5762" spans="1:5" ht="12.75">
      <c r="A5762" s="35" t="s">
        <v>56</v>
      </c>
      <c r="E5762" s="40" t="s">
        <v>5</v>
      </c>
    </row>
    <row r="5763" spans="1:5" ht="12.75">
      <c r="A5763" t="s">
        <v>58</v>
      </c>
      <c r="E5763" s="39" t="s">
        <v>5</v>
      </c>
    </row>
    <row r="5764" spans="1:13" ht="12.75">
      <c r="A5764" t="s">
        <v>46</v>
      </c>
      <c r="C5764" s="31" t="s">
        <v>8335</v>
      </c>
      <c r="E5764" s="33" t="s">
        <v>8336</v>
      </c>
      <c r="J5764" s="32">
        <f>0</f>
      </c>
      <c s="32">
        <f>0</f>
      </c>
      <c s="32">
        <f>0+L5765+L5769+L5773</f>
      </c>
      <c s="32">
        <f>0+M5765+M5769+M5773</f>
      </c>
    </row>
    <row r="5765" spans="1:16" ht="12.75">
      <c r="A5765" t="s">
        <v>48</v>
      </c>
      <c s="34" t="s">
        <v>6152</v>
      </c>
      <c s="34" t="s">
        <v>8355</v>
      </c>
      <c s="35" t="s">
        <v>8993</v>
      </c>
      <c s="6" t="s">
        <v>8356</v>
      </c>
      <c s="36" t="s">
        <v>52</v>
      </c>
      <c s="37">
        <v>16</v>
      </c>
      <c s="36">
        <v>0</v>
      </c>
      <c s="36">
        <f>ROUND(G5765*H5765,6)</f>
      </c>
      <c r="L5765" s="38">
        <v>0</v>
      </c>
      <c s="32">
        <f>ROUND(ROUND(L5765,2)*ROUND(G5765,3),2)</f>
      </c>
      <c s="36" t="s">
        <v>8204</v>
      </c>
      <c>
        <f>(M5765*21)/100</f>
      </c>
      <c t="s">
        <v>27</v>
      </c>
    </row>
    <row r="5766" spans="1:5" ht="25.5">
      <c r="A5766" s="35" t="s">
        <v>54</v>
      </c>
      <c r="E5766" s="39" t="s">
        <v>10175</v>
      </c>
    </row>
    <row r="5767" spans="1:5" ht="12.75">
      <c r="A5767" s="35" t="s">
        <v>56</v>
      </c>
      <c r="E5767" s="40" t="s">
        <v>5</v>
      </c>
    </row>
    <row r="5768" spans="1:5" ht="12.75">
      <c r="A5768" t="s">
        <v>58</v>
      </c>
      <c r="E5768" s="39" t="s">
        <v>5</v>
      </c>
    </row>
    <row r="5769" spans="1:16" ht="12.75">
      <c r="A5769" t="s">
        <v>48</v>
      </c>
      <c s="34" t="s">
        <v>6154</v>
      </c>
      <c s="34" t="s">
        <v>10176</v>
      </c>
      <c s="35" t="s">
        <v>5</v>
      </c>
      <c s="6" t="s">
        <v>8504</v>
      </c>
      <c s="36" t="s">
        <v>52</v>
      </c>
      <c s="37">
        <v>2</v>
      </c>
      <c s="36">
        <v>0</v>
      </c>
      <c s="36">
        <f>ROUND(G5769*H5769,6)</f>
      </c>
      <c r="L5769" s="38">
        <v>0</v>
      </c>
      <c s="32">
        <f>ROUND(ROUND(L5769,2)*ROUND(G5769,3),2)</f>
      </c>
      <c s="36" t="s">
        <v>8207</v>
      </c>
      <c>
        <f>(M5769*21)/100</f>
      </c>
      <c t="s">
        <v>27</v>
      </c>
    </row>
    <row r="5770" spans="1:5" ht="12.75">
      <c r="A5770" s="35" t="s">
        <v>54</v>
      </c>
      <c r="E5770" s="39" t="s">
        <v>8504</v>
      </c>
    </row>
    <row r="5771" spans="1:5" ht="12.75">
      <c r="A5771" s="35" t="s">
        <v>56</v>
      </c>
      <c r="E5771" s="40" t="s">
        <v>5</v>
      </c>
    </row>
    <row r="5772" spans="1:5" ht="12.75">
      <c r="A5772" t="s">
        <v>58</v>
      </c>
      <c r="E5772" s="39" t="s">
        <v>5</v>
      </c>
    </row>
    <row r="5773" spans="1:16" ht="12.75">
      <c r="A5773" t="s">
        <v>48</v>
      </c>
      <c s="34" t="s">
        <v>6157</v>
      </c>
      <c s="34" t="s">
        <v>10177</v>
      </c>
      <c s="35" t="s">
        <v>5</v>
      </c>
      <c s="6" t="s">
        <v>8506</v>
      </c>
      <c s="36" t="s">
        <v>52</v>
      </c>
      <c s="37">
        <v>14</v>
      </c>
      <c s="36">
        <v>0</v>
      </c>
      <c s="36">
        <f>ROUND(G5773*H5773,6)</f>
      </c>
      <c r="L5773" s="38">
        <v>0</v>
      </c>
      <c s="32">
        <f>ROUND(ROUND(L5773,2)*ROUND(G5773,3),2)</f>
      </c>
      <c s="36" t="s">
        <v>8207</v>
      </c>
      <c>
        <f>(M5773*21)/100</f>
      </c>
      <c t="s">
        <v>27</v>
      </c>
    </row>
    <row r="5774" spans="1:5" ht="12.75">
      <c r="A5774" s="35" t="s">
        <v>54</v>
      </c>
      <c r="E5774" s="39" t="s">
        <v>8506</v>
      </c>
    </row>
    <row r="5775" spans="1:5" ht="12.75">
      <c r="A5775" s="35" t="s">
        <v>56</v>
      </c>
      <c r="E5775" s="40" t="s">
        <v>5</v>
      </c>
    </row>
    <row r="5776" spans="1:5" ht="12.75">
      <c r="A5776" t="s">
        <v>58</v>
      </c>
      <c r="E5776" s="39" t="s">
        <v>5</v>
      </c>
    </row>
    <row r="5777" spans="1:13" ht="12.75">
      <c r="A5777" t="s">
        <v>46</v>
      </c>
      <c r="C5777" s="31" t="s">
        <v>8364</v>
      </c>
      <c r="E5777" s="33" t="s">
        <v>8365</v>
      </c>
      <c r="J5777" s="32">
        <f>0</f>
      </c>
      <c s="32">
        <f>0</f>
      </c>
      <c s="32">
        <f>0+L5778+L5782+L5786+L5790+L5794+L5798</f>
      </c>
      <c s="32">
        <f>0+M5778+M5782+M5786+M5790+M5794+M5798</f>
      </c>
    </row>
    <row r="5778" spans="1:16" ht="12.75">
      <c r="A5778" t="s">
        <v>48</v>
      </c>
      <c s="34" t="s">
        <v>6159</v>
      </c>
      <c s="34" t="s">
        <v>10178</v>
      </c>
      <c s="35" t="s">
        <v>5</v>
      </c>
      <c s="6" t="s">
        <v>8367</v>
      </c>
      <c s="36" t="s">
        <v>1401</v>
      </c>
      <c s="37">
        <v>80</v>
      </c>
      <c s="36">
        <v>0</v>
      </c>
      <c s="36">
        <f>ROUND(G5778*H5778,6)</f>
      </c>
      <c r="L5778" s="38">
        <v>0</v>
      </c>
      <c s="32">
        <f>ROUND(ROUND(L5778,2)*ROUND(G5778,3),2)</f>
      </c>
      <c s="36" t="s">
        <v>8207</v>
      </c>
      <c>
        <f>(M5778*21)/100</f>
      </c>
      <c t="s">
        <v>27</v>
      </c>
    </row>
    <row r="5779" spans="1:5" ht="12.75">
      <c r="A5779" s="35" t="s">
        <v>54</v>
      </c>
      <c r="E5779" s="39" t="s">
        <v>8367</v>
      </c>
    </row>
    <row r="5780" spans="1:5" ht="12.75">
      <c r="A5780" s="35" t="s">
        <v>56</v>
      </c>
      <c r="E5780" s="40" t="s">
        <v>5</v>
      </c>
    </row>
    <row r="5781" spans="1:5" ht="12.75">
      <c r="A5781" t="s">
        <v>58</v>
      </c>
      <c r="E5781" s="39" t="s">
        <v>5</v>
      </c>
    </row>
    <row r="5782" spans="1:16" ht="12.75">
      <c r="A5782" t="s">
        <v>48</v>
      </c>
      <c s="34" t="s">
        <v>6162</v>
      </c>
      <c s="34" t="s">
        <v>10179</v>
      </c>
      <c s="35" t="s">
        <v>5</v>
      </c>
      <c s="6" t="s">
        <v>8715</v>
      </c>
      <c s="36" t="s">
        <v>52</v>
      </c>
      <c s="37">
        <v>10</v>
      </c>
      <c s="36">
        <v>0</v>
      </c>
      <c s="36">
        <f>ROUND(G5782*H5782,6)</f>
      </c>
      <c r="L5782" s="38">
        <v>0</v>
      </c>
      <c s="32">
        <f>ROUND(ROUND(L5782,2)*ROUND(G5782,3),2)</f>
      </c>
      <c s="36" t="s">
        <v>8207</v>
      </c>
      <c>
        <f>(M5782*21)/100</f>
      </c>
      <c t="s">
        <v>27</v>
      </c>
    </row>
    <row r="5783" spans="1:5" ht="12.75">
      <c r="A5783" s="35" t="s">
        <v>54</v>
      </c>
      <c r="E5783" s="39" t="s">
        <v>8715</v>
      </c>
    </row>
    <row r="5784" spans="1:5" ht="12.75">
      <c r="A5784" s="35" t="s">
        <v>56</v>
      </c>
      <c r="E5784" s="40" t="s">
        <v>5</v>
      </c>
    </row>
    <row r="5785" spans="1:5" ht="12.75">
      <c r="A5785" t="s">
        <v>58</v>
      </c>
      <c r="E5785" s="39" t="s">
        <v>5</v>
      </c>
    </row>
    <row r="5786" spans="1:16" ht="12.75">
      <c r="A5786" t="s">
        <v>48</v>
      </c>
      <c s="34" t="s">
        <v>6165</v>
      </c>
      <c s="34" t="s">
        <v>10180</v>
      </c>
      <c s="35" t="s">
        <v>5</v>
      </c>
      <c s="6" t="s">
        <v>8620</v>
      </c>
      <c s="36" t="s">
        <v>52</v>
      </c>
      <c s="37">
        <v>1</v>
      </c>
      <c s="36">
        <v>0</v>
      </c>
      <c s="36">
        <f>ROUND(G5786*H5786,6)</f>
      </c>
      <c r="L5786" s="38">
        <v>0</v>
      </c>
      <c s="32">
        <f>ROUND(ROUND(L5786,2)*ROUND(G5786,3),2)</f>
      </c>
      <c s="36" t="s">
        <v>8207</v>
      </c>
      <c>
        <f>(M5786*21)/100</f>
      </c>
      <c t="s">
        <v>27</v>
      </c>
    </row>
    <row r="5787" spans="1:5" ht="12.75">
      <c r="A5787" s="35" t="s">
        <v>54</v>
      </c>
      <c r="E5787" s="39" t="s">
        <v>8620</v>
      </c>
    </row>
    <row r="5788" spans="1:5" ht="12.75">
      <c r="A5788" s="35" t="s">
        <v>56</v>
      </c>
      <c r="E5788" s="40" t="s">
        <v>5</v>
      </c>
    </row>
    <row r="5789" spans="1:5" ht="12.75">
      <c r="A5789" t="s">
        <v>58</v>
      </c>
      <c r="E5789" s="39" t="s">
        <v>5</v>
      </c>
    </row>
    <row r="5790" spans="1:16" ht="12.75">
      <c r="A5790" t="s">
        <v>48</v>
      </c>
      <c s="34" t="s">
        <v>6168</v>
      </c>
      <c s="34" t="s">
        <v>10181</v>
      </c>
      <c s="35" t="s">
        <v>5</v>
      </c>
      <c s="6" t="s">
        <v>9385</v>
      </c>
      <c s="36" t="s">
        <v>52</v>
      </c>
      <c s="37">
        <v>1</v>
      </c>
      <c s="36">
        <v>0</v>
      </c>
      <c s="36">
        <f>ROUND(G5790*H5790,6)</f>
      </c>
      <c r="L5790" s="38">
        <v>0</v>
      </c>
      <c s="32">
        <f>ROUND(ROUND(L5790,2)*ROUND(G5790,3),2)</f>
      </c>
      <c s="36" t="s">
        <v>8207</v>
      </c>
      <c>
        <f>(M5790*21)/100</f>
      </c>
      <c t="s">
        <v>27</v>
      </c>
    </row>
    <row r="5791" spans="1:5" ht="12.75">
      <c r="A5791" s="35" t="s">
        <v>54</v>
      </c>
      <c r="E5791" s="39" t="s">
        <v>9385</v>
      </c>
    </row>
    <row r="5792" spans="1:5" ht="12.75">
      <c r="A5792" s="35" t="s">
        <v>56</v>
      </c>
      <c r="E5792" s="40" t="s">
        <v>5</v>
      </c>
    </row>
    <row r="5793" spans="1:5" ht="12.75">
      <c r="A5793" t="s">
        <v>58</v>
      </c>
      <c r="E5793" s="39" t="s">
        <v>5</v>
      </c>
    </row>
    <row r="5794" spans="1:16" ht="12.75">
      <c r="A5794" t="s">
        <v>48</v>
      </c>
      <c s="34" t="s">
        <v>6171</v>
      </c>
      <c s="34" t="s">
        <v>10182</v>
      </c>
      <c s="35" t="s">
        <v>5</v>
      </c>
      <c s="6" t="s">
        <v>8371</v>
      </c>
      <c s="36" t="s">
        <v>52</v>
      </c>
      <c s="37">
        <v>10</v>
      </c>
      <c s="36">
        <v>0</v>
      </c>
      <c s="36">
        <f>ROUND(G5794*H5794,6)</f>
      </c>
      <c r="L5794" s="38">
        <v>0</v>
      </c>
      <c s="32">
        <f>ROUND(ROUND(L5794,2)*ROUND(G5794,3),2)</f>
      </c>
      <c s="36" t="s">
        <v>8207</v>
      </c>
      <c>
        <f>(M5794*21)/100</f>
      </c>
      <c t="s">
        <v>27</v>
      </c>
    </row>
    <row r="5795" spans="1:5" ht="12.75">
      <c r="A5795" s="35" t="s">
        <v>54</v>
      </c>
      <c r="E5795" s="39" t="s">
        <v>8371</v>
      </c>
    </row>
    <row r="5796" spans="1:5" ht="12.75">
      <c r="A5796" s="35" t="s">
        <v>56</v>
      </c>
      <c r="E5796" s="40" t="s">
        <v>5</v>
      </c>
    </row>
    <row r="5797" spans="1:5" ht="12.75">
      <c r="A5797" t="s">
        <v>58</v>
      </c>
      <c r="E5797" s="39" t="s">
        <v>5</v>
      </c>
    </row>
    <row r="5798" spans="1:16" ht="25.5">
      <c r="A5798" t="s">
        <v>48</v>
      </c>
      <c s="34" t="s">
        <v>6174</v>
      </c>
      <c s="34" t="s">
        <v>10183</v>
      </c>
      <c s="35" t="s">
        <v>5</v>
      </c>
      <c s="6" t="s">
        <v>8373</v>
      </c>
      <c s="36" t="s">
        <v>52</v>
      </c>
      <c s="37">
        <v>2</v>
      </c>
      <c s="36">
        <v>0</v>
      </c>
      <c s="36">
        <f>ROUND(G5798*H5798,6)</f>
      </c>
      <c r="L5798" s="38">
        <v>0</v>
      </c>
      <c s="32">
        <f>ROUND(ROUND(L5798,2)*ROUND(G5798,3),2)</f>
      </c>
      <c s="36" t="s">
        <v>8207</v>
      </c>
      <c>
        <f>(M5798*21)/100</f>
      </c>
      <c t="s">
        <v>27</v>
      </c>
    </row>
    <row r="5799" spans="1:5" ht="25.5">
      <c r="A5799" s="35" t="s">
        <v>54</v>
      </c>
      <c r="E5799" s="39" t="s">
        <v>8373</v>
      </c>
    </row>
    <row r="5800" spans="1:5" ht="12.75">
      <c r="A5800" s="35" t="s">
        <v>56</v>
      </c>
      <c r="E5800" s="40" t="s">
        <v>5</v>
      </c>
    </row>
    <row r="5801" spans="1:5" ht="12.75">
      <c r="A5801" t="s">
        <v>58</v>
      </c>
      <c r="E5801" s="39" t="s">
        <v>5</v>
      </c>
    </row>
    <row r="5802" spans="1:13" ht="12.75">
      <c r="A5802" t="s">
        <v>46</v>
      </c>
      <c r="C5802" s="31" t="s">
        <v>8374</v>
      </c>
      <c r="E5802" s="33" t="s">
        <v>8375</v>
      </c>
      <c r="J5802" s="32">
        <f>0</f>
      </c>
      <c s="32">
        <f>0</f>
      </c>
      <c s="32">
        <f>0+L5803+L5807</f>
      </c>
      <c s="32">
        <f>0+M5803+M5807</f>
      </c>
    </row>
    <row r="5803" spans="1:16" ht="25.5">
      <c r="A5803" t="s">
        <v>48</v>
      </c>
      <c s="34" t="s">
        <v>6176</v>
      </c>
      <c s="34" t="s">
        <v>8376</v>
      </c>
      <c s="35" t="s">
        <v>10184</v>
      </c>
      <c s="6" t="s">
        <v>8377</v>
      </c>
      <c s="36" t="s">
        <v>1354</v>
      </c>
      <c s="37">
        <v>3</v>
      </c>
      <c s="36">
        <v>0</v>
      </c>
      <c s="36">
        <f>ROUND(G5803*H5803,6)</f>
      </c>
      <c r="L5803" s="38">
        <v>0</v>
      </c>
      <c s="32">
        <f>ROUND(ROUND(L5803,2)*ROUND(G5803,3),2)</f>
      </c>
      <c s="36" t="s">
        <v>8204</v>
      </c>
      <c>
        <f>(M5803*21)/100</f>
      </c>
      <c t="s">
        <v>27</v>
      </c>
    </row>
    <row r="5804" spans="1:5" ht="12.75">
      <c r="A5804" s="35" t="s">
        <v>54</v>
      </c>
      <c r="E5804" s="39" t="s">
        <v>8994</v>
      </c>
    </row>
    <row r="5805" spans="1:5" ht="12.75">
      <c r="A5805" s="35" t="s">
        <v>56</v>
      </c>
      <c r="E5805" s="40" t="s">
        <v>5</v>
      </c>
    </row>
    <row r="5806" spans="1:5" ht="12.75">
      <c r="A5806" t="s">
        <v>58</v>
      </c>
      <c r="E5806" s="39" t="s">
        <v>5</v>
      </c>
    </row>
    <row r="5807" spans="1:16" ht="12.75">
      <c r="A5807" t="s">
        <v>48</v>
      </c>
      <c s="34" t="s">
        <v>6179</v>
      </c>
      <c s="34" t="s">
        <v>10185</v>
      </c>
      <c s="35" t="s">
        <v>5</v>
      </c>
      <c s="6" t="s">
        <v>8996</v>
      </c>
      <c s="36" t="s">
        <v>1354</v>
      </c>
      <c s="37">
        <v>3</v>
      </c>
      <c s="36">
        <v>0</v>
      </c>
      <c s="36">
        <f>ROUND(G5807*H5807,6)</f>
      </c>
      <c r="L5807" s="38">
        <v>0</v>
      </c>
      <c s="32">
        <f>ROUND(ROUND(L5807,2)*ROUND(G5807,3),2)</f>
      </c>
      <c s="36" t="s">
        <v>8207</v>
      </c>
      <c>
        <f>(M5807*21)/100</f>
      </c>
      <c t="s">
        <v>27</v>
      </c>
    </row>
    <row r="5808" spans="1:5" ht="63.75">
      <c r="A5808" s="35" t="s">
        <v>54</v>
      </c>
      <c r="E5808" s="39" t="s">
        <v>8381</v>
      </c>
    </row>
    <row r="5809" spans="1:5" ht="12.75">
      <c r="A5809" s="35" t="s">
        <v>56</v>
      </c>
      <c r="E5809" s="40" t="s">
        <v>5</v>
      </c>
    </row>
    <row r="5810" spans="1:5" ht="12.75">
      <c r="A5810" t="s">
        <v>58</v>
      </c>
      <c r="E5810" s="39" t="s">
        <v>5</v>
      </c>
    </row>
    <row r="5811" spans="1:13" ht="12.75">
      <c r="A5811" t="s">
        <v>46</v>
      </c>
      <c r="C5811" s="31" t="s">
        <v>8386</v>
      </c>
      <c r="E5811" s="33" t="s">
        <v>8387</v>
      </c>
      <c r="J5811" s="32">
        <f>0</f>
      </c>
      <c s="32">
        <f>0</f>
      </c>
      <c s="32">
        <f>0+L5812+L5816+L5820+L5824</f>
      </c>
      <c s="32">
        <f>0+M5812+M5816+M5820+M5824</f>
      </c>
    </row>
    <row r="5812" spans="1:16" ht="12.75">
      <c r="A5812" t="s">
        <v>48</v>
      </c>
      <c s="34" t="s">
        <v>6182</v>
      </c>
      <c s="34" t="s">
        <v>10186</v>
      </c>
      <c s="35" t="s">
        <v>5</v>
      </c>
      <c s="6" t="s">
        <v>8389</v>
      </c>
      <c s="36" t="s">
        <v>201</v>
      </c>
      <c s="37">
        <v>1</v>
      </c>
      <c s="36">
        <v>0</v>
      </c>
      <c s="36">
        <f>ROUND(G5812*H5812,6)</f>
      </c>
      <c r="L5812" s="38">
        <v>0</v>
      </c>
      <c s="32">
        <f>ROUND(ROUND(L5812,2)*ROUND(G5812,3),2)</f>
      </c>
      <c s="36" t="s">
        <v>8207</v>
      </c>
      <c>
        <f>(M5812*21)/100</f>
      </c>
      <c t="s">
        <v>27</v>
      </c>
    </row>
    <row r="5813" spans="1:5" ht="12.75">
      <c r="A5813" s="35" t="s">
        <v>54</v>
      </c>
      <c r="E5813" s="39" t="s">
        <v>8389</v>
      </c>
    </row>
    <row r="5814" spans="1:5" ht="12.75">
      <c r="A5814" s="35" t="s">
        <v>56</v>
      </c>
      <c r="E5814" s="40" t="s">
        <v>5</v>
      </c>
    </row>
    <row r="5815" spans="1:5" ht="12.75">
      <c r="A5815" t="s">
        <v>58</v>
      </c>
      <c r="E5815" s="39" t="s">
        <v>5</v>
      </c>
    </row>
    <row r="5816" spans="1:16" ht="12.75">
      <c r="A5816" t="s">
        <v>48</v>
      </c>
      <c s="34" t="s">
        <v>6185</v>
      </c>
      <c s="34" t="s">
        <v>10187</v>
      </c>
      <c s="35" t="s">
        <v>5</v>
      </c>
      <c s="6" t="s">
        <v>8391</v>
      </c>
      <c s="36" t="s">
        <v>52</v>
      </c>
      <c s="37">
        <v>2</v>
      </c>
      <c s="36">
        <v>0</v>
      </c>
      <c s="36">
        <f>ROUND(G5816*H5816,6)</f>
      </c>
      <c r="L5816" s="38">
        <v>0</v>
      </c>
      <c s="32">
        <f>ROUND(ROUND(L5816,2)*ROUND(G5816,3),2)</f>
      </c>
      <c s="36" t="s">
        <v>8207</v>
      </c>
      <c>
        <f>(M5816*21)/100</f>
      </c>
      <c t="s">
        <v>27</v>
      </c>
    </row>
    <row r="5817" spans="1:5" ht="12.75">
      <c r="A5817" s="35" t="s">
        <v>54</v>
      </c>
      <c r="E5817" s="39" t="s">
        <v>8391</v>
      </c>
    </row>
    <row r="5818" spans="1:5" ht="12.75">
      <c r="A5818" s="35" t="s">
        <v>56</v>
      </c>
      <c r="E5818" s="40" t="s">
        <v>5</v>
      </c>
    </row>
    <row r="5819" spans="1:5" ht="12.75">
      <c r="A5819" t="s">
        <v>58</v>
      </c>
      <c r="E5819" s="39" t="s">
        <v>5</v>
      </c>
    </row>
    <row r="5820" spans="1:16" ht="12.75">
      <c r="A5820" t="s">
        <v>48</v>
      </c>
      <c s="34" t="s">
        <v>6188</v>
      </c>
      <c s="34" t="s">
        <v>10188</v>
      </c>
      <c s="35" t="s">
        <v>5</v>
      </c>
      <c s="6" t="s">
        <v>8393</v>
      </c>
      <c s="36" t="s">
        <v>201</v>
      </c>
      <c s="37">
        <v>1</v>
      </c>
      <c s="36">
        <v>0</v>
      </c>
      <c s="36">
        <f>ROUND(G5820*H5820,6)</f>
      </c>
      <c r="L5820" s="38">
        <v>0</v>
      </c>
      <c s="32">
        <f>ROUND(ROUND(L5820,2)*ROUND(G5820,3),2)</f>
      </c>
      <c s="36" t="s">
        <v>8207</v>
      </c>
      <c>
        <f>(M5820*21)/100</f>
      </c>
      <c t="s">
        <v>27</v>
      </c>
    </row>
    <row r="5821" spans="1:5" ht="12.75">
      <c r="A5821" s="35" t="s">
        <v>54</v>
      </c>
      <c r="E5821" s="39" t="s">
        <v>8393</v>
      </c>
    </row>
    <row r="5822" spans="1:5" ht="12.75">
      <c r="A5822" s="35" t="s">
        <v>56</v>
      </c>
      <c r="E5822" s="40" t="s">
        <v>5</v>
      </c>
    </row>
    <row r="5823" spans="1:5" ht="12.75">
      <c r="A5823" t="s">
        <v>58</v>
      </c>
      <c r="E5823" s="39" t="s">
        <v>5</v>
      </c>
    </row>
    <row r="5824" spans="1:16" ht="12.75">
      <c r="A5824" t="s">
        <v>48</v>
      </c>
      <c s="34" t="s">
        <v>6191</v>
      </c>
      <c s="34" t="s">
        <v>10189</v>
      </c>
      <c s="35" t="s">
        <v>5</v>
      </c>
      <c s="6" t="s">
        <v>8397</v>
      </c>
      <c s="36" t="s">
        <v>52</v>
      </c>
      <c s="37">
        <v>1</v>
      </c>
      <c s="36">
        <v>0</v>
      </c>
      <c s="36">
        <f>ROUND(G5824*H5824,6)</f>
      </c>
      <c r="L5824" s="38">
        <v>0</v>
      </c>
      <c s="32">
        <f>ROUND(ROUND(L5824,2)*ROUND(G5824,3),2)</f>
      </c>
      <c s="36" t="s">
        <v>8207</v>
      </c>
      <c>
        <f>(M5824*21)/100</f>
      </c>
      <c t="s">
        <v>27</v>
      </c>
    </row>
    <row r="5825" spans="1:5" ht="12.75">
      <c r="A5825" s="35" t="s">
        <v>54</v>
      </c>
      <c r="E5825" s="39" t="s">
        <v>8397</v>
      </c>
    </row>
    <row r="5826" spans="1:5" ht="12.75">
      <c r="A5826" s="35" t="s">
        <v>56</v>
      </c>
      <c r="E5826" s="40" t="s">
        <v>5</v>
      </c>
    </row>
    <row r="5827" spans="1:5" ht="12.75">
      <c r="A5827" t="s">
        <v>58</v>
      </c>
      <c r="E5827" s="39" t="s">
        <v>5</v>
      </c>
    </row>
    <row r="5828" spans="1:13" ht="12.75">
      <c r="A5828" t="s">
        <v>46</v>
      </c>
      <c r="C5828" s="31" t="s">
        <v>8398</v>
      </c>
      <c r="E5828" s="33" t="s">
        <v>8399</v>
      </c>
      <c r="J5828" s="32">
        <f>0</f>
      </c>
      <c s="32">
        <f>0</f>
      </c>
      <c s="32">
        <f>0+L5829+L5833+L5837+L5841</f>
      </c>
      <c s="32">
        <f>0+M5829+M5833+M5837+M5841</f>
      </c>
    </row>
    <row r="5829" spans="1:16" ht="12.75">
      <c r="A5829" t="s">
        <v>48</v>
      </c>
      <c s="34" t="s">
        <v>6194</v>
      </c>
      <c s="34" t="s">
        <v>10190</v>
      </c>
      <c s="35" t="s">
        <v>5</v>
      </c>
      <c s="6" t="s">
        <v>8401</v>
      </c>
      <c s="36" t="s">
        <v>201</v>
      </c>
      <c s="37">
        <v>1</v>
      </c>
      <c s="36">
        <v>0</v>
      </c>
      <c s="36">
        <f>ROUND(G5829*H5829,6)</f>
      </c>
      <c r="L5829" s="38">
        <v>0</v>
      </c>
      <c s="32">
        <f>ROUND(ROUND(L5829,2)*ROUND(G5829,3),2)</f>
      </c>
      <c s="36" t="s">
        <v>8207</v>
      </c>
      <c>
        <f>(M5829*21)/100</f>
      </c>
      <c t="s">
        <v>27</v>
      </c>
    </row>
    <row r="5830" spans="1:5" ht="12.75">
      <c r="A5830" s="35" t="s">
        <v>54</v>
      </c>
      <c r="E5830" s="39" t="s">
        <v>8401</v>
      </c>
    </row>
    <row r="5831" spans="1:5" ht="12.75">
      <c r="A5831" s="35" t="s">
        <v>56</v>
      </c>
      <c r="E5831" s="40" t="s">
        <v>5</v>
      </c>
    </row>
    <row r="5832" spans="1:5" ht="12.75">
      <c r="A5832" t="s">
        <v>58</v>
      </c>
      <c r="E5832" s="39" t="s">
        <v>5</v>
      </c>
    </row>
    <row r="5833" spans="1:16" ht="12.75">
      <c r="A5833" t="s">
        <v>48</v>
      </c>
      <c s="34" t="s">
        <v>6197</v>
      </c>
      <c s="34" t="s">
        <v>10191</v>
      </c>
      <c s="35" t="s">
        <v>5</v>
      </c>
      <c s="6" t="s">
        <v>8403</v>
      </c>
      <c s="36" t="s">
        <v>201</v>
      </c>
      <c s="37">
        <v>1</v>
      </c>
      <c s="36">
        <v>0</v>
      </c>
      <c s="36">
        <f>ROUND(G5833*H5833,6)</f>
      </c>
      <c r="L5833" s="38">
        <v>0</v>
      </c>
      <c s="32">
        <f>ROUND(ROUND(L5833,2)*ROUND(G5833,3),2)</f>
      </c>
      <c s="36" t="s">
        <v>8207</v>
      </c>
      <c>
        <f>(M5833*21)/100</f>
      </c>
      <c t="s">
        <v>27</v>
      </c>
    </row>
    <row r="5834" spans="1:5" ht="12.75">
      <c r="A5834" s="35" t="s">
        <v>54</v>
      </c>
      <c r="E5834" s="39" t="s">
        <v>8403</v>
      </c>
    </row>
    <row r="5835" spans="1:5" ht="12.75">
      <c r="A5835" s="35" t="s">
        <v>56</v>
      </c>
      <c r="E5835" s="40" t="s">
        <v>5</v>
      </c>
    </row>
    <row r="5836" spans="1:5" ht="12.75">
      <c r="A5836" t="s">
        <v>58</v>
      </c>
      <c r="E5836" s="39" t="s">
        <v>5</v>
      </c>
    </row>
    <row r="5837" spans="1:16" ht="12.75">
      <c r="A5837" t="s">
        <v>48</v>
      </c>
      <c s="34" t="s">
        <v>10192</v>
      </c>
      <c s="34" t="s">
        <v>10193</v>
      </c>
      <c s="35" t="s">
        <v>5</v>
      </c>
      <c s="6" t="s">
        <v>8405</v>
      </c>
      <c s="36" t="s">
        <v>215</v>
      </c>
      <c s="37">
        <v>16</v>
      </c>
      <c s="36">
        <v>0</v>
      </c>
      <c s="36">
        <f>ROUND(G5837*H5837,6)</f>
      </c>
      <c r="L5837" s="38">
        <v>0</v>
      </c>
      <c s="32">
        <f>ROUND(ROUND(L5837,2)*ROUND(G5837,3),2)</f>
      </c>
      <c s="36" t="s">
        <v>8207</v>
      </c>
      <c>
        <f>(M5837*21)/100</f>
      </c>
      <c t="s">
        <v>27</v>
      </c>
    </row>
    <row r="5838" spans="1:5" ht="12.75">
      <c r="A5838" s="35" t="s">
        <v>54</v>
      </c>
      <c r="E5838" s="39" t="s">
        <v>8405</v>
      </c>
    </row>
    <row r="5839" spans="1:5" ht="12.75">
      <c r="A5839" s="35" t="s">
        <v>56</v>
      </c>
      <c r="E5839" s="40" t="s">
        <v>5</v>
      </c>
    </row>
    <row r="5840" spans="1:5" ht="12.75">
      <c r="A5840" t="s">
        <v>58</v>
      </c>
      <c r="E5840" s="39" t="s">
        <v>5</v>
      </c>
    </row>
    <row r="5841" spans="1:16" ht="12.75">
      <c r="A5841" t="s">
        <v>48</v>
      </c>
      <c s="34" t="s">
        <v>6200</v>
      </c>
      <c s="34" t="s">
        <v>10194</v>
      </c>
      <c s="35" t="s">
        <v>5</v>
      </c>
      <c s="6" t="s">
        <v>8407</v>
      </c>
      <c s="36" t="s">
        <v>52</v>
      </c>
      <c s="37">
        <v>1</v>
      </c>
      <c s="36">
        <v>0</v>
      </c>
      <c s="36">
        <f>ROUND(G5841*H5841,6)</f>
      </c>
      <c r="L5841" s="38">
        <v>0</v>
      </c>
      <c s="32">
        <f>ROUND(ROUND(L5841,2)*ROUND(G5841,3),2)</f>
      </c>
      <c s="36" t="s">
        <v>8207</v>
      </c>
      <c>
        <f>(M5841*21)/100</f>
      </c>
      <c t="s">
        <v>27</v>
      </c>
    </row>
    <row r="5842" spans="1:5" ht="12.75">
      <c r="A5842" s="35" t="s">
        <v>54</v>
      </c>
      <c r="E5842" s="39" t="s">
        <v>8549</v>
      </c>
    </row>
    <row r="5843" spans="1:5" ht="12.75">
      <c r="A5843" s="35" t="s">
        <v>56</v>
      </c>
      <c r="E5843" s="40" t="s">
        <v>5</v>
      </c>
    </row>
    <row r="5844" spans="1:5" ht="12.75">
      <c r="A5844" t="s">
        <v>58</v>
      </c>
      <c r="E5844" s="39" t="s">
        <v>5</v>
      </c>
    </row>
    <row r="5845" spans="1:13" ht="12.75">
      <c r="A5845" t="s">
        <v>8197</v>
      </c>
      <c r="C5845" s="31" t="s">
        <v>10195</v>
      </c>
      <c r="E5845" s="33" t="s">
        <v>10196</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8200</v>
      </c>
      <c r="E5846" s="33" t="s">
        <v>8201</v>
      </c>
      <c r="J5846" s="32">
        <f>0</f>
      </c>
      <c s="32">
        <f>0</f>
      </c>
      <c s="32">
        <f>0+L5847+L5851+L5855+L5859+L5863</f>
      </c>
      <c s="32">
        <f>0+M5847+M5851+M5855+M5859+M5863</f>
      </c>
    </row>
    <row r="5847" spans="1:16" ht="25.5">
      <c r="A5847" t="s">
        <v>48</v>
      </c>
      <c s="34" t="s">
        <v>6203</v>
      </c>
      <c s="34" t="s">
        <v>8411</v>
      </c>
      <c s="35" t="s">
        <v>7787</v>
      </c>
      <c s="6" t="s">
        <v>8412</v>
      </c>
      <c s="36" t="s">
        <v>52</v>
      </c>
      <c s="37">
        <v>1</v>
      </c>
      <c s="36">
        <v>0</v>
      </c>
      <c s="36">
        <f>ROUND(G5847*H5847,6)</f>
      </c>
      <c r="L5847" s="38">
        <v>0</v>
      </c>
      <c s="32">
        <f>ROUND(ROUND(L5847,2)*ROUND(G5847,3),2)</f>
      </c>
      <c s="36" t="s">
        <v>8204</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6206</v>
      </c>
      <c s="34" t="s">
        <v>10197</v>
      </c>
      <c s="35" t="s">
        <v>5</v>
      </c>
      <c s="6" t="s">
        <v>10198</v>
      </c>
      <c s="36" t="s">
        <v>52</v>
      </c>
      <c s="37">
        <v>1</v>
      </c>
      <c s="36">
        <v>0</v>
      </c>
      <c s="36">
        <f>ROUND(G5851*H5851,6)</f>
      </c>
      <c r="L5851" s="38">
        <v>0</v>
      </c>
      <c s="32">
        <f>ROUND(ROUND(L5851,2)*ROUND(G5851,3),2)</f>
      </c>
      <c s="36" t="s">
        <v>8207</v>
      </c>
      <c>
        <f>(M5851*21)/100</f>
      </c>
      <c t="s">
        <v>27</v>
      </c>
    </row>
    <row r="5852" spans="1:5" ht="191.25">
      <c r="A5852" s="35" t="s">
        <v>54</v>
      </c>
      <c r="E5852" s="39" t="s">
        <v>10199</v>
      </c>
    </row>
    <row r="5853" spans="1:5" ht="12.75">
      <c r="A5853" s="35" t="s">
        <v>56</v>
      </c>
      <c r="E5853" s="40" t="s">
        <v>5</v>
      </c>
    </row>
    <row r="5854" spans="1:5" ht="12.75">
      <c r="A5854" t="s">
        <v>58</v>
      </c>
      <c r="E5854" s="39" t="s">
        <v>5</v>
      </c>
    </row>
    <row r="5855" spans="1:16" ht="12.75">
      <c r="A5855" t="s">
        <v>48</v>
      </c>
      <c s="34" t="s">
        <v>6209</v>
      </c>
      <c s="34" t="s">
        <v>10200</v>
      </c>
      <c s="35" t="s">
        <v>5</v>
      </c>
      <c s="6" t="s">
        <v>8210</v>
      </c>
      <c s="36" t="s">
        <v>52</v>
      </c>
      <c s="37">
        <v>1</v>
      </c>
      <c s="36">
        <v>0</v>
      </c>
      <c s="36">
        <f>ROUND(G5855*H5855,6)</f>
      </c>
      <c r="L5855" s="38">
        <v>0</v>
      </c>
      <c s="32">
        <f>ROUND(ROUND(L5855,2)*ROUND(G5855,3),2)</f>
      </c>
      <c s="36" t="s">
        <v>8207</v>
      </c>
      <c>
        <f>(M5855*21)/100</f>
      </c>
      <c t="s">
        <v>27</v>
      </c>
    </row>
    <row r="5856" spans="1:5" ht="12.75">
      <c r="A5856" s="35" t="s">
        <v>54</v>
      </c>
      <c r="E5856" s="39" t="s">
        <v>8210</v>
      </c>
    </row>
    <row r="5857" spans="1:5" ht="12.75">
      <c r="A5857" s="35" t="s">
        <v>56</v>
      </c>
      <c r="E5857" s="40" t="s">
        <v>5</v>
      </c>
    </row>
    <row r="5858" spans="1:5" ht="12.75">
      <c r="A5858" t="s">
        <v>58</v>
      </c>
      <c r="E5858" s="39" t="s">
        <v>5</v>
      </c>
    </row>
    <row r="5859" spans="1:16" ht="12.75">
      <c r="A5859" t="s">
        <v>48</v>
      </c>
      <c s="34" t="s">
        <v>6212</v>
      </c>
      <c s="34" t="s">
        <v>10201</v>
      </c>
      <c s="35" t="s">
        <v>5</v>
      </c>
      <c s="6" t="s">
        <v>8212</v>
      </c>
      <c s="36" t="s">
        <v>52</v>
      </c>
      <c s="37">
        <v>1</v>
      </c>
      <c s="36">
        <v>0</v>
      </c>
      <c s="36">
        <f>ROUND(G5859*H5859,6)</f>
      </c>
      <c r="L5859" s="38">
        <v>0</v>
      </c>
      <c s="32">
        <f>ROUND(ROUND(L5859,2)*ROUND(G5859,3),2)</f>
      </c>
      <c s="36" t="s">
        <v>8207</v>
      </c>
      <c>
        <f>(M5859*21)/100</f>
      </c>
      <c t="s">
        <v>27</v>
      </c>
    </row>
    <row r="5860" spans="1:5" ht="12.75">
      <c r="A5860" s="35" t="s">
        <v>54</v>
      </c>
      <c r="E5860" s="39" t="s">
        <v>8212</v>
      </c>
    </row>
    <row r="5861" spans="1:5" ht="12.75">
      <c r="A5861" s="35" t="s">
        <v>56</v>
      </c>
      <c r="E5861" s="40" t="s">
        <v>5</v>
      </c>
    </row>
    <row r="5862" spans="1:5" ht="12.75">
      <c r="A5862" t="s">
        <v>58</v>
      </c>
      <c r="E5862" s="39" t="s">
        <v>5</v>
      </c>
    </row>
    <row r="5863" spans="1:16" ht="25.5">
      <c r="A5863" t="s">
        <v>48</v>
      </c>
      <c s="34" t="s">
        <v>6215</v>
      </c>
      <c s="34" t="s">
        <v>10202</v>
      </c>
      <c s="35" t="s">
        <v>5</v>
      </c>
      <c s="6" t="s">
        <v>8419</v>
      </c>
      <c s="36" t="s">
        <v>52</v>
      </c>
      <c s="37">
        <v>1</v>
      </c>
      <c s="36">
        <v>0</v>
      </c>
      <c s="36">
        <f>ROUND(G5863*H5863,6)</f>
      </c>
      <c r="L5863" s="38">
        <v>0</v>
      </c>
      <c s="32">
        <f>ROUND(ROUND(L5863,2)*ROUND(G5863,3),2)</f>
      </c>
      <c s="36" t="s">
        <v>8207</v>
      </c>
      <c>
        <f>(M5863*21)/100</f>
      </c>
      <c t="s">
        <v>27</v>
      </c>
    </row>
    <row r="5864" spans="1:5" ht="38.25">
      <c r="A5864" s="35" t="s">
        <v>54</v>
      </c>
      <c r="E5864" s="39" t="s">
        <v>8215</v>
      </c>
    </row>
    <row r="5865" spans="1:5" ht="12.75">
      <c r="A5865" s="35" t="s">
        <v>56</v>
      </c>
      <c r="E5865" s="40" t="s">
        <v>5</v>
      </c>
    </row>
    <row r="5866" spans="1:5" ht="12.75">
      <c r="A5866" t="s">
        <v>58</v>
      </c>
      <c r="E5866" s="39" t="s">
        <v>5</v>
      </c>
    </row>
    <row r="5867" spans="1:13" ht="12.75">
      <c r="A5867" t="s">
        <v>46</v>
      </c>
      <c r="C5867" s="31" t="s">
        <v>8216</v>
      </c>
      <c r="E5867" s="33" t="s">
        <v>8217</v>
      </c>
      <c r="J5867" s="32">
        <f>0</f>
      </c>
      <c s="32">
        <f>0</f>
      </c>
      <c s="32">
        <f>0+L5868+L5872+L5876+L5880</f>
      </c>
      <c s="32">
        <f>0+M5868+M5872+M5876+M5880</f>
      </c>
    </row>
    <row r="5868" spans="1:16" ht="12.75">
      <c r="A5868" t="s">
        <v>48</v>
      </c>
      <c s="34" t="s">
        <v>6218</v>
      </c>
      <c s="34" t="s">
        <v>8218</v>
      </c>
      <c s="35" t="s">
        <v>8704</v>
      </c>
      <c s="6" t="s">
        <v>8219</v>
      </c>
      <c s="36" t="s">
        <v>52</v>
      </c>
      <c s="37">
        <v>8</v>
      </c>
      <c s="36">
        <v>0</v>
      </c>
      <c s="36">
        <f>ROUND(G5868*H5868,6)</f>
      </c>
      <c r="L5868" s="38">
        <v>0</v>
      </c>
      <c s="32">
        <f>ROUND(ROUND(L5868,2)*ROUND(G5868,3),2)</f>
      </c>
      <c s="36" t="s">
        <v>8204</v>
      </c>
      <c>
        <f>(M5868*21)/100</f>
      </c>
      <c t="s">
        <v>27</v>
      </c>
    </row>
    <row r="5869" spans="1:5" ht="12.75">
      <c r="A5869" s="35" t="s">
        <v>54</v>
      </c>
      <c r="E5869" s="39" t="s">
        <v>10203</v>
      </c>
    </row>
    <row r="5870" spans="1:5" ht="12.75">
      <c r="A5870" s="35" t="s">
        <v>56</v>
      </c>
      <c r="E5870" s="40" t="s">
        <v>5</v>
      </c>
    </row>
    <row r="5871" spans="1:5" ht="12.75">
      <c r="A5871" t="s">
        <v>58</v>
      </c>
      <c r="E5871" s="39" t="s">
        <v>5</v>
      </c>
    </row>
    <row r="5872" spans="1:16" ht="12.75">
      <c r="A5872" t="s">
        <v>48</v>
      </c>
      <c s="34" t="s">
        <v>6221</v>
      </c>
      <c s="34" t="s">
        <v>10204</v>
      </c>
      <c s="35" t="s">
        <v>5</v>
      </c>
      <c s="6" t="s">
        <v>10205</v>
      </c>
      <c s="36" t="s">
        <v>52</v>
      </c>
      <c s="37">
        <v>8</v>
      </c>
      <c s="36">
        <v>0</v>
      </c>
      <c s="36">
        <f>ROUND(G5872*H5872,6)</f>
      </c>
      <c r="L5872" s="38">
        <v>0</v>
      </c>
      <c s="32">
        <f>ROUND(ROUND(L5872,2)*ROUND(G5872,3),2)</f>
      </c>
      <c s="36" t="s">
        <v>8207</v>
      </c>
      <c>
        <f>(M5872*21)/100</f>
      </c>
      <c t="s">
        <v>27</v>
      </c>
    </row>
    <row r="5873" spans="1:5" ht="12.75">
      <c r="A5873" s="35" t="s">
        <v>54</v>
      </c>
      <c r="E5873" s="39" t="s">
        <v>10205</v>
      </c>
    </row>
    <row r="5874" spans="1:5" ht="12.75">
      <c r="A5874" s="35" t="s">
        <v>56</v>
      </c>
      <c r="E5874" s="40" t="s">
        <v>5</v>
      </c>
    </row>
    <row r="5875" spans="1:5" ht="12.75">
      <c r="A5875" t="s">
        <v>58</v>
      </c>
      <c r="E5875" s="39" t="s">
        <v>5</v>
      </c>
    </row>
    <row r="5876" spans="1:16" ht="12.75">
      <c r="A5876" t="s">
        <v>48</v>
      </c>
      <c s="34" t="s">
        <v>6224</v>
      </c>
      <c s="34" t="s">
        <v>9340</v>
      </c>
      <c s="35" t="s">
        <v>7787</v>
      </c>
      <c s="6" t="s">
        <v>9341</v>
      </c>
      <c s="36" t="s">
        <v>52</v>
      </c>
      <c s="37">
        <v>26</v>
      </c>
      <c s="36">
        <v>0</v>
      </c>
      <c s="36">
        <f>ROUND(G5876*H5876,6)</f>
      </c>
      <c r="L5876" s="38">
        <v>0</v>
      </c>
      <c s="32">
        <f>ROUND(ROUND(L5876,2)*ROUND(G5876,3),2)</f>
      </c>
      <c s="36" t="s">
        <v>8204</v>
      </c>
      <c>
        <f>(M5876*21)/100</f>
      </c>
      <c t="s">
        <v>27</v>
      </c>
    </row>
    <row r="5877" spans="1:5" ht="12.75">
      <c r="A5877" s="35" t="s">
        <v>54</v>
      </c>
      <c r="E5877" s="39" t="s">
        <v>10206</v>
      </c>
    </row>
    <row r="5878" spans="1:5" ht="12.75">
      <c r="A5878" s="35" t="s">
        <v>56</v>
      </c>
      <c r="E5878" s="40" t="s">
        <v>5</v>
      </c>
    </row>
    <row r="5879" spans="1:5" ht="12.75">
      <c r="A5879" t="s">
        <v>58</v>
      </c>
      <c r="E5879" s="39" t="s">
        <v>5</v>
      </c>
    </row>
    <row r="5880" spans="1:16" ht="12.75">
      <c r="A5880" t="s">
        <v>48</v>
      </c>
      <c s="34" t="s">
        <v>6227</v>
      </c>
      <c s="34" t="s">
        <v>10207</v>
      </c>
      <c s="35" t="s">
        <v>5</v>
      </c>
      <c s="6" t="s">
        <v>10208</v>
      </c>
      <c s="36" t="s">
        <v>52</v>
      </c>
      <c s="37">
        <v>26</v>
      </c>
      <c s="36">
        <v>0</v>
      </c>
      <c s="36">
        <f>ROUND(G5880*H5880,6)</f>
      </c>
      <c r="L5880" s="38">
        <v>0</v>
      </c>
      <c s="32">
        <f>ROUND(ROUND(L5880,2)*ROUND(G5880,3),2)</f>
      </c>
      <c s="36" t="s">
        <v>8207</v>
      </c>
      <c>
        <f>(M5880*21)/100</f>
      </c>
      <c t="s">
        <v>27</v>
      </c>
    </row>
    <row r="5881" spans="1:5" ht="12.75">
      <c r="A5881" s="35" t="s">
        <v>54</v>
      </c>
      <c r="E5881" s="39" t="s">
        <v>10208</v>
      </c>
    </row>
    <row r="5882" spans="1:5" ht="12.75">
      <c r="A5882" s="35" t="s">
        <v>56</v>
      </c>
      <c r="E5882" s="40" t="s">
        <v>5</v>
      </c>
    </row>
    <row r="5883" spans="1:5" ht="12.75">
      <c r="A5883" t="s">
        <v>58</v>
      </c>
      <c r="E5883" s="39" t="s">
        <v>5</v>
      </c>
    </row>
    <row r="5884" spans="1:13" ht="12.75">
      <c r="A5884" t="s">
        <v>46</v>
      </c>
      <c r="C5884" s="31" t="s">
        <v>8248</v>
      </c>
      <c r="E5884" s="33" t="s">
        <v>8249</v>
      </c>
      <c r="J5884" s="32">
        <f>0</f>
      </c>
      <c s="32">
        <f>0</f>
      </c>
      <c s="32">
        <f>0+L5885+L5889+L5893</f>
      </c>
      <c s="32">
        <f>0+M5885+M5889+M5893</f>
      </c>
    </row>
    <row r="5885" spans="1:16" ht="12.75">
      <c r="A5885" t="s">
        <v>48</v>
      </c>
      <c s="34" t="s">
        <v>6230</v>
      </c>
      <c s="34" t="s">
        <v>10209</v>
      </c>
      <c s="35" t="s">
        <v>5</v>
      </c>
      <c s="6" t="s">
        <v>10210</v>
      </c>
      <c s="36" t="s">
        <v>52</v>
      </c>
      <c s="37">
        <v>2</v>
      </c>
      <c s="36">
        <v>0</v>
      </c>
      <c s="36">
        <f>ROUND(G5885*H5885,6)</f>
      </c>
      <c r="L5885" s="38">
        <v>0</v>
      </c>
      <c s="32">
        <f>ROUND(ROUND(L5885,2)*ROUND(G5885,3),2)</f>
      </c>
      <c s="36" t="s">
        <v>8207</v>
      </c>
      <c>
        <f>(M5885*21)/100</f>
      </c>
      <c t="s">
        <v>27</v>
      </c>
    </row>
    <row r="5886" spans="1:5" ht="38.25">
      <c r="A5886" s="35" t="s">
        <v>54</v>
      </c>
      <c r="E5886" s="39" t="s">
        <v>8252</v>
      </c>
    </row>
    <row r="5887" spans="1:5" ht="12.75">
      <c r="A5887" s="35" t="s">
        <v>56</v>
      </c>
      <c r="E5887" s="40" t="s">
        <v>5</v>
      </c>
    </row>
    <row r="5888" spans="1:5" ht="12.75">
      <c r="A5888" t="s">
        <v>58</v>
      </c>
      <c r="E5888" s="39" t="s">
        <v>5</v>
      </c>
    </row>
    <row r="5889" spans="1:16" ht="12.75">
      <c r="A5889" t="s">
        <v>48</v>
      </c>
      <c s="34" t="s">
        <v>6233</v>
      </c>
      <c s="34" t="s">
        <v>10211</v>
      </c>
      <c s="35" t="s">
        <v>5</v>
      </c>
      <c s="6" t="s">
        <v>9237</v>
      </c>
      <c s="36" t="s">
        <v>52</v>
      </c>
      <c s="37">
        <v>1</v>
      </c>
      <c s="36">
        <v>0</v>
      </c>
      <c s="36">
        <f>ROUND(G5889*H5889,6)</f>
      </c>
      <c r="L5889" s="38">
        <v>0</v>
      </c>
      <c s="32">
        <f>ROUND(ROUND(L5889,2)*ROUND(G5889,3),2)</f>
      </c>
      <c s="36" t="s">
        <v>8207</v>
      </c>
      <c>
        <f>(M5889*21)/100</f>
      </c>
      <c t="s">
        <v>27</v>
      </c>
    </row>
    <row r="5890" spans="1:5" ht="38.25">
      <c r="A5890" s="35" t="s">
        <v>54</v>
      </c>
      <c r="E5890" s="39" t="s">
        <v>8252</v>
      </c>
    </row>
    <row r="5891" spans="1:5" ht="12.75">
      <c r="A5891" s="35" t="s">
        <v>56</v>
      </c>
      <c r="E5891" s="40" t="s">
        <v>5</v>
      </c>
    </row>
    <row r="5892" spans="1:5" ht="12.75">
      <c r="A5892" t="s">
        <v>58</v>
      </c>
      <c r="E5892" s="39" t="s">
        <v>5</v>
      </c>
    </row>
    <row r="5893" spans="1:16" ht="12.75">
      <c r="A5893" t="s">
        <v>48</v>
      </c>
      <c s="34" t="s">
        <v>6236</v>
      </c>
      <c s="34" t="s">
        <v>10212</v>
      </c>
      <c s="35" t="s">
        <v>5</v>
      </c>
      <c s="6" t="s">
        <v>10213</v>
      </c>
      <c s="36" t="s">
        <v>52</v>
      </c>
      <c s="37">
        <v>2</v>
      </c>
      <c s="36">
        <v>0</v>
      </c>
      <c s="36">
        <f>ROUND(G5893*H5893,6)</f>
      </c>
      <c r="L5893" s="38">
        <v>0</v>
      </c>
      <c s="32">
        <f>ROUND(ROUND(L5893,2)*ROUND(G5893,3),2)</f>
      </c>
      <c s="36" t="s">
        <v>8207</v>
      </c>
      <c>
        <f>(M5893*21)/100</f>
      </c>
      <c t="s">
        <v>27</v>
      </c>
    </row>
    <row r="5894" spans="1:5" ht="38.25">
      <c r="A5894" s="35" t="s">
        <v>54</v>
      </c>
      <c r="E5894" s="39" t="s">
        <v>8252</v>
      </c>
    </row>
    <row r="5895" spans="1:5" ht="12.75">
      <c r="A5895" s="35" t="s">
        <v>56</v>
      </c>
      <c r="E5895" s="40" t="s">
        <v>5</v>
      </c>
    </row>
    <row r="5896" spans="1:5" ht="12.75">
      <c r="A5896" t="s">
        <v>58</v>
      </c>
      <c r="E5896" s="39" t="s">
        <v>5</v>
      </c>
    </row>
    <row r="5897" spans="1:13" ht="12.75">
      <c r="A5897" t="s">
        <v>46</v>
      </c>
      <c r="C5897" s="31" t="s">
        <v>8259</v>
      </c>
      <c r="E5897" s="33" t="s">
        <v>8260</v>
      </c>
      <c r="J5897" s="32">
        <f>0</f>
      </c>
      <c s="32">
        <f>0</f>
      </c>
      <c s="32">
        <f>0+L5898+L5902+L5906+L5910+L5914+L5918+L5922+L5926</f>
      </c>
      <c s="32">
        <f>0+M5898+M5902+M5906+M5910+M5914+M5918+M5922+M5926</f>
      </c>
    </row>
    <row r="5898" spans="1:16" ht="12.75">
      <c r="A5898" t="s">
        <v>48</v>
      </c>
      <c s="34" t="s">
        <v>6239</v>
      </c>
      <c s="34" t="s">
        <v>10214</v>
      </c>
      <c s="35" t="s">
        <v>5</v>
      </c>
      <c s="6" t="s">
        <v>10215</v>
      </c>
      <c s="36" t="s">
        <v>52</v>
      </c>
      <c s="37">
        <v>1</v>
      </c>
      <c s="36">
        <v>0</v>
      </c>
      <c s="36">
        <f>ROUND(G5898*H5898,6)</f>
      </c>
      <c r="L5898" s="38">
        <v>0</v>
      </c>
      <c s="32">
        <f>ROUND(ROUND(L5898,2)*ROUND(G5898,3),2)</f>
      </c>
      <c s="36" t="s">
        <v>8207</v>
      </c>
      <c>
        <f>(M5898*21)/100</f>
      </c>
      <c t="s">
        <v>27</v>
      </c>
    </row>
    <row r="5899" spans="1:5" ht="63.75">
      <c r="A5899" s="35" t="s">
        <v>54</v>
      </c>
      <c r="E5899" s="39" t="s">
        <v>8263</v>
      </c>
    </row>
    <row r="5900" spans="1:5" ht="12.75">
      <c r="A5900" s="35" t="s">
        <v>56</v>
      </c>
      <c r="E5900" s="40" t="s">
        <v>5</v>
      </c>
    </row>
    <row r="5901" spans="1:5" ht="12.75">
      <c r="A5901" t="s">
        <v>58</v>
      </c>
      <c r="E5901" s="39" t="s">
        <v>5</v>
      </c>
    </row>
    <row r="5902" spans="1:16" ht="12.75">
      <c r="A5902" t="s">
        <v>48</v>
      </c>
      <c s="34" t="s">
        <v>6242</v>
      </c>
      <c s="34" t="s">
        <v>10216</v>
      </c>
      <c s="35" t="s">
        <v>5</v>
      </c>
      <c s="6" t="s">
        <v>10217</v>
      </c>
      <c s="36" t="s">
        <v>52</v>
      </c>
      <c s="37">
        <v>1</v>
      </c>
      <c s="36">
        <v>0</v>
      </c>
      <c s="36">
        <f>ROUND(G5902*H5902,6)</f>
      </c>
      <c r="L5902" s="38">
        <v>0</v>
      </c>
      <c s="32">
        <f>ROUND(ROUND(L5902,2)*ROUND(G5902,3),2)</f>
      </c>
      <c s="36" t="s">
        <v>8207</v>
      </c>
      <c>
        <f>(M5902*21)/100</f>
      </c>
      <c t="s">
        <v>27</v>
      </c>
    </row>
    <row r="5903" spans="1:5" ht="63.75">
      <c r="A5903" s="35" t="s">
        <v>54</v>
      </c>
      <c r="E5903" s="39" t="s">
        <v>8263</v>
      </c>
    </row>
    <row r="5904" spans="1:5" ht="12.75">
      <c r="A5904" s="35" t="s">
        <v>56</v>
      </c>
      <c r="E5904" s="40" t="s">
        <v>5</v>
      </c>
    </row>
    <row r="5905" spans="1:5" ht="12.75">
      <c r="A5905" t="s">
        <v>58</v>
      </c>
      <c r="E5905" s="39" t="s">
        <v>5</v>
      </c>
    </row>
    <row r="5906" spans="1:16" ht="12.75">
      <c r="A5906" t="s">
        <v>48</v>
      </c>
      <c s="34" t="s">
        <v>6245</v>
      </c>
      <c s="34" t="s">
        <v>10218</v>
      </c>
      <c s="35" t="s">
        <v>5</v>
      </c>
      <c s="6" t="s">
        <v>10219</v>
      </c>
      <c s="36" t="s">
        <v>52</v>
      </c>
      <c s="37">
        <v>1</v>
      </c>
      <c s="36">
        <v>0</v>
      </c>
      <c s="36">
        <f>ROUND(G5906*H5906,6)</f>
      </c>
      <c r="L5906" s="38">
        <v>0</v>
      </c>
      <c s="32">
        <f>ROUND(ROUND(L5906,2)*ROUND(G5906,3),2)</f>
      </c>
      <c s="36" t="s">
        <v>8207</v>
      </c>
      <c>
        <f>(M5906*21)/100</f>
      </c>
      <c t="s">
        <v>27</v>
      </c>
    </row>
    <row r="5907" spans="1:5" ht="63.75">
      <c r="A5907" s="35" t="s">
        <v>54</v>
      </c>
      <c r="E5907" s="39" t="s">
        <v>8263</v>
      </c>
    </row>
    <row r="5908" spans="1:5" ht="12.75">
      <c r="A5908" s="35" t="s">
        <v>56</v>
      </c>
      <c r="E5908" s="40" t="s">
        <v>5</v>
      </c>
    </row>
    <row r="5909" spans="1:5" ht="12.75">
      <c r="A5909" t="s">
        <v>58</v>
      </c>
      <c r="E5909" s="39" t="s">
        <v>5</v>
      </c>
    </row>
    <row r="5910" spans="1:16" ht="12.75">
      <c r="A5910" t="s">
        <v>48</v>
      </c>
      <c s="34" t="s">
        <v>6248</v>
      </c>
      <c s="34" t="s">
        <v>10220</v>
      </c>
      <c s="35" t="s">
        <v>5</v>
      </c>
      <c s="6" t="s">
        <v>10221</v>
      </c>
      <c s="36" t="s">
        <v>52</v>
      </c>
      <c s="37">
        <v>1</v>
      </c>
      <c s="36">
        <v>0</v>
      </c>
      <c s="36">
        <f>ROUND(G5910*H5910,6)</f>
      </c>
      <c r="L5910" s="38">
        <v>0</v>
      </c>
      <c s="32">
        <f>ROUND(ROUND(L5910,2)*ROUND(G5910,3),2)</f>
      </c>
      <c s="36" t="s">
        <v>8207</v>
      </c>
      <c>
        <f>(M5910*21)/100</f>
      </c>
      <c t="s">
        <v>27</v>
      </c>
    </row>
    <row r="5911" spans="1:5" ht="63.75">
      <c r="A5911" s="35" t="s">
        <v>54</v>
      </c>
      <c r="E5911" s="39" t="s">
        <v>8263</v>
      </c>
    </row>
    <row r="5912" spans="1:5" ht="12.75">
      <c r="A5912" s="35" t="s">
        <v>56</v>
      </c>
      <c r="E5912" s="40" t="s">
        <v>5</v>
      </c>
    </row>
    <row r="5913" spans="1:5" ht="12.75">
      <c r="A5913" t="s">
        <v>58</v>
      </c>
      <c r="E5913" s="39" t="s">
        <v>5</v>
      </c>
    </row>
    <row r="5914" spans="1:16" ht="12.75">
      <c r="A5914" t="s">
        <v>48</v>
      </c>
      <c s="34" t="s">
        <v>6251</v>
      </c>
      <c s="34" t="s">
        <v>8268</v>
      </c>
      <c s="35" t="s">
        <v>8822</v>
      </c>
      <c s="6" t="s">
        <v>8269</v>
      </c>
      <c s="36" t="s">
        <v>52</v>
      </c>
      <c s="37">
        <v>1</v>
      </c>
      <c s="36">
        <v>0</v>
      </c>
      <c s="36">
        <f>ROUND(G5914*H5914,6)</f>
      </c>
      <c r="L5914" s="38">
        <v>0</v>
      </c>
      <c s="32">
        <f>ROUND(ROUND(L5914,2)*ROUND(G5914,3),2)</f>
      </c>
      <c s="36" t="s">
        <v>8204</v>
      </c>
      <c>
        <f>(M5914*21)/100</f>
      </c>
      <c t="s">
        <v>27</v>
      </c>
    </row>
    <row r="5915" spans="1:5" ht="12.75">
      <c r="A5915" s="35" t="s">
        <v>54</v>
      </c>
      <c r="E5915" s="39" t="s">
        <v>8880</v>
      </c>
    </row>
    <row r="5916" spans="1:5" ht="12.75">
      <c r="A5916" s="35" t="s">
        <v>56</v>
      </c>
      <c r="E5916" s="40" t="s">
        <v>5</v>
      </c>
    </row>
    <row r="5917" spans="1:5" ht="12.75">
      <c r="A5917" t="s">
        <v>58</v>
      </c>
      <c r="E5917" s="39" t="s">
        <v>5</v>
      </c>
    </row>
    <row r="5918" spans="1:16" ht="12.75">
      <c r="A5918" t="s">
        <v>48</v>
      </c>
      <c s="34" t="s">
        <v>6254</v>
      </c>
      <c s="34" t="s">
        <v>10222</v>
      </c>
      <c s="35" t="s">
        <v>5</v>
      </c>
      <c s="6" t="s">
        <v>8272</v>
      </c>
      <c s="36" t="s">
        <v>52</v>
      </c>
      <c s="37">
        <v>1</v>
      </c>
      <c s="36">
        <v>0</v>
      </c>
      <c s="36">
        <f>ROUND(G5918*H5918,6)</f>
      </c>
      <c r="L5918" s="38">
        <v>0</v>
      </c>
      <c s="32">
        <f>ROUND(ROUND(L5918,2)*ROUND(G5918,3),2)</f>
      </c>
      <c s="36" t="s">
        <v>8207</v>
      </c>
      <c>
        <f>(M5918*21)/100</f>
      </c>
      <c t="s">
        <v>27</v>
      </c>
    </row>
    <row r="5919" spans="1:5" ht="38.25">
      <c r="A5919" s="35" t="s">
        <v>54</v>
      </c>
      <c r="E5919" s="39" t="s">
        <v>8273</v>
      </c>
    </row>
    <row r="5920" spans="1:5" ht="12.75">
      <c r="A5920" s="35" t="s">
        <v>56</v>
      </c>
      <c r="E5920" s="40" t="s">
        <v>5</v>
      </c>
    </row>
    <row r="5921" spans="1:5" ht="12.75">
      <c r="A5921" t="s">
        <v>58</v>
      </c>
      <c r="E5921" s="39" t="s">
        <v>5</v>
      </c>
    </row>
    <row r="5922" spans="1:16" ht="12.75">
      <c r="A5922" t="s">
        <v>48</v>
      </c>
      <c s="34" t="s">
        <v>6257</v>
      </c>
      <c s="34" t="s">
        <v>9545</v>
      </c>
      <c s="35" t="s">
        <v>7282</v>
      </c>
      <c s="6" t="s">
        <v>9546</v>
      </c>
      <c s="36" t="s">
        <v>52</v>
      </c>
      <c s="37">
        <v>26</v>
      </c>
      <c s="36">
        <v>0</v>
      </c>
      <c s="36">
        <f>ROUND(G5922*H5922,6)</f>
      </c>
      <c r="L5922" s="38">
        <v>0</v>
      </c>
      <c s="32">
        <f>ROUND(ROUND(L5922,2)*ROUND(G5922,3),2)</f>
      </c>
      <c s="36" t="s">
        <v>8204</v>
      </c>
      <c>
        <f>(M5922*21)/100</f>
      </c>
      <c t="s">
        <v>27</v>
      </c>
    </row>
    <row r="5923" spans="1:5" ht="12.75">
      <c r="A5923" s="35" t="s">
        <v>54</v>
      </c>
      <c r="E5923" s="39" t="s">
        <v>10223</v>
      </c>
    </row>
    <row r="5924" spans="1:5" ht="12.75">
      <c r="A5924" s="35" t="s">
        <v>56</v>
      </c>
      <c r="E5924" s="40" t="s">
        <v>5</v>
      </c>
    </row>
    <row r="5925" spans="1:5" ht="12.75">
      <c r="A5925" t="s">
        <v>58</v>
      </c>
      <c r="E5925" s="39" t="s">
        <v>5</v>
      </c>
    </row>
    <row r="5926" spans="1:16" ht="12.75">
      <c r="A5926" t="s">
        <v>48</v>
      </c>
      <c s="34" t="s">
        <v>6260</v>
      </c>
      <c s="34" t="s">
        <v>10224</v>
      </c>
      <c s="35" t="s">
        <v>5</v>
      </c>
      <c s="6" t="s">
        <v>8444</v>
      </c>
      <c s="36" t="s">
        <v>52</v>
      </c>
      <c s="37">
        <v>26</v>
      </c>
      <c s="36">
        <v>0</v>
      </c>
      <c s="36">
        <f>ROUND(G5926*H5926,6)</f>
      </c>
      <c r="L5926" s="38">
        <v>0</v>
      </c>
      <c s="32">
        <f>ROUND(ROUND(L5926,2)*ROUND(G5926,3),2)</f>
      </c>
      <c s="36" t="s">
        <v>8207</v>
      </c>
      <c>
        <f>(M5926*21)/100</f>
      </c>
      <c t="s">
        <v>27</v>
      </c>
    </row>
    <row r="5927" spans="1:5" ht="38.25">
      <c r="A5927" s="35" t="s">
        <v>54</v>
      </c>
      <c r="E5927" s="39" t="s">
        <v>8273</v>
      </c>
    </row>
    <row r="5928" spans="1:5" ht="12.75">
      <c r="A5928" s="35" t="s">
        <v>56</v>
      </c>
      <c r="E5928" s="40" t="s">
        <v>5</v>
      </c>
    </row>
    <row r="5929" spans="1:5" ht="12.75">
      <c r="A5929" t="s">
        <v>58</v>
      </c>
      <c r="E5929" s="39" t="s">
        <v>5</v>
      </c>
    </row>
    <row r="5930" spans="1:13" ht="12.75">
      <c r="A5930" t="s">
        <v>46</v>
      </c>
      <c r="C5930" s="31" t="s">
        <v>8283</v>
      </c>
      <c r="E5930" s="33" t="s">
        <v>8284</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6265</v>
      </c>
      <c s="34" t="s">
        <v>9259</v>
      </c>
      <c s="35" t="s">
        <v>7787</v>
      </c>
      <c s="6" t="s">
        <v>9260</v>
      </c>
      <c s="36" t="s">
        <v>163</v>
      </c>
      <c s="37">
        <v>10</v>
      </c>
      <c s="36">
        <v>0</v>
      </c>
      <c s="36">
        <f>ROUND(G5931*H5931,6)</f>
      </c>
      <c r="L5931" s="38">
        <v>0</v>
      </c>
      <c s="32">
        <f>ROUND(ROUND(L5931,2)*ROUND(G5931,3),2)</f>
      </c>
      <c s="36" t="s">
        <v>8204</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6269</v>
      </c>
      <c s="34" t="s">
        <v>9261</v>
      </c>
      <c s="35" t="s">
        <v>7787</v>
      </c>
      <c s="6" t="s">
        <v>9262</v>
      </c>
      <c s="36" t="s">
        <v>163</v>
      </c>
      <c s="37">
        <v>10</v>
      </c>
      <c s="36">
        <v>0</v>
      </c>
      <c s="36">
        <f>ROUND(G5935*H5935,6)</f>
      </c>
      <c r="L5935" s="38">
        <v>0</v>
      </c>
      <c s="32">
        <f>ROUND(ROUND(L5935,2)*ROUND(G5935,3),2)</f>
      </c>
      <c s="36" t="s">
        <v>8204</v>
      </c>
      <c>
        <f>(M5935*21)/100</f>
      </c>
      <c t="s">
        <v>27</v>
      </c>
    </row>
    <row r="5936" spans="1:5" ht="102">
      <c r="A5936" s="35" t="s">
        <v>54</v>
      </c>
      <c r="E5936" s="39" t="s">
        <v>10225</v>
      </c>
    </row>
    <row r="5937" spans="1:5" ht="25.5">
      <c r="A5937" s="35" t="s">
        <v>56</v>
      </c>
      <c r="E5937" s="40" t="s">
        <v>10226</v>
      </c>
    </row>
    <row r="5938" spans="1:5" ht="12.75">
      <c r="A5938" t="s">
        <v>58</v>
      </c>
      <c r="E5938" s="39" t="s">
        <v>5</v>
      </c>
    </row>
    <row r="5939" spans="1:16" ht="12.75">
      <c r="A5939" t="s">
        <v>48</v>
      </c>
      <c s="34" t="s">
        <v>6272</v>
      </c>
      <c s="34" t="s">
        <v>8285</v>
      </c>
      <c s="35" t="s">
        <v>9189</v>
      </c>
      <c s="6" t="s">
        <v>8286</v>
      </c>
      <c s="36" t="s">
        <v>163</v>
      </c>
      <c s="37">
        <v>158</v>
      </c>
      <c s="36">
        <v>0</v>
      </c>
      <c s="36">
        <f>ROUND(G5939*H5939,6)</f>
      </c>
      <c r="L5939" s="38">
        <v>0</v>
      </c>
      <c s="32">
        <f>ROUND(ROUND(L5939,2)*ROUND(G5939,3),2)</f>
      </c>
      <c s="36" t="s">
        <v>8204</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6276</v>
      </c>
      <c s="34" t="s">
        <v>8287</v>
      </c>
      <c s="35" t="s">
        <v>9189</v>
      </c>
      <c s="6" t="s">
        <v>8288</v>
      </c>
      <c s="36" t="s">
        <v>163</v>
      </c>
      <c s="37">
        <v>158</v>
      </c>
      <c s="36">
        <v>0</v>
      </c>
      <c s="36">
        <f>ROUND(G5943*H5943,6)</f>
      </c>
      <c r="L5943" s="38">
        <v>0</v>
      </c>
      <c s="32">
        <f>ROUND(ROUND(L5943,2)*ROUND(G5943,3),2)</f>
      </c>
      <c s="36" t="s">
        <v>8204</v>
      </c>
      <c>
        <f>(M5943*21)/100</f>
      </c>
      <c t="s">
        <v>27</v>
      </c>
    </row>
    <row r="5944" spans="1:5" ht="140.25">
      <c r="A5944" s="35" t="s">
        <v>54</v>
      </c>
      <c r="E5944" s="39" t="s">
        <v>10227</v>
      </c>
    </row>
    <row r="5945" spans="1:5" ht="25.5">
      <c r="A5945" s="35" t="s">
        <v>56</v>
      </c>
      <c r="E5945" s="40" t="s">
        <v>10228</v>
      </c>
    </row>
    <row r="5946" spans="1:5" ht="12.75">
      <c r="A5946" t="s">
        <v>58</v>
      </c>
      <c r="E5946" s="39" t="s">
        <v>5</v>
      </c>
    </row>
    <row r="5947" spans="1:16" ht="12.75">
      <c r="A5947" t="s">
        <v>48</v>
      </c>
      <c s="34" t="s">
        <v>6279</v>
      </c>
      <c s="34" t="s">
        <v>8298</v>
      </c>
      <c s="35" t="s">
        <v>9730</v>
      </c>
      <c s="6" t="s">
        <v>8299</v>
      </c>
      <c s="36" t="s">
        <v>163</v>
      </c>
      <c s="37">
        <v>21</v>
      </c>
      <c s="36">
        <v>0</v>
      </c>
      <c s="36">
        <f>ROUND(G5947*H5947,6)</f>
      </c>
      <c r="L5947" s="38">
        <v>0</v>
      </c>
      <c s="32">
        <f>ROUND(ROUND(L5947,2)*ROUND(G5947,3),2)</f>
      </c>
      <c s="36" t="s">
        <v>8204</v>
      </c>
      <c>
        <f>(M5947*21)/100</f>
      </c>
      <c t="s">
        <v>27</v>
      </c>
    </row>
    <row r="5948" spans="1:5" ht="25.5">
      <c r="A5948" s="35" t="s">
        <v>54</v>
      </c>
      <c r="E5948" s="39" t="s">
        <v>10229</v>
      </c>
    </row>
    <row r="5949" spans="1:5" ht="12.75">
      <c r="A5949" s="35" t="s">
        <v>56</v>
      </c>
      <c r="E5949" s="40" t="s">
        <v>5</v>
      </c>
    </row>
    <row r="5950" spans="1:5" ht="12.75">
      <c r="A5950" t="s">
        <v>58</v>
      </c>
      <c r="E5950" s="39" t="s">
        <v>5</v>
      </c>
    </row>
    <row r="5951" spans="1:16" ht="12.75">
      <c r="A5951" t="s">
        <v>48</v>
      </c>
      <c s="34" t="s">
        <v>6281</v>
      </c>
      <c s="34" t="s">
        <v>10230</v>
      </c>
      <c s="35" t="s">
        <v>5</v>
      </c>
      <c s="6" t="s">
        <v>10231</v>
      </c>
      <c s="36" t="s">
        <v>163</v>
      </c>
      <c s="37">
        <v>17</v>
      </c>
      <c s="36">
        <v>0</v>
      </c>
      <c s="36">
        <f>ROUND(G5951*H5951,6)</f>
      </c>
      <c r="L5951" s="38">
        <v>0</v>
      </c>
      <c s="32">
        <f>ROUND(ROUND(L5951,2)*ROUND(G5951,3),2)</f>
      </c>
      <c s="36" t="s">
        <v>8207</v>
      </c>
      <c>
        <f>(M5951*21)/100</f>
      </c>
      <c t="s">
        <v>27</v>
      </c>
    </row>
    <row r="5952" spans="1:5" ht="127.5">
      <c r="A5952" s="35" t="s">
        <v>54</v>
      </c>
      <c r="E5952" s="39" t="s">
        <v>8296</v>
      </c>
    </row>
    <row r="5953" spans="1:5" ht="25.5">
      <c r="A5953" s="35" t="s">
        <v>56</v>
      </c>
      <c r="E5953" s="40" t="s">
        <v>10232</v>
      </c>
    </row>
    <row r="5954" spans="1:5" ht="12.75">
      <c r="A5954" t="s">
        <v>58</v>
      </c>
      <c r="E5954" s="39" t="s">
        <v>5</v>
      </c>
    </row>
    <row r="5955" spans="1:16" ht="12.75">
      <c r="A5955" t="s">
        <v>48</v>
      </c>
      <c s="34" t="s">
        <v>6284</v>
      </c>
      <c s="34" t="s">
        <v>10233</v>
      </c>
      <c s="35" t="s">
        <v>5</v>
      </c>
      <c s="6" t="s">
        <v>10234</v>
      </c>
      <c s="36" t="s">
        <v>163</v>
      </c>
      <c s="37">
        <v>4</v>
      </c>
      <c s="36">
        <v>0</v>
      </c>
      <c s="36">
        <f>ROUND(G5955*H5955,6)</f>
      </c>
      <c r="L5955" s="38">
        <v>0</v>
      </c>
      <c s="32">
        <f>ROUND(ROUND(L5955,2)*ROUND(G5955,3),2)</f>
      </c>
      <c s="36" t="s">
        <v>8207</v>
      </c>
      <c>
        <f>(M5955*21)/100</f>
      </c>
      <c t="s">
        <v>27</v>
      </c>
    </row>
    <row r="5956" spans="1:5" ht="127.5">
      <c r="A5956" s="35" t="s">
        <v>54</v>
      </c>
      <c r="E5956" s="39" t="s">
        <v>8296</v>
      </c>
    </row>
    <row r="5957" spans="1:5" ht="25.5">
      <c r="A5957" s="35" t="s">
        <v>56</v>
      </c>
      <c r="E5957" s="40" t="s">
        <v>10235</v>
      </c>
    </row>
    <row r="5958" spans="1:5" ht="12.75">
      <c r="A5958" t="s">
        <v>58</v>
      </c>
      <c r="E5958" s="39" t="s">
        <v>5</v>
      </c>
    </row>
    <row r="5959" spans="1:16" ht="12.75">
      <c r="A5959" t="s">
        <v>48</v>
      </c>
      <c s="34" t="s">
        <v>6286</v>
      </c>
      <c s="34" t="s">
        <v>8307</v>
      </c>
      <c s="35" t="s">
        <v>10119</v>
      </c>
      <c s="6" t="s">
        <v>8308</v>
      </c>
      <c s="36" t="s">
        <v>163</v>
      </c>
      <c s="37">
        <v>97</v>
      </c>
      <c s="36">
        <v>0</v>
      </c>
      <c s="36">
        <f>ROUND(G5959*H5959,6)</f>
      </c>
      <c r="L5959" s="38">
        <v>0</v>
      </c>
      <c s="32">
        <f>ROUND(ROUND(L5959,2)*ROUND(G5959,3),2)</f>
      </c>
      <c s="36" t="s">
        <v>8204</v>
      </c>
      <c>
        <f>(M5959*21)/100</f>
      </c>
      <c t="s">
        <v>27</v>
      </c>
    </row>
    <row r="5960" spans="1:5" ht="12.75">
      <c r="A5960" s="35" t="s">
        <v>54</v>
      </c>
      <c r="E5960" s="39" t="s">
        <v>5</v>
      </c>
    </row>
    <row r="5961" spans="1:5" ht="25.5">
      <c r="A5961" s="35" t="s">
        <v>56</v>
      </c>
      <c r="E5961" s="40" t="s">
        <v>10236</v>
      </c>
    </row>
    <row r="5962" spans="1:5" ht="12.75">
      <c r="A5962" t="s">
        <v>58</v>
      </c>
      <c r="E5962" s="39" t="s">
        <v>5</v>
      </c>
    </row>
    <row r="5963" spans="1:16" ht="12.75">
      <c r="A5963" t="s">
        <v>48</v>
      </c>
      <c s="34" t="s">
        <v>6289</v>
      </c>
      <c s="34" t="s">
        <v>10237</v>
      </c>
      <c s="35" t="s">
        <v>5</v>
      </c>
      <c s="6" t="s">
        <v>10238</v>
      </c>
      <c s="36" t="s">
        <v>163</v>
      </c>
      <c s="37">
        <v>13</v>
      </c>
      <c s="36">
        <v>0</v>
      </c>
      <c s="36">
        <f>ROUND(G5963*H5963,6)</f>
      </c>
      <c r="L5963" s="38">
        <v>0</v>
      </c>
      <c s="32">
        <f>ROUND(ROUND(L5963,2)*ROUND(G5963,3),2)</f>
      </c>
      <c s="36" t="s">
        <v>8207</v>
      </c>
      <c>
        <f>(M5963*21)/100</f>
      </c>
      <c t="s">
        <v>27</v>
      </c>
    </row>
    <row r="5964" spans="1:5" ht="127.5">
      <c r="A5964" s="35" t="s">
        <v>54</v>
      </c>
      <c r="E5964" s="39" t="s">
        <v>8296</v>
      </c>
    </row>
    <row r="5965" spans="1:5" ht="25.5">
      <c r="A5965" s="35" t="s">
        <v>56</v>
      </c>
      <c r="E5965" s="40" t="s">
        <v>10239</v>
      </c>
    </row>
    <row r="5966" spans="1:5" ht="12.75">
      <c r="A5966" t="s">
        <v>58</v>
      </c>
      <c r="E5966" s="39" t="s">
        <v>5</v>
      </c>
    </row>
    <row r="5967" spans="1:16" ht="12.75">
      <c r="A5967" t="s">
        <v>48</v>
      </c>
      <c s="34" t="s">
        <v>6292</v>
      </c>
      <c s="34" t="s">
        <v>10240</v>
      </c>
      <c s="35" t="s">
        <v>5</v>
      </c>
      <c s="6" t="s">
        <v>8709</v>
      </c>
      <c s="36" t="s">
        <v>163</v>
      </c>
      <c s="37">
        <v>33</v>
      </c>
      <c s="36">
        <v>0</v>
      </c>
      <c s="36">
        <f>ROUND(G5967*H5967,6)</f>
      </c>
      <c r="L5967" s="38">
        <v>0</v>
      </c>
      <c s="32">
        <f>ROUND(ROUND(L5967,2)*ROUND(G5967,3),2)</f>
      </c>
      <c s="36" t="s">
        <v>8207</v>
      </c>
      <c>
        <f>(M5967*21)/100</f>
      </c>
      <c t="s">
        <v>27</v>
      </c>
    </row>
    <row r="5968" spans="1:5" ht="127.5">
      <c r="A5968" s="35" t="s">
        <v>54</v>
      </c>
      <c r="E5968" s="39" t="s">
        <v>8296</v>
      </c>
    </row>
    <row r="5969" spans="1:5" ht="25.5">
      <c r="A5969" s="35" t="s">
        <v>56</v>
      </c>
      <c r="E5969" s="40" t="s">
        <v>10241</v>
      </c>
    </row>
    <row r="5970" spans="1:5" ht="12.75">
      <c r="A5970" t="s">
        <v>58</v>
      </c>
      <c r="E5970" s="39" t="s">
        <v>5</v>
      </c>
    </row>
    <row r="5971" spans="1:16" ht="12.75">
      <c r="A5971" t="s">
        <v>48</v>
      </c>
      <c s="34" t="s">
        <v>6295</v>
      </c>
      <c s="34" t="s">
        <v>10242</v>
      </c>
      <c s="35" t="s">
        <v>5</v>
      </c>
      <c s="6" t="s">
        <v>10243</v>
      </c>
      <c s="36" t="s">
        <v>163</v>
      </c>
      <c s="37">
        <v>6</v>
      </c>
      <c s="36">
        <v>0</v>
      </c>
      <c s="36">
        <f>ROUND(G5971*H5971,6)</f>
      </c>
      <c r="L5971" s="38">
        <v>0</v>
      </c>
      <c s="32">
        <f>ROUND(ROUND(L5971,2)*ROUND(G5971,3),2)</f>
      </c>
      <c s="36" t="s">
        <v>8207</v>
      </c>
      <c>
        <f>(M5971*21)/100</f>
      </c>
      <c t="s">
        <v>27</v>
      </c>
    </row>
    <row r="5972" spans="1:5" ht="127.5">
      <c r="A5972" s="35" t="s">
        <v>54</v>
      </c>
      <c r="E5972" s="39" t="s">
        <v>8296</v>
      </c>
    </row>
    <row r="5973" spans="1:5" ht="25.5">
      <c r="A5973" s="35" t="s">
        <v>56</v>
      </c>
      <c r="E5973" s="40" t="s">
        <v>10085</v>
      </c>
    </row>
    <row r="5974" spans="1:5" ht="12.75">
      <c r="A5974" t="s">
        <v>58</v>
      </c>
      <c r="E5974" s="39" t="s">
        <v>5</v>
      </c>
    </row>
    <row r="5975" spans="1:16" ht="12.75">
      <c r="A5975" t="s">
        <v>48</v>
      </c>
      <c s="34" t="s">
        <v>6298</v>
      </c>
      <c s="34" t="s">
        <v>10244</v>
      </c>
      <c s="35" t="s">
        <v>5</v>
      </c>
      <c s="6" t="s">
        <v>10245</v>
      </c>
      <c s="36" t="s">
        <v>163</v>
      </c>
      <c s="37">
        <v>45</v>
      </c>
      <c s="36">
        <v>0</v>
      </c>
      <c s="36">
        <f>ROUND(G5975*H5975,6)</f>
      </c>
      <c r="L5975" s="38">
        <v>0</v>
      </c>
      <c s="32">
        <f>ROUND(ROUND(L5975,2)*ROUND(G5975,3),2)</f>
      </c>
      <c s="36" t="s">
        <v>8207</v>
      </c>
      <c>
        <f>(M5975*21)/100</f>
      </c>
      <c t="s">
        <v>27</v>
      </c>
    </row>
    <row r="5976" spans="1:5" ht="127.5">
      <c r="A5976" s="35" t="s">
        <v>54</v>
      </c>
      <c r="E5976" s="39" t="s">
        <v>8296</v>
      </c>
    </row>
    <row r="5977" spans="1:5" ht="25.5">
      <c r="A5977" s="35" t="s">
        <v>56</v>
      </c>
      <c r="E5977" s="40" t="s">
        <v>10246</v>
      </c>
    </row>
    <row r="5978" spans="1:5" ht="12.75">
      <c r="A5978" t="s">
        <v>58</v>
      </c>
      <c r="E5978" s="39" t="s">
        <v>5</v>
      </c>
    </row>
    <row r="5979" spans="1:16" ht="12.75">
      <c r="A5979" t="s">
        <v>48</v>
      </c>
      <c s="34" t="s">
        <v>6300</v>
      </c>
      <c s="34" t="s">
        <v>9294</v>
      </c>
      <c s="35" t="s">
        <v>7828</v>
      </c>
      <c s="6" t="s">
        <v>9295</v>
      </c>
      <c s="36" t="s">
        <v>163</v>
      </c>
      <c s="37">
        <v>1</v>
      </c>
      <c s="36">
        <v>0</v>
      </c>
      <c s="36">
        <f>ROUND(G5979*H5979,6)</f>
      </c>
      <c r="L5979" s="38">
        <v>0</v>
      </c>
      <c s="32">
        <f>ROUND(ROUND(L5979,2)*ROUND(G5979,3),2)</f>
      </c>
      <c s="36" t="s">
        <v>8204</v>
      </c>
      <c>
        <f>(M5979*21)/100</f>
      </c>
      <c t="s">
        <v>27</v>
      </c>
    </row>
    <row r="5980" spans="1:5" ht="12.75">
      <c r="A5980" s="35" t="s">
        <v>54</v>
      </c>
      <c r="E5980" s="39" t="s">
        <v>10097</v>
      </c>
    </row>
    <row r="5981" spans="1:5" ht="12.75">
      <c r="A5981" s="35" t="s">
        <v>56</v>
      </c>
      <c r="E5981" s="40" t="s">
        <v>5</v>
      </c>
    </row>
    <row r="5982" spans="1:5" ht="12.75">
      <c r="A5982" t="s">
        <v>58</v>
      </c>
      <c r="E5982" s="39" t="s">
        <v>5</v>
      </c>
    </row>
    <row r="5983" spans="1:16" ht="12.75">
      <c r="A5983" t="s">
        <v>48</v>
      </c>
      <c s="34" t="s">
        <v>6303</v>
      </c>
      <c s="34" t="s">
        <v>10247</v>
      </c>
      <c s="35" t="s">
        <v>5</v>
      </c>
      <c s="6" t="s">
        <v>9298</v>
      </c>
      <c s="36" t="s">
        <v>163</v>
      </c>
      <c s="37">
        <v>1</v>
      </c>
      <c s="36">
        <v>0</v>
      </c>
      <c s="36">
        <f>ROUND(G5983*H5983,6)</f>
      </c>
      <c r="L5983" s="38">
        <v>0</v>
      </c>
      <c s="32">
        <f>ROUND(ROUND(L5983,2)*ROUND(G5983,3),2)</f>
      </c>
      <c s="36" t="s">
        <v>8207</v>
      </c>
      <c>
        <f>(M5983*21)/100</f>
      </c>
      <c t="s">
        <v>27</v>
      </c>
    </row>
    <row r="5984" spans="1:5" ht="12.75">
      <c r="A5984" s="35" t="s">
        <v>54</v>
      </c>
      <c r="E5984" s="39" t="s">
        <v>8330</v>
      </c>
    </row>
    <row r="5985" spans="1:5" ht="12.75">
      <c r="A5985" s="35" t="s">
        <v>56</v>
      </c>
      <c r="E5985" s="40" t="s">
        <v>5</v>
      </c>
    </row>
    <row r="5986" spans="1:5" ht="12.75">
      <c r="A5986" t="s">
        <v>58</v>
      </c>
      <c r="E5986" s="39" t="s">
        <v>5</v>
      </c>
    </row>
    <row r="5987" spans="1:16" ht="12.75">
      <c r="A5987" t="s">
        <v>48</v>
      </c>
      <c s="34" t="s">
        <v>6306</v>
      </c>
      <c s="34" t="s">
        <v>8325</v>
      </c>
      <c s="35" t="s">
        <v>9279</v>
      </c>
      <c s="6" t="s">
        <v>8326</v>
      </c>
      <c s="36" t="s">
        <v>163</v>
      </c>
      <c s="37">
        <v>37</v>
      </c>
      <c s="36">
        <v>0</v>
      </c>
      <c s="36">
        <f>ROUND(G5987*H5987,6)</f>
      </c>
      <c r="L5987" s="38">
        <v>0</v>
      </c>
      <c s="32">
        <f>ROUND(ROUND(L5987,2)*ROUND(G5987,3),2)</f>
      </c>
      <c s="36" t="s">
        <v>8204</v>
      </c>
      <c>
        <f>(M5987*21)/100</f>
      </c>
      <c t="s">
        <v>27</v>
      </c>
    </row>
    <row r="5988" spans="1:5" ht="25.5">
      <c r="A5988" s="35" t="s">
        <v>54</v>
      </c>
      <c r="E5988" s="39" t="s">
        <v>10248</v>
      </c>
    </row>
    <row r="5989" spans="1:5" ht="12.75">
      <c r="A5989" s="35" t="s">
        <v>56</v>
      </c>
      <c r="E5989" s="40" t="s">
        <v>5</v>
      </c>
    </row>
    <row r="5990" spans="1:5" ht="12.75">
      <c r="A5990" t="s">
        <v>58</v>
      </c>
      <c r="E5990" s="39" t="s">
        <v>5</v>
      </c>
    </row>
    <row r="5991" spans="1:16" ht="12.75">
      <c r="A5991" t="s">
        <v>48</v>
      </c>
      <c s="34" t="s">
        <v>6309</v>
      </c>
      <c s="34" t="s">
        <v>10249</v>
      </c>
      <c s="35" t="s">
        <v>5</v>
      </c>
      <c s="6" t="s">
        <v>8334</v>
      </c>
      <c s="36" t="s">
        <v>163</v>
      </c>
      <c s="37">
        <v>10</v>
      </c>
      <c s="36">
        <v>0</v>
      </c>
      <c s="36">
        <f>ROUND(G5991*H5991,6)</f>
      </c>
      <c r="L5991" s="38">
        <v>0</v>
      </c>
      <c s="32">
        <f>ROUND(ROUND(L5991,2)*ROUND(G5991,3),2)</f>
      </c>
      <c s="36" t="s">
        <v>8207</v>
      </c>
      <c>
        <f>(M5991*21)/100</f>
      </c>
      <c t="s">
        <v>27</v>
      </c>
    </row>
    <row r="5992" spans="1:5" ht="12.75">
      <c r="A5992" s="35" t="s">
        <v>54</v>
      </c>
      <c r="E5992" s="39" t="s">
        <v>8330</v>
      </c>
    </row>
    <row r="5993" spans="1:5" ht="12.75">
      <c r="A5993" s="35" t="s">
        <v>56</v>
      </c>
      <c r="E5993" s="40" t="s">
        <v>5</v>
      </c>
    </row>
    <row r="5994" spans="1:5" ht="12.75">
      <c r="A5994" t="s">
        <v>58</v>
      </c>
      <c r="E5994" s="39" t="s">
        <v>5</v>
      </c>
    </row>
    <row r="5995" spans="1:16" ht="12.75">
      <c r="A5995" t="s">
        <v>48</v>
      </c>
      <c s="34" t="s">
        <v>6311</v>
      </c>
      <c s="34" t="s">
        <v>10250</v>
      </c>
      <c s="35" t="s">
        <v>5</v>
      </c>
      <c s="6" t="s">
        <v>8329</v>
      </c>
      <c s="36" t="s">
        <v>163</v>
      </c>
      <c s="37">
        <v>27</v>
      </c>
      <c s="36">
        <v>0</v>
      </c>
      <c s="36">
        <f>ROUND(G5995*H5995,6)</f>
      </c>
      <c r="L5995" s="38">
        <v>0</v>
      </c>
      <c s="32">
        <f>ROUND(ROUND(L5995,2)*ROUND(G5995,3),2)</f>
      </c>
      <c s="36" t="s">
        <v>8207</v>
      </c>
      <c>
        <f>(M5995*21)/100</f>
      </c>
      <c t="s">
        <v>27</v>
      </c>
    </row>
    <row r="5996" spans="1:5" ht="12.75">
      <c r="A5996" s="35" t="s">
        <v>54</v>
      </c>
      <c r="E5996" s="39" t="s">
        <v>8330</v>
      </c>
    </row>
    <row r="5997" spans="1:5" ht="12.75">
      <c r="A5997" s="35" t="s">
        <v>56</v>
      </c>
      <c r="E5997" s="40" t="s">
        <v>5</v>
      </c>
    </row>
    <row r="5998" spans="1:5" ht="12.75">
      <c r="A5998" t="s">
        <v>58</v>
      </c>
      <c r="E5998" s="39" t="s">
        <v>5</v>
      </c>
    </row>
    <row r="5999" spans="1:13" ht="12.75">
      <c r="A5999" t="s">
        <v>46</v>
      </c>
      <c r="C5999" s="31" t="s">
        <v>8335</v>
      </c>
      <c r="E5999" s="33" t="s">
        <v>8336</v>
      </c>
      <c r="J5999" s="32">
        <f>0</f>
      </c>
      <c s="32">
        <f>0</f>
      </c>
      <c s="32">
        <f>0+L6000+L6004+L6008+L6012+L6016+L6020+L6024+L6028+L6032+L6036+L6040</f>
      </c>
      <c s="32">
        <f>0+M6000+M6004+M6008+M6012+M6016+M6020+M6024+M6028+M6032+M6036+M6040</f>
      </c>
    </row>
    <row r="6000" spans="1:16" ht="12.75">
      <c r="A6000" t="s">
        <v>48</v>
      </c>
      <c s="34" t="s">
        <v>6314</v>
      </c>
      <c s="34" t="s">
        <v>9955</v>
      </c>
      <c s="35" t="s">
        <v>7836</v>
      </c>
      <c s="6" t="s">
        <v>9956</v>
      </c>
      <c s="36" t="s">
        <v>52</v>
      </c>
      <c s="37">
        <v>5</v>
      </c>
      <c s="36">
        <v>0</v>
      </c>
      <c s="36">
        <f>ROUND(G6000*H6000,6)</f>
      </c>
      <c r="L6000" s="38">
        <v>0</v>
      </c>
      <c s="32">
        <f>ROUND(ROUND(L6000,2)*ROUND(G6000,3),2)</f>
      </c>
      <c s="36" t="s">
        <v>8204</v>
      </c>
      <c>
        <f>(M6000*21)/100</f>
      </c>
      <c t="s">
        <v>27</v>
      </c>
    </row>
    <row r="6001" spans="1:5" ht="12.75">
      <c r="A6001" s="35" t="s">
        <v>54</v>
      </c>
      <c r="E6001" s="39" t="s">
        <v>9957</v>
      </c>
    </row>
    <row r="6002" spans="1:5" ht="12.75">
      <c r="A6002" s="35" t="s">
        <v>56</v>
      </c>
      <c r="E6002" s="40" t="s">
        <v>5</v>
      </c>
    </row>
    <row r="6003" spans="1:5" ht="12.75">
      <c r="A6003" t="s">
        <v>58</v>
      </c>
      <c r="E6003" s="39" t="s">
        <v>5</v>
      </c>
    </row>
    <row r="6004" spans="1:16" ht="25.5">
      <c r="A6004" t="s">
        <v>48</v>
      </c>
      <c s="34" t="s">
        <v>6316</v>
      </c>
      <c s="34" t="s">
        <v>10251</v>
      </c>
      <c s="35" t="s">
        <v>5</v>
      </c>
      <c s="6" t="s">
        <v>8731</v>
      </c>
      <c s="36" t="s">
        <v>52</v>
      </c>
      <c s="37">
        <v>5</v>
      </c>
      <c s="36">
        <v>0</v>
      </c>
      <c s="36">
        <f>ROUND(G6004*H6004,6)</f>
      </c>
      <c r="L6004" s="38">
        <v>0</v>
      </c>
      <c s="32">
        <f>ROUND(ROUND(L6004,2)*ROUND(G6004,3),2)</f>
      </c>
      <c s="36" t="s">
        <v>8207</v>
      </c>
      <c>
        <f>(M6004*21)/100</f>
      </c>
      <c t="s">
        <v>27</v>
      </c>
    </row>
    <row r="6005" spans="1:5" ht="25.5">
      <c r="A6005" s="35" t="s">
        <v>54</v>
      </c>
      <c r="E6005" s="39" t="s">
        <v>8731</v>
      </c>
    </row>
    <row r="6006" spans="1:5" ht="12.75">
      <c r="A6006" s="35" t="s">
        <v>56</v>
      </c>
      <c r="E6006" s="40" t="s">
        <v>5</v>
      </c>
    </row>
    <row r="6007" spans="1:5" ht="12.75">
      <c r="A6007" t="s">
        <v>58</v>
      </c>
      <c r="E6007" s="39" t="s">
        <v>5</v>
      </c>
    </row>
    <row r="6008" spans="1:16" ht="12.75">
      <c r="A6008" t="s">
        <v>48</v>
      </c>
      <c s="34" t="s">
        <v>6319</v>
      </c>
      <c s="34" t="s">
        <v>9832</v>
      </c>
      <c s="35" t="s">
        <v>7787</v>
      </c>
      <c s="6" t="s">
        <v>9833</v>
      </c>
      <c s="36" t="s">
        <v>52</v>
      </c>
      <c s="37">
        <v>1</v>
      </c>
      <c s="36">
        <v>0</v>
      </c>
      <c s="36">
        <f>ROUND(G6008*H6008,6)</f>
      </c>
      <c r="L6008" s="38">
        <v>0</v>
      </c>
      <c s="32">
        <f>ROUND(ROUND(L6008,2)*ROUND(G6008,3),2)</f>
      </c>
      <c s="36" t="s">
        <v>8204</v>
      </c>
      <c>
        <f>(M6008*21)/100</f>
      </c>
      <c t="s">
        <v>27</v>
      </c>
    </row>
    <row r="6009" spans="1:5" ht="12.75">
      <c r="A6009" s="35" t="s">
        <v>54</v>
      </c>
      <c r="E6009" s="39" t="s">
        <v>10252</v>
      </c>
    </row>
    <row r="6010" spans="1:5" ht="12.75">
      <c r="A6010" s="35" t="s">
        <v>56</v>
      </c>
      <c r="E6010" s="40" t="s">
        <v>5</v>
      </c>
    </row>
    <row r="6011" spans="1:5" ht="12.75">
      <c r="A6011" t="s">
        <v>58</v>
      </c>
      <c r="E6011" s="39" t="s">
        <v>5</v>
      </c>
    </row>
    <row r="6012" spans="1:16" ht="25.5">
      <c r="A6012" t="s">
        <v>48</v>
      </c>
      <c s="34" t="s">
        <v>6322</v>
      </c>
      <c s="34" t="s">
        <v>10253</v>
      </c>
      <c s="35" t="s">
        <v>5</v>
      </c>
      <c s="6" t="s">
        <v>9303</v>
      </c>
      <c s="36" t="s">
        <v>52</v>
      </c>
      <c s="37">
        <v>1</v>
      </c>
      <c s="36">
        <v>0</v>
      </c>
      <c s="36">
        <f>ROUND(G6012*H6012,6)</f>
      </c>
      <c r="L6012" s="38">
        <v>0</v>
      </c>
      <c s="32">
        <f>ROUND(ROUND(L6012,2)*ROUND(G6012,3),2)</f>
      </c>
      <c s="36" t="s">
        <v>8207</v>
      </c>
      <c>
        <f>(M6012*21)/100</f>
      </c>
      <c t="s">
        <v>27</v>
      </c>
    </row>
    <row r="6013" spans="1:5" ht="25.5">
      <c r="A6013" s="35" t="s">
        <v>54</v>
      </c>
      <c r="E6013" s="39" t="s">
        <v>9303</v>
      </c>
    </row>
    <row r="6014" spans="1:5" ht="12.75">
      <c r="A6014" s="35" t="s">
        <v>56</v>
      </c>
      <c r="E6014" s="40" t="s">
        <v>5</v>
      </c>
    </row>
    <row r="6015" spans="1:5" ht="12.75">
      <c r="A6015" t="s">
        <v>58</v>
      </c>
      <c r="E6015" s="39" t="s">
        <v>5</v>
      </c>
    </row>
    <row r="6016" spans="1:16" ht="12.75">
      <c r="A6016" t="s">
        <v>48</v>
      </c>
      <c s="34" t="s">
        <v>6325</v>
      </c>
      <c s="34" t="s">
        <v>8984</v>
      </c>
      <c s="35" t="s">
        <v>8935</v>
      </c>
      <c s="6" t="s">
        <v>8985</v>
      </c>
      <c s="36" t="s">
        <v>52</v>
      </c>
      <c s="37">
        <v>13</v>
      </c>
      <c s="36">
        <v>0</v>
      </c>
      <c s="36">
        <f>ROUND(G6016*H6016,6)</f>
      </c>
      <c r="L6016" s="38">
        <v>0</v>
      </c>
      <c s="32">
        <f>ROUND(ROUND(L6016,2)*ROUND(G6016,3),2)</f>
      </c>
      <c s="36" t="s">
        <v>8204</v>
      </c>
      <c>
        <f>(M6016*21)/100</f>
      </c>
      <c t="s">
        <v>27</v>
      </c>
    </row>
    <row r="6017" spans="1:5" ht="12.75">
      <c r="A6017" s="35" t="s">
        <v>54</v>
      </c>
      <c r="E6017" s="39" t="s">
        <v>10254</v>
      </c>
    </row>
    <row r="6018" spans="1:5" ht="12.75">
      <c r="A6018" s="35" t="s">
        <v>56</v>
      </c>
      <c r="E6018" s="40" t="s">
        <v>5</v>
      </c>
    </row>
    <row r="6019" spans="1:5" ht="12.75">
      <c r="A6019" t="s">
        <v>58</v>
      </c>
      <c r="E6019" s="39" t="s">
        <v>5</v>
      </c>
    </row>
    <row r="6020" spans="1:16" ht="12.75">
      <c r="A6020" t="s">
        <v>48</v>
      </c>
      <c s="34" t="s">
        <v>6328</v>
      </c>
      <c s="34" t="s">
        <v>10255</v>
      </c>
      <c s="35" t="s">
        <v>5</v>
      </c>
      <c s="6" t="s">
        <v>9054</v>
      </c>
      <c s="36" t="s">
        <v>52</v>
      </c>
      <c s="37">
        <v>13</v>
      </c>
      <c s="36">
        <v>0</v>
      </c>
      <c s="36">
        <f>ROUND(G6020*H6020,6)</f>
      </c>
      <c r="L6020" s="38">
        <v>0</v>
      </c>
      <c s="32">
        <f>ROUND(ROUND(L6020,2)*ROUND(G6020,3),2)</f>
      </c>
      <c s="36" t="s">
        <v>8207</v>
      </c>
      <c>
        <f>(M6020*21)/100</f>
      </c>
      <c t="s">
        <v>27</v>
      </c>
    </row>
    <row r="6021" spans="1:5" ht="12.75">
      <c r="A6021" s="35" t="s">
        <v>54</v>
      </c>
      <c r="E6021" s="39" t="s">
        <v>9054</v>
      </c>
    </row>
    <row r="6022" spans="1:5" ht="12.75">
      <c r="A6022" s="35" t="s">
        <v>56</v>
      </c>
      <c r="E6022" s="40" t="s">
        <v>5</v>
      </c>
    </row>
    <row r="6023" spans="1:5" ht="12.75">
      <c r="A6023" t="s">
        <v>58</v>
      </c>
      <c r="E6023" s="39" t="s">
        <v>5</v>
      </c>
    </row>
    <row r="6024" spans="1:16" ht="25.5">
      <c r="A6024" t="s">
        <v>48</v>
      </c>
      <c s="34" t="s">
        <v>6331</v>
      </c>
      <c s="34" t="s">
        <v>10256</v>
      </c>
      <c s="35" t="s">
        <v>5</v>
      </c>
      <c s="6" t="s">
        <v>8922</v>
      </c>
      <c s="36" t="s">
        <v>52</v>
      </c>
      <c s="37">
        <v>5</v>
      </c>
      <c s="36">
        <v>0</v>
      </c>
      <c s="36">
        <f>ROUND(G6024*H6024,6)</f>
      </c>
      <c r="L6024" s="38">
        <v>0</v>
      </c>
      <c s="32">
        <f>ROUND(ROUND(L6024,2)*ROUND(G6024,3),2)</f>
      </c>
      <c s="36" t="s">
        <v>8207</v>
      </c>
      <c>
        <f>(M6024*21)/100</f>
      </c>
      <c t="s">
        <v>27</v>
      </c>
    </row>
    <row r="6025" spans="1:5" ht="25.5">
      <c r="A6025" s="35" t="s">
        <v>54</v>
      </c>
      <c r="E6025" s="39" t="s">
        <v>8922</v>
      </c>
    </row>
    <row r="6026" spans="1:5" ht="12.75">
      <c r="A6026" s="35" t="s">
        <v>56</v>
      </c>
      <c r="E6026" s="40" t="s">
        <v>5</v>
      </c>
    </row>
    <row r="6027" spans="1:5" ht="12.75">
      <c r="A6027" t="s">
        <v>58</v>
      </c>
      <c r="E6027" s="39" t="s">
        <v>5</v>
      </c>
    </row>
    <row r="6028" spans="1:16" ht="12.75">
      <c r="A6028" t="s">
        <v>48</v>
      </c>
      <c s="34" t="s">
        <v>6334</v>
      </c>
      <c s="34" t="s">
        <v>8984</v>
      </c>
      <c s="35" t="s">
        <v>8993</v>
      </c>
      <c s="6" t="s">
        <v>8985</v>
      </c>
      <c s="36" t="s">
        <v>52</v>
      </c>
      <c s="37">
        <v>14</v>
      </c>
      <c s="36">
        <v>0</v>
      </c>
      <c s="36">
        <f>ROUND(G6028*H6028,6)</f>
      </c>
      <c r="L6028" s="38">
        <v>0</v>
      </c>
      <c s="32">
        <f>ROUND(ROUND(L6028,2)*ROUND(G6028,3),2)</f>
      </c>
      <c s="36" t="s">
        <v>8204</v>
      </c>
      <c>
        <f>(M6028*21)/100</f>
      </c>
      <c t="s">
        <v>27</v>
      </c>
    </row>
    <row r="6029" spans="1:5" ht="12.75">
      <c r="A6029" s="35" t="s">
        <v>54</v>
      </c>
      <c r="E6029" s="39" t="s">
        <v>10254</v>
      </c>
    </row>
    <row r="6030" spans="1:5" ht="12.75">
      <c r="A6030" s="35" t="s">
        <v>56</v>
      </c>
      <c r="E6030" s="40" t="s">
        <v>5</v>
      </c>
    </row>
    <row r="6031" spans="1:5" ht="12.75">
      <c r="A6031" t="s">
        <v>58</v>
      </c>
      <c r="E6031" s="39" t="s">
        <v>5</v>
      </c>
    </row>
    <row r="6032" spans="1:16" ht="12.75">
      <c r="A6032" t="s">
        <v>48</v>
      </c>
      <c s="34" t="s">
        <v>6337</v>
      </c>
      <c s="34" t="s">
        <v>10257</v>
      </c>
      <c s="35" t="s">
        <v>5</v>
      </c>
      <c s="6" t="s">
        <v>8506</v>
      </c>
      <c s="36" t="s">
        <v>52</v>
      </c>
      <c s="37">
        <v>14</v>
      </c>
      <c s="36">
        <v>0</v>
      </c>
      <c s="36">
        <f>ROUND(G6032*H6032,6)</f>
      </c>
      <c r="L6032" s="38">
        <v>0</v>
      </c>
      <c s="32">
        <f>ROUND(ROUND(L6032,2)*ROUND(G6032,3),2)</f>
      </c>
      <c s="36" t="s">
        <v>8207</v>
      </c>
      <c>
        <f>(M6032*21)/100</f>
      </c>
      <c t="s">
        <v>27</v>
      </c>
    </row>
    <row r="6033" spans="1:5" ht="12.75">
      <c r="A6033" s="35" t="s">
        <v>54</v>
      </c>
      <c r="E6033" s="39" t="s">
        <v>8506</v>
      </c>
    </row>
    <row r="6034" spans="1:5" ht="12.75">
      <c r="A6034" s="35" t="s">
        <v>56</v>
      </c>
      <c r="E6034" s="40" t="s">
        <v>5</v>
      </c>
    </row>
    <row r="6035" spans="1:5" ht="12.75">
      <c r="A6035" t="s">
        <v>58</v>
      </c>
      <c r="E6035" s="39" t="s">
        <v>5</v>
      </c>
    </row>
    <row r="6036" spans="1:16" ht="12.75">
      <c r="A6036" t="s">
        <v>48</v>
      </c>
      <c s="34" t="s">
        <v>6340</v>
      </c>
      <c s="34" t="s">
        <v>10258</v>
      </c>
      <c s="35" t="s">
        <v>5</v>
      </c>
      <c s="6" t="s">
        <v>10109</v>
      </c>
      <c s="36" t="s">
        <v>52</v>
      </c>
      <c s="37">
        <v>1</v>
      </c>
      <c s="36">
        <v>0</v>
      </c>
      <c s="36">
        <f>ROUND(G6036*H6036,6)</f>
      </c>
      <c r="L6036" s="38">
        <v>0</v>
      </c>
      <c s="32">
        <f>ROUND(ROUND(L6036,2)*ROUND(G6036,3),2)</f>
      </c>
      <c s="36" t="s">
        <v>8207</v>
      </c>
      <c>
        <f>(M6036*21)/100</f>
      </c>
      <c t="s">
        <v>27</v>
      </c>
    </row>
    <row r="6037" spans="1:5" ht="12.75">
      <c r="A6037" s="35" t="s">
        <v>54</v>
      </c>
      <c r="E6037" s="39" t="s">
        <v>10109</v>
      </c>
    </row>
    <row r="6038" spans="1:5" ht="12.75">
      <c r="A6038" s="35" t="s">
        <v>56</v>
      </c>
      <c r="E6038" s="40" t="s">
        <v>5</v>
      </c>
    </row>
    <row r="6039" spans="1:5" ht="12.75">
      <c r="A6039" t="s">
        <v>58</v>
      </c>
      <c r="E6039" s="39" t="s">
        <v>5</v>
      </c>
    </row>
    <row r="6040" spans="1:16" ht="12.75">
      <c r="A6040" t="s">
        <v>48</v>
      </c>
      <c s="34" t="s">
        <v>6343</v>
      </c>
      <c s="34" t="s">
        <v>10259</v>
      </c>
      <c s="35" t="s">
        <v>5</v>
      </c>
      <c s="6" t="s">
        <v>10111</v>
      </c>
      <c s="36" t="s">
        <v>52</v>
      </c>
      <c s="37">
        <v>1</v>
      </c>
      <c s="36">
        <v>0</v>
      </c>
      <c s="36">
        <f>ROUND(G6040*H6040,6)</f>
      </c>
      <c r="L6040" s="38">
        <v>0</v>
      </c>
      <c s="32">
        <f>ROUND(ROUND(L6040,2)*ROUND(G6040,3),2)</f>
      </c>
      <c s="36" t="s">
        <v>8207</v>
      </c>
      <c>
        <f>(M6040*21)/100</f>
      </c>
      <c t="s">
        <v>27</v>
      </c>
    </row>
    <row r="6041" spans="1:5" ht="12.75">
      <c r="A6041" s="35" t="s">
        <v>54</v>
      </c>
      <c r="E6041" s="39" t="s">
        <v>10111</v>
      </c>
    </row>
    <row r="6042" spans="1:5" ht="12.75">
      <c r="A6042" s="35" t="s">
        <v>56</v>
      </c>
      <c r="E6042" s="40" t="s">
        <v>5</v>
      </c>
    </row>
    <row r="6043" spans="1:5" ht="12.75">
      <c r="A6043" t="s">
        <v>58</v>
      </c>
      <c r="E6043" s="39" t="s">
        <v>5</v>
      </c>
    </row>
    <row r="6044" spans="1:13" ht="12.75">
      <c r="A6044" t="s">
        <v>46</v>
      </c>
      <c r="C6044" s="31" t="s">
        <v>8364</v>
      </c>
      <c r="E6044" s="33" t="s">
        <v>8365</v>
      </c>
      <c r="J6044" s="32">
        <f>0</f>
      </c>
      <c s="32">
        <f>0</f>
      </c>
      <c s="32">
        <f>0+L6045+L6049+L6053+L6057+L6061+L6065</f>
      </c>
      <c s="32">
        <f>0+M6045+M6049+M6053+M6057+M6061+M6065</f>
      </c>
    </row>
    <row r="6045" spans="1:16" ht="12.75">
      <c r="A6045" t="s">
        <v>48</v>
      </c>
      <c s="34" t="s">
        <v>6346</v>
      </c>
      <c s="34" t="s">
        <v>10260</v>
      </c>
      <c s="35" t="s">
        <v>5</v>
      </c>
      <c s="6" t="s">
        <v>8367</v>
      </c>
      <c s="36" t="s">
        <v>1401</v>
      </c>
      <c s="37">
        <v>100</v>
      </c>
      <c s="36">
        <v>0</v>
      </c>
      <c s="36">
        <f>ROUND(G6045*H6045,6)</f>
      </c>
      <c r="L6045" s="38">
        <v>0</v>
      </c>
      <c s="32">
        <f>ROUND(ROUND(L6045,2)*ROUND(G6045,3),2)</f>
      </c>
      <c s="36" t="s">
        <v>8207</v>
      </c>
      <c>
        <f>(M6045*21)/100</f>
      </c>
      <c t="s">
        <v>27</v>
      </c>
    </row>
    <row r="6046" spans="1:5" ht="12.75">
      <c r="A6046" s="35" t="s">
        <v>54</v>
      </c>
      <c r="E6046" s="39" t="s">
        <v>8367</v>
      </c>
    </row>
    <row r="6047" spans="1:5" ht="12.75">
      <c r="A6047" s="35" t="s">
        <v>56</v>
      </c>
      <c r="E6047" s="40" t="s">
        <v>5</v>
      </c>
    </row>
    <row r="6048" spans="1:5" ht="12.75">
      <c r="A6048" t="s">
        <v>58</v>
      </c>
      <c r="E6048" s="39" t="s">
        <v>5</v>
      </c>
    </row>
    <row r="6049" spans="1:16" ht="12.75">
      <c r="A6049" t="s">
        <v>48</v>
      </c>
      <c s="34" t="s">
        <v>6349</v>
      </c>
      <c s="34" t="s">
        <v>10261</v>
      </c>
      <c s="35" t="s">
        <v>5</v>
      </c>
      <c s="6" t="s">
        <v>8715</v>
      </c>
      <c s="36" t="s">
        <v>52</v>
      </c>
      <c s="37">
        <v>27</v>
      </c>
      <c s="36">
        <v>0</v>
      </c>
      <c s="36">
        <f>ROUND(G6049*H6049,6)</f>
      </c>
      <c r="L6049" s="38">
        <v>0</v>
      </c>
      <c s="32">
        <f>ROUND(ROUND(L6049,2)*ROUND(G6049,3),2)</f>
      </c>
      <c s="36" t="s">
        <v>8207</v>
      </c>
      <c>
        <f>(M6049*21)/100</f>
      </c>
      <c t="s">
        <v>27</v>
      </c>
    </row>
    <row r="6050" spans="1:5" ht="12.75">
      <c r="A6050" s="35" t="s">
        <v>54</v>
      </c>
      <c r="E6050" s="39" t="s">
        <v>8715</v>
      </c>
    </row>
    <row r="6051" spans="1:5" ht="12.75">
      <c r="A6051" s="35" t="s">
        <v>56</v>
      </c>
      <c r="E6051" s="40" t="s">
        <v>5</v>
      </c>
    </row>
    <row r="6052" spans="1:5" ht="12.75">
      <c r="A6052" t="s">
        <v>58</v>
      </c>
      <c r="E6052" s="39" t="s">
        <v>5</v>
      </c>
    </row>
    <row r="6053" spans="1:16" ht="12.75">
      <c r="A6053" t="s">
        <v>48</v>
      </c>
      <c s="34" t="s">
        <v>6351</v>
      </c>
      <c s="34" t="s">
        <v>10262</v>
      </c>
      <c s="35" t="s">
        <v>5</v>
      </c>
      <c s="6" t="s">
        <v>8369</v>
      </c>
      <c s="36" t="s">
        <v>52</v>
      </c>
      <c s="37">
        <v>15</v>
      </c>
      <c s="36">
        <v>0</v>
      </c>
      <c s="36">
        <f>ROUND(G6053*H6053,6)</f>
      </c>
      <c r="L6053" s="38">
        <v>0</v>
      </c>
      <c s="32">
        <f>ROUND(ROUND(L6053,2)*ROUND(G6053,3),2)</f>
      </c>
      <c s="36" t="s">
        <v>8207</v>
      </c>
      <c>
        <f>(M6053*21)/100</f>
      </c>
      <c t="s">
        <v>27</v>
      </c>
    </row>
    <row r="6054" spans="1:5" ht="12.75">
      <c r="A6054" s="35" t="s">
        <v>54</v>
      </c>
      <c r="E6054" s="39" t="s">
        <v>8369</v>
      </c>
    </row>
    <row r="6055" spans="1:5" ht="12.75">
      <c r="A6055" s="35" t="s">
        <v>56</v>
      </c>
      <c r="E6055" s="40" t="s">
        <v>5</v>
      </c>
    </row>
    <row r="6056" spans="1:5" ht="12.75">
      <c r="A6056" t="s">
        <v>58</v>
      </c>
      <c r="E6056" s="39" t="s">
        <v>5</v>
      </c>
    </row>
    <row r="6057" spans="1:16" ht="12.75">
      <c r="A6057" t="s">
        <v>48</v>
      </c>
      <c s="34" t="s">
        <v>6353</v>
      </c>
      <c s="34" t="s">
        <v>10263</v>
      </c>
      <c s="35" t="s">
        <v>5</v>
      </c>
      <c s="6" t="s">
        <v>10116</v>
      </c>
      <c s="36" t="s">
        <v>52</v>
      </c>
      <c s="37">
        <v>2</v>
      </c>
      <c s="36">
        <v>0</v>
      </c>
      <c s="36">
        <f>ROUND(G6057*H6057,6)</f>
      </c>
      <c r="L6057" s="38">
        <v>0</v>
      </c>
      <c s="32">
        <f>ROUND(ROUND(L6057,2)*ROUND(G6057,3),2)</f>
      </c>
      <c s="36" t="s">
        <v>8207</v>
      </c>
      <c>
        <f>(M6057*21)/100</f>
      </c>
      <c t="s">
        <v>27</v>
      </c>
    </row>
    <row r="6058" spans="1:5" ht="12.75">
      <c r="A6058" s="35" t="s">
        <v>54</v>
      </c>
      <c r="E6058" s="39" t="s">
        <v>10116</v>
      </c>
    </row>
    <row r="6059" spans="1:5" ht="12.75">
      <c r="A6059" s="35" t="s">
        <v>56</v>
      </c>
      <c r="E6059" s="40" t="s">
        <v>5</v>
      </c>
    </row>
    <row r="6060" spans="1:5" ht="12.75">
      <c r="A6060" t="s">
        <v>58</v>
      </c>
      <c r="E6060" s="39" t="s">
        <v>5</v>
      </c>
    </row>
    <row r="6061" spans="1:16" ht="12.75">
      <c r="A6061" t="s">
        <v>48</v>
      </c>
      <c s="34" t="s">
        <v>6356</v>
      </c>
      <c s="34" t="s">
        <v>10264</v>
      </c>
      <c s="35" t="s">
        <v>5</v>
      </c>
      <c s="6" t="s">
        <v>8371</v>
      </c>
      <c s="36" t="s">
        <v>52</v>
      </c>
      <c s="37">
        <v>44</v>
      </c>
      <c s="36">
        <v>0</v>
      </c>
      <c s="36">
        <f>ROUND(G6061*H6061,6)</f>
      </c>
      <c r="L6061" s="38">
        <v>0</v>
      </c>
      <c s="32">
        <f>ROUND(ROUND(L6061,2)*ROUND(G6061,3),2)</f>
      </c>
      <c s="36" t="s">
        <v>8207</v>
      </c>
      <c>
        <f>(M6061*21)/100</f>
      </c>
      <c t="s">
        <v>27</v>
      </c>
    </row>
    <row r="6062" spans="1:5" ht="12.75">
      <c r="A6062" s="35" t="s">
        <v>54</v>
      </c>
      <c r="E6062" s="39" t="s">
        <v>8371</v>
      </c>
    </row>
    <row r="6063" spans="1:5" ht="12.75">
      <c r="A6063" s="35" t="s">
        <v>56</v>
      </c>
      <c r="E6063" s="40" t="s">
        <v>5</v>
      </c>
    </row>
    <row r="6064" spans="1:5" ht="12.75">
      <c r="A6064" t="s">
        <v>58</v>
      </c>
      <c r="E6064" s="39" t="s">
        <v>5</v>
      </c>
    </row>
    <row r="6065" spans="1:16" ht="25.5">
      <c r="A6065" t="s">
        <v>48</v>
      </c>
      <c s="34" t="s">
        <v>6359</v>
      </c>
      <c s="34" t="s">
        <v>10265</v>
      </c>
      <c s="35" t="s">
        <v>5</v>
      </c>
      <c s="6" t="s">
        <v>8373</v>
      </c>
      <c s="36" t="s">
        <v>52</v>
      </c>
      <c s="37">
        <v>5</v>
      </c>
      <c s="36">
        <v>0</v>
      </c>
      <c s="36">
        <f>ROUND(G6065*H6065,6)</f>
      </c>
      <c r="L6065" s="38">
        <v>0</v>
      </c>
      <c s="32">
        <f>ROUND(ROUND(L6065,2)*ROUND(G6065,3),2)</f>
      </c>
      <c s="36" t="s">
        <v>8207</v>
      </c>
      <c>
        <f>(M6065*21)/100</f>
      </c>
      <c t="s">
        <v>27</v>
      </c>
    </row>
    <row r="6066" spans="1:5" ht="25.5">
      <c r="A6066" s="35" t="s">
        <v>54</v>
      </c>
      <c r="E6066" s="39" t="s">
        <v>8373</v>
      </c>
    </row>
    <row r="6067" spans="1:5" ht="12.75">
      <c r="A6067" s="35" t="s">
        <v>56</v>
      </c>
      <c r="E6067" s="40" t="s">
        <v>5</v>
      </c>
    </row>
    <row r="6068" spans="1:5" ht="12.75">
      <c r="A6068" t="s">
        <v>58</v>
      </c>
      <c r="E6068" s="39" t="s">
        <v>5</v>
      </c>
    </row>
    <row r="6069" spans="1:13" ht="12.75">
      <c r="A6069" t="s">
        <v>46</v>
      </c>
      <c r="C6069" s="31" t="s">
        <v>8374</v>
      </c>
      <c r="E6069" s="33" t="s">
        <v>8375</v>
      </c>
      <c r="J6069" s="32">
        <f>0</f>
      </c>
      <c s="32">
        <f>0</f>
      </c>
      <c s="32">
        <f>0+L6070+L6074+L6078+L6082</f>
      </c>
      <c s="32">
        <f>0+M6070+M6074+M6078+M6082</f>
      </c>
    </row>
    <row r="6070" spans="1:16" ht="25.5">
      <c r="A6070" t="s">
        <v>48</v>
      </c>
      <c s="34" t="s">
        <v>6362</v>
      </c>
      <c s="34" t="s">
        <v>8376</v>
      </c>
      <c s="35" t="s">
        <v>10266</v>
      </c>
      <c s="6" t="s">
        <v>8377</v>
      </c>
      <c s="36" t="s">
        <v>1354</v>
      </c>
      <c s="37">
        <v>217</v>
      </c>
      <c s="36">
        <v>0</v>
      </c>
      <c s="36">
        <f>ROUND(G6070*H6070,6)</f>
      </c>
      <c r="L6070" s="38">
        <v>0</v>
      </c>
      <c s="32">
        <f>ROUND(ROUND(L6070,2)*ROUND(G6070,3),2)</f>
      </c>
      <c s="36" t="s">
        <v>8204</v>
      </c>
      <c>
        <f>(M6070*21)/100</f>
      </c>
      <c t="s">
        <v>27</v>
      </c>
    </row>
    <row r="6071" spans="1:5" ht="38.25">
      <c r="A6071" s="35" t="s">
        <v>54</v>
      </c>
      <c r="E6071" s="39" t="s">
        <v>10267</v>
      </c>
    </row>
    <row r="6072" spans="1:5" ht="12.75">
      <c r="A6072" s="35" t="s">
        <v>56</v>
      </c>
      <c r="E6072" s="40" t="s">
        <v>5</v>
      </c>
    </row>
    <row r="6073" spans="1:5" ht="12.75">
      <c r="A6073" t="s">
        <v>58</v>
      </c>
      <c r="E6073" s="39" t="s">
        <v>5</v>
      </c>
    </row>
    <row r="6074" spans="1:16" ht="12.75">
      <c r="A6074" t="s">
        <v>48</v>
      </c>
      <c s="34" t="s">
        <v>6364</v>
      </c>
      <c s="34" t="s">
        <v>10268</v>
      </c>
      <c s="35" t="s">
        <v>5</v>
      </c>
      <c s="6" t="s">
        <v>10269</v>
      </c>
      <c s="36" t="s">
        <v>1354</v>
      </c>
      <c s="37">
        <v>160</v>
      </c>
      <c s="36">
        <v>0</v>
      </c>
      <c s="36">
        <f>ROUND(G6074*H6074,6)</f>
      </c>
      <c r="L6074" s="38">
        <v>0</v>
      </c>
      <c s="32">
        <f>ROUND(ROUND(L6074,2)*ROUND(G6074,3),2)</f>
      </c>
      <c s="36" t="s">
        <v>8207</v>
      </c>
      <c>
        <f>(M6074*21)/100</f>
      </c>
      <c t="s">
        <v>27</v>
      </c>
    </row>
    <row r="6075" spans="1:5" ht="63.75">
      <c r="A6075" s="35" t="s">
        <v>54</v>
      </c>
      <c r="E6075" s="39" t="s">
        <v>8381</v>
      </c>
    </row>
    <row r="6076" spans="1:5" ht="12.75">
      <c r="A6076" s="35" t="s">
        <v>56</v>
      </c>
      <c r="E6076" s="40" t="s">
        <v>5</v>
      </c>
    </row>
    <row r="6077" spans="1:5" ht="12.75">
      <c r="A6077" t="s">
        <v>58</v>
      </c>
      <c r="E6077" s="39" t="s">
        <v>5</v>
      </c>
    </row>
    <row r="6078" spans="1:16" ht="12.75">
      <c r="A6078" t="s">
        <v>48</v>
      </c>
      <c s="34" t="s">
        <v>6366</v>
      </c>
      <c s="34" t="s">
        <v>10270</v>
      </c>
      <c s="35" t="s">
        <v>5</v>
      </c>
      <c s="6" t="s">
        <v>10123</v>
      </c>
      <c s="36" t="s">
        <v>1354</v>
      </c>
      <c s="37">
        <v>14</v>
      </c>
      <c s="36">
        <v>0</v>
      </c>
      <c s="36">
        <f>ROUND(G6078*H6078,6)</f>
      </c>
      <c r="L6078" s="38">
        <v>0</v>
      </c>
      <c s="32">
        <f>ROUND(ROUND(L6078,2)*ROUND(G6078,3),2)</f>
      </c>
      <c s="36" t="s">
        <v>8207</v>
      </c>
      <c>
        <f>(M6078*21)/100</f>
      </c>
      <c t="s">
        <v>27</v>
      </c>
    </row>
    <row r="6079" spans="1:5" ht="12.75">
      <c r="A6079" s="35" t="s">
        <v>54</v>
      </c>
      <c r="E6079" s="39" t="s">
        <v>8385</v>
      </c>
    </row>
    <row r="6080" spans="1:5" ht="12.75">
      <c r="A6080" s="35" t="s">
        <v>56</v>
      </c>
      <c r="E6080" s="40" t="s">
        <v>5</v>
      </c>
    </row>
    <row r="6081" spans="1:5" ht="12.75">
      <c r="A6081" t="s">
        <v>58</v>
      </c>
      <c r="E6081" s="39" t="s">
        <v>5</v>
      </c>
    </row>
    <row r="6082" spans="1:16" ht="12.75">
      <c r="A6082" t="s">
        <v>48</v>
      </c>
      <c s="34" t="s">
        <v>6369</v>
      </c>
      <c s="34" t="s">
        <v>10271</v>
      </c>
      <c s="35" t="s">
        <v>5</v>
      </c>
      <c s="6" t="s">
        <v>10125</v>
      </c>
      <c s="36" t="s">
        <v>1354</v>
      </c>
      <c s="37">
        <v>43</v>
      </c>
      <c s="36">
        <v>0</v>
      </c>
      <c s="36">
        <f>ROUND(G6082*H6082,6)</f>
      </c>
      <c r="L6082" s="38">
        <v>0</v>
      </c>
      <c s="32">
        <f>ROUND(ROUND(L6082,2)*ROUND(G6082,3),2)</f>
      </c>
      <c s="36" t="s">
        <v>8207</v>
      </c>
      <c>
        <f>(M6082*21)/100</f>
      </c>
      <c t="s">
        <v>27</v>
      </c>
    </row>
    <row r="6083" spans="1:5" ht="12.75">
      <c r="A6083" s="35" t="s">
        <v>54</v>
      </c>
      <c r="E6083" s="39" t="s">
        <v>8385</v>
      </c>
    </row>
    <row r="6084" spans="1:5" ht="12.75">
      <c r="A6084" s="35" t="s">
        <v>56</v>
      </c>
      <c r="E6084" s="40" t="s">
        <v>5</v>
      </c>
    </row>
    <row r="6085" spans="1:5" ht="12.75">
      <c r="A6085" t="s">
        <v>58</v>
      </c>
      <c r="E6085" s="39" t="s">
        <v>5</v>
      </c>
    </row>
    <row r="6086" spans="1:13" ht="12.75">
      <c r="A6086" t="s">
        <v>46</v>
      </c>
      <c r="C6086" s="31" t="s">
        <v>8386</v>
      </c>
      <c r="E6086" s="33" t="s">
        <v>8387</v>
      </c>
      <c r="J6086" s="32">
        <f>0</f>
      </c>
      <c s="32">
        <f>0</f>
      </c>
      <c s="32">
        <f>0+L6087+L6091+L6095+L6099+L6103</f>
      </c>
      <c s="32">
        <f>0+M6087+M6091+M6095+M6099+M6103</f>
      </c>
    </row>
    <row r="6087" spans="1:16" ht="12.75">
      <c r="A6087" t="s">
        <v>48</v>
      </c>
      <c s="34" t="s">
        <v>6371</v>
      </c>
      <c s="34" t="s">
        <v>10272</v>
      </c>
      <c s="35" t="s">
        <v>5</v>
      </c>
      <c s="6" t="s">
        <v>8389</v>
      </c>
      <c s="36" t="s">
        <v>201</v>
      </c>
      <c s="37">
        <v>1</v>
      </c>
      <c s="36">
        <v>0</v>
      </c>
      <c s="36">
        <f>ROUND(G6087*H6087,6)</f>
      </c>
      <c r="L6087" s="38">
        <v>0</v>
      </c>
      <c s="32">
        <f>ROUND(ROUND(L6087,2)*ROUND(G6087,3),2)</f>
      </c>
      <c s="36" t="s">
        <v>8207</v>
      </c>
      <c>
        <f>(M6087*21)/100</f>
      </c>
      <c t="s">
        <v>27</v>
      </c>
    </row>
    <row r="6088" spans="1:5" ht="12.75">
      <c r="A6088" s="35" t="s">
        <v>54</v>
      </c>
      <c r="E6088" s="39" t="s">
        <v>8389</v>
      </c>
    </row>
    <row r="6089" spans="1:5" ht="12.75">
      <c r="A6089" s="35" t="s">
        <v>56</v>
      </c>
      <c r="E6089" s="40" t="s">
        <v>5</v>
      </c>
    </row>
    <row r="6090" spans="1:5" ht="12.75">
      <c r="A6090" t="s">
        <v>58</v>
      </c>
      <c r="E6090" s="39" t="s">
        <v>5</v>
      </c>
    </row>
    <row r="6091" spans="1:16" ht="12.75">
      <c r="A6091" t="s">
        <v>48</v>
      </c>
      <c s="34" t="s">
        <v>6373</v>
      </c>
      <c s="34" t="s">
        <v>10273</v>
      </c>
      <c s="35" t="s">
        <v>5</v>
      </c>
      <c s="6" t="s">
        <v>8391</v>
      </c>
      <c s="36" t="s">
        <v>52</v>
      </c>
      <c s="37">
        <v>10</v>
      </c>
      <c s="36">
        <v>0</v>
      </c>
      <c s="36">
        <f>ROUND(G6091*H6091,6)</f>
      </c>
      <c r="L6091" s="38">
        <v>0</v>
      </c>
      <c s="32">
        <f>ROUND(ROUND(L6091,2)*ROUND(G6091,3),2)</f>
      </c>
      <c s="36" t="s">
        <v>8207</v>
      </c>
      <c>
        <f>(M6091*21)/100</f>
      </c>
      <c t="s">
        <v>27</v>
      </c>
    </row>
    <row r="6092" spans="1:5" ht="12.75">
      <c r="A6092" s="35" t="s">
        <v>54</v>
      </c>
      <c r="E6092" s="39" t="s">
        <v>8391</v>
      </c>
    </row>
    <row r="6093" spans="1:5" ht="12.75">
      <c r="A6093" s="35" t="s">
        <v>56</v>
      </c>
      <c r="E6093" s="40" t="s">
        <v>5</v>
      </c>
    </row>
    <row r="6094" spans="1:5" ht="12.75">
      <c r="A6094" t="s">
        <v>58</v>
      </c>
      <c r="E6094" s="39" t="s">
        <v>5</v>
      </c>
    </row>
    <row r="6095" spans="1:16" ht="12.75">
      <c r="A6095" t="s">
        <v>48</v>
      </c>
      <c s="34" t="s">
        <v>6376</v>
      </c>
      <c s="34" t="s">
        <v>10274</v>
      </c>
      <c s="35" t="s">
        <v>5</v>
      </c>
      <c s="6" t="s">
        <v>8393</v>
      </c>
      <c s="36" t="s">
        <v>201</v>
      </c>
      <c s="37">
        <v>1</v>
      </c>
      <c s="36">
        <v>0</v>
      </c>
      <c s="36">
        <f>ROUND(G6095*H6095,6)</f>
      </c>
      <c r="L6095" s="38">
        <v>0</v>
      </c>
      <c s="32">
        <f>ROUND(ROUND(L6095,2)*ROUND(G6095,3),2)</f>
      </c>
      <c s="36" t="s">
        <v>8207</v>
      </c>
      <c>
        <f>(M6095*21)/100</f>
      </c>
      <c t="s">
        <v>27</v>
      </c>
    </row>
    <row r="6096" spans="1:5" ht="12.75">
      <c r="A6096" s="35" t="s">
        <v>54</v>
      </c>
      <c r="E6096" s="39" t="s">
        <v>8393</v>
      </c>
    </row>
    <row r="6097" spans="1:5" ht="12.75">
      <c r="A6097" s="35" t="s">
        <v>56</v>
      </c>
      <c r="E6097" s="40" t="s">
        <v>5</v>
      </c>
    </row>
    <row r="6098" spans="1:5" ht="12.75">
      <c r="A6098" t="s">
        <v>58</v>
      </c>
      <c r="E6098" s="39" t="s">
        <v>5</v>
      </c>
    </row>
    <row r="6099" spans="1:16" ht="12.75">
      <c r="A6099" t="s">
        <v>48</v>
      </c>
      <c s="34" t="s">
        <v>6378</v>
      </c>
      <c s="34" t="s">
        <v>10275</v>
      </c>
      <c s="35" t="s">
        <v>5</v>
      </c>
      <c s="6" t="s">
        <v>8395</v>
      </c>
      <c s="36" t="s">
        <v>52</v>
      </c>
      <c s="37">
        <v>1</v>
      </c>
      <c s="36">
        <v>0</v>
      </c>
      <c s="36">
        <f>ROUND(G6099*H6099,6)</f>
      </c>
      <c r="L6099" s="38">
        <v>0</v>
      </c>
      <c s="32">
        <f>ROUND(ROUND(L6099,2)*ROUND(G6099,3),2)</f>
      </c>
      <c s="36" t="s">
        <v>8207</v>
      </c>
      <c>
        <f>(M6099*21)/100</f>
      </c>
      <c t="s">
        <v>27</v>
      </c>
    </row>
    <row r="6100" spans="1:5" ht="12.75">
      <c r="A6100" s="35" t="s">
        <v>54</v>
      </c>
      <c r="E6100" s="39" t="s">
        <v>8395</v>
      </c>
    </row>
    <row r="6101" spans="1:5" ht="12.75">
      <c r="A6101" s="35" t="s">
        <v>56</v>
      </c>
      <c r="E6101" s="40" t="s">
        <v>5</v>
      </c>
    </row>
    <row r="6102" spans="1:5" ht="12.75">
      <c r="A6102" t="s">
        <v>58</v>
      </c>
      <c r="E6102" s="39" t="s">
        <v>5</v>
      </c>
    </row>
    <row r="6103" spans="1:16" ht="12.75">
      <c r="A6103" t="s">
        <v>48</v>
      </c>
      <c s="34" t="s">
        <v>6380</v>
      </c>
      <c s="34" t="s">
        <v>10276</v>
      </c>
      <c s="35" t="s">
        <v>5</v>
      </c>
      <c s="6" t="s">
        <v>8397</v>
      </c>
      <c s="36" t="s">
        <v>52</v>
      </c>
      <c s="37">
        <v>1</v>
      </c>
      <c s="36">
        <v>0</v>
      </c>
      <c s="36">
        <f>ROUND(G6103*H6103,6)</f>
      </c>
      <c r="L6103" s="38">
        <v>0</v>
      </c>
      <c s="32">
        <f>ROUND(ROUND(L6103,2)*ROUND(G6103,3),2)</f>
      </c>
      <c s="36" t="s">
        <v>8207</v>
      </c>
      <c>
        <f>(M6103*21)/100</f>
      </c>
      <c t="s">
        <v>27</v>
      </c>
    </row>
    <row r="6104" spans="1:5" ht="12.75">
      <c r="A6104" s="35" t="s">
        <v>54</v>
      </c>
      <c r="E6104" s="39" t="s">
        <v>8397</v>
      </c>
    </row>
    <row r="6105" spans="1:5" ht="12.75">
      <c r="A6105" s="35" t="s">
        <v>56</v>
      </c>
      <c r="E6105" s="40" t="s">
        <v>5</v>
      </c>
    </row>
    <row r="6106" spans="1:5" ht="12.75">
      <c r="A6106" t="s">
        <v>58</v>
      </c>
      <c r="E6106" s="39" t="s">
        <v>5</v>
      </c>
    </row>
    <row r="6107" spans="1:13" ht="12.75">
      <c r="A6107" t="s">
        <v>46</v>
      </c>
      <c r="C6107" s="31" t="s">
        <v>8398</v>
      </c>
      <c r="E6107" s="33" t="s">
        <v>8399</v>
      </c>
      <c r="J6107" s="32">
        <f>0</f>
      </c>
      <c s="32">
        <f>0</f>
      </c>
      <c s="32">
        <f>0+L6108+L6112+L6116+L6120</f>
      </c>
      <c s="32">
        <f>0+M6108+M6112+M6116+M6120</f>
      </c>
    </row>
    <row r="6108" spans="1:16" ht="12.75">
      <c r="A6108" t="s">
        <v>48</v>
      </c>
      <c s="34" t="s">
        <v>6382</v>
      </c>
      <c s="34" t="s">
        <v>10277</v>
      </c>
      <c s="35" t="s">
        <v>5</v>
      </c>
      <c s="6" t="s">
        <v>8401</v>
      </c>
      <c s="36" t="s">
        <v>201</v>
      </c>
      <c s="37">
        <v>1</v>
      </c>
      <c s="36">
        <v>0</v>
      </c>
      <c s="36">
        <f>ROUND(G6108*H6108,6)</f>
      </c>
      <c r="L6108" s="38">
        <v>0</v>
      </c>
      <c s="32">
        <f>ROUND(ROUND(L6108,2)*ROUND(G6108,3),2)</f>
      </c>
      <c s="36" t="s">
        <v>8207</v>
      </c>
      <c>
        <f>(M6108*21)/100</f>
      </c>
      <c t="s">
        <v>27</v>
      </c>
    </row>
    <row r="6109" spans="1:5" ht="12.75">
      <c r="A6109" s="35" t="s">
        <v>54</v>
      </c>
      <c r="E6109" s="39" t="s">
        <v>8401</v>
      </c>
    </row>
    <row r="6110" spans="1:5" ht="12.75">
      <c r="A6110" s="35" t="s">
        <v>56</v>
      </c>
      <c r="E6110" s="40" t="s">
        <v>5</v>
      </c>
    </row>
    <row r="6111" spans="1:5" ht="12.75">
      <c r="A6111" t="s">
        <v>58</v>
      </c>
      <c r="E6111" s="39" t="s">
        <v>5</v>
      </c>
    </row>
    <row r="6112" spans="1:16" ht="12.75">
      <c r="A6112" t="s">
        <v>48</v>
      </c>
      <c s="34" t="s">
        <v>6385</v>
      </c>
      <c s="34" t="s">
        <v>10278</v>
      </c>
      <c s="35" t="s">
        <v>5</v>
      </c>
      <c s="6" t="s">
        <v>8403</v>
      </c>
      <c s="36" t="s">
        <v>201</v>
      </c>
      <c s="37">
        <v>1</v>
      </c>
      <c s="36">
        <v>0</v>
      </c>
      <c s="36">
        <f>ROUND(G6112*H6112,6)</f>
      </c>
      <c r="L6112" s="38">
        <v>0</v>
      </c>
      <c s="32">
        <f>ROUND(ROUND(L6112,2)*ROUND(G6112,3),2)</f>
      </c>
      <c s="36" t="s">
        <v>8207</v>
      </c>
      <c>
        <f>(M6112*21)/100</f>
      </c>
      <c t="s">
        <v>27</v>
      </c>
    </row>
    <row r="6113" spans="1:5" ht="12.75">
      <c r="A6113" s="35" t="s">
        <v>54</v>
      </c>
      <c r="E6113" s="39" t="s">
        <v>8403</v>
      </c>
    </row>
    <row r="6114" spans="1:5" ht="12.75">
      <c r="A6114" s="35" t="s">
        <v>56</v>
      </c>
      <c r="E6114" s="40" t="s">
        <v>5</v>
      </c>
    </row>
    <row r="6115" spans="1:5" ht="12.75">
      <c r="A6115" t="s">
        <v>58</v>
      </c>
      <c r="E6115" s="39" t="s">
        <v>5</v>
      </c>
    </row>
    <row r="6116" spans="1:16" ht="12.75">
      <c r="A6116" t="s">
        <v>48</v>
      </c>
      <c s="34" t="s">
        <v>6387</v>
      </c>
      <c s="34" t="s">
        <v>10279</v>
      </c>
      <c s="35" t="s">
        <v>5</v>
      </c>
      <c s="6" t="s">
        <v>8405</v>
      </c>
      <c s="36" t="s">
        <v>215</v>
      </c>
      <c s="37">
        <v>50</v>
      </c>
      <c s="36">
        <v>0</v>
      </c>
      <c s="36">
        <f>ROUND(G6116*H6116,6)</f>
      </c>
      <c r="L6116" s="38">
        <v>0</v>
      </c>
      <c s="32">
        <f>ROUND(ROUND(L6116,2)*ROUND(G6116,3),2)</f>
      </c>
      <c s="36" t="s">
        <v>8207</v>
      </c>
      <c>
        <f>(M6116*21)/100</f>
      </c>
      <c t="s">
        <v>27</v>
      </c>
    </row>
    <row r="6117" spans="1:5" ht="12.75">
      <c r="A6117" s="35" t="s">
        <v>54</v>
      </c>
      <c r="E6117" s="39" t="s">
        <v>8405</v>
      </c>
    </row>
    <row r="6118" spans="1:5" ht="12.75">
      <c r="A6118" s="35" t="s">
        <v>56</v>
      </c>
      <c r="E6118" s="40" t="s">
        <v>5</v>
      </c>
    </row>
    <row r="6119" spans="1:5" ht="12.75">
      <c r="A6119" t="s">
        <v>58</v>
      </c>
      <c r="E6119" s="39" t="s">
        <v>5</v>
      </c>
    </row>
    <row r="6120" spans="1:16" ht="12.75">
      <c r="A6120" t="s">
        <v>48</v>
      </c>
      <c s="34" t="s">
        <v>6390</v>
      </c>
      <c s="34" t="s">
        <v>10280</v>
      </c>
      <c s="35" t="s">
        <v>5</v>
      </c>
      <c s="6" t="s">
        <v>8407</v>
      </c>
      <c s="36" t="s">
        <v>52</v>
      </c>
      <c s="37">
        <v>1</v>
      </c>
      <c s="36">
        <v>0</v>
      </c>
      <c s="36">
        <f>ROUND(G6120*H6120,6)</f>
      </c>
      <c r="L6120" s="38">
        <v>0</v>
      </c>
      <c s="32">
        <f>ROUND(ROUND(L6120,2)*ROUND(G6120,3),2)</f>
      </c>
      <c s="36" t="s">
        <v>8207</v>
      </c>
      <c>
        <f>(M6120*21)/100</f>
      </c>
      <c t="s">
        <v>27</v>
      </c>
    </row>
    <row r="6121" spans="1:5" ht="12.75">
      <c r="A6121" s="35" t="s">
        <v>54</v>
      </c>
      <c r="E6121" s="39" t="s">
        <v>8549</v>
      </c>
    </row>
    <row r="6122" spans="1:5" ht="12.75">
      <c r="A6122" s="35" t="s">
        <v>56</v>
      </c>
      <c r="E6122" s="40" t="s">
        <v>5</v>
      </c>
    </row>
    <row r="6123" spans="1:5" ht="12.75">
      <c r="A6123" t="s">
        <v>58</v>
      </c>
      <c r="E6123" s="39" t="s">
        <v>5</v>
      </c>
    </row>
    <row r="6124" spans="1:13" ht="12.75">
      <c r="A6124" t="s">
        <v>8197</v>
      </c>
      <c r="C6124" s="31" t="s">
        <v>10281</v>
      </c>
      <c r="E6124" s="33" t="s">
        <v>10282</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8200</v>
      </c>
      <c r="E6125" s="33" t="s">
        <v>8201</v>
      </c>
      <c r="J6125" s="32">
        <f>0</f>
      </c>
      <c s="32">
        <f>0</f>
      </c>
      <c s="32">
        <f>0+L6126+L6130+L6134+L6138</f>
      </c>
      <c s="32">
        <f>0+M6126+M6130+M6134+M6138</f>
      </c>
    </row>
    <row r="6126" spans="1:16" ht="12.75">
      <c r="A6126" t="s">
        <v>48</v>
      </c>
      <c s="34" t="s">
        <v>6392</v>
      </c>
      <c s="34" t="s">
        <v>8950</v>
      </c>
      <c s="35" t="s">
        <v>7787</v>
      </c>
      <c s="6" t="s">
        <v>8951</v>
      </c>
      <c s="36" t="s">
        <v>52</v>
      </c>
      <c s="37">
        <v>1</v>
      </c>
      <c s="36">
        <v>0</v>
      </c>
      <c s="36">
        <f>ROUND(G6126*H6126,6)</f>
      </c>
      <c r="L6126" s="38">
        <v>0</v>
      </c>
      <c s="32">
        <f>ROUND(ROUND(L6126,2)*ROUND(G6126,3),2)</f>
      </c>
      <c s="36" t="s">
        <v>8204</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6394</v>
      </c>
      <c s="34" t="s">
        <v>10283</v>
      </c>
      <c s="35" t="s">
        <v>5</v>
      </c>
      <c s="6" t="s">
        <v>10284</v>
      </c>
      <c s="36" t="s">
        <v>52</v>
      </c>
      <c s="37">
        <v>1</v>
      </c>
      <c s="36">
        <v>0</v>
      </c>
      <c s="36">
        <f>ROUND(G6130*H6130,6)</f>
      </c>
      <c r="L6130" s="38">
        <v>0</v>
      </c>
      <c s="32">
        <f>ROUND(ROUND(L6130,2)*ROUND(G6130,3),2)</f>
      </c>
      <c s="36" t="s">
        <v>8207</v>
      </c>
      <c>
        <f>(M6130*21)/100</f>
      </c>
      <c t="s">
        <v>27</v>
      </c>
    </row>
    <row r="6131" spans="1:5" ht="25.5">
      <c r="A6131" s="35" t="s">
        <v>54</v>
      </c>
      <c r="E6131" s="39" t="s">
        <v>10139</v>
      </c>
    </row>
    <row r="6132" spans="1:5" ht="12.75">
      <c r="A6132" s="35" t="s">
        <v>56</v>
      </c>
      <c r="E6132" s="40" t="s">
        <v>5</v>
      </c>
    </row>
    <row r="6133" spans="1:5" ht="12.75">
      <c r="A6133" t="s">
        <v>58</v>
      </c>
      <c r="E6133" s="39" t="s">
        <v>5</v>
      </c>
    </row>
    <row r="6134" spans="1:16" ht="12.75">
      <c r="A6134" t="s">
        <v>48</v>
      </c>
      <c s="34" t="s">
        <v>6396</v>
      </c>
      <c s="34" t="s">
        <v>10285</v>
      </c>
      <c s="35" t="s">
        <v>5</v>
      </c>
      <c s="6" t="s">
        <v>8558</v>
      </c>
      <c s="36" t="s">
        <v>52</v>
      </c>
      <c s="37">
        <v>1</v>
      </c>
      <c s="36">
        <v>0</v>
      </c>
      <c s="36">
        <f>ROUND(G6134*H6134,6)</f>
      </c>
      <c r="L6134" s="38">
        <v>0</v>
      </c>
      <c s="32">
        <f>ROUND(ROUND(L6134,2)*ROUND(G6134,3),2)</f>
      </c>
      <c s="36" t="s">
        <v>8207</v>
      </c>
      <c>
        <f>(M6134*21)/100</f>
      </c>
      <c t="s">
        <v>27</v>
      </c>
    </row>
    <row r="6135" spans="1:5" ht="12.75">
      <c r="A6135" s="35" t="s">
        <v>54</v>
      </c>
      <c r="E6135" s="39" t="s">
        <v>8558</v>
      </c>
    </row>
    <row r="6136" spans="1:5" ht="12.75">
      <c r="A6136" s="35" t="s">
        <v>56</v>
      </c>
      <c r="E6136" s="40" t="s">
        <v>5</v>
      </c>
    </row>
    <row r="6137" spans="1:5" ht="12.75">
      <c r="A6137" t="s">
        <v>58</v>
      </c>
      <c r="E6137" s="39" t="s">
        <v>5</v>
      </c>
    </row>
    <row r="6138" spans="1:16" ht="12.75">
      <c r="A6138" t="s">
        <v>48</v>
      </c>
      <c s="34" t="s">
        <v>6398</v>
      </c>
      <c s="34" t="s">
        <v>10286</v>
      </c>
      <c s="35" t="s">
        <v>5</v>
      </c>
      <c s="6" t="s">
        <v>8212</v>
      </c>
      <c s="36" t="s">
        <v>52</v>
      </c>
      <c s="37">
        <v>1</v>
      </c>
      <c s="36">
        <v>0</v>
      </c>
      <c s="36">
        <f>ROUND(G6138*H6138,6)</f>
      </c>
      <c r="L6138" s="38">
        <v>0</v>
      </c>
      <c s="32">
        <f>ROUND(ROUND(L6138,2)*ROUND(G6138,3),2)</f>
      </c>
      <c s="36" t="s">
        <v>8207</v>
      </c>
      <c>
        <f>(M6138*21)/100</f>
      </c>
      <c t="s">
        <v>27</v>
      </c>
    </row>
    <row r="6139" spans="1:5" ht="12.75">
      <c r="A6139" s="35" t="s">
        <v>54</v>
      </c>
      <c r="E6139" s="39" t="s">
        <v>8212</v>
      </c>
    </row>
    <row r="6140" spans="1:5" ht="12.75">
      <c r="A6140" s="35" t="s">
        <v>56</v>
      </c>
      <c r="E6140" s="40" t="s">
        <v>5</v>
      </c>
    </row>
    <row r="6141" spans="1:5" ht="12.75">
      <c r="A6141" t="s">
        <v>58</v>
      </c>
      <c r="E6141" s="39" t="s">
        <v>5</v>
      </c>
    </row>
    <row r="6142" spans="1:13" ht="12.75">
      <c r="A6142" t="s">
        <v>46</v>
      </c>
      <c r="C6142" s="31" t="s">
        <v>8216</v>
      </c>
      <c r="E6142" s="33" t="s">
        <v>8217</v>
      </c>
      <c r="J6142" s="32">
        <f>0</f>
      </c>
      <c s="32">
        <f>0</f>
      </c>
      <c s="32">
        <f>0+L6143+L6147+L6151+L6155</f>
      </c>
      <c s="32">
        <f>0+M6143+M6147+M6151+M6155</f>
      </c>
    </row>
    <row r="6143" spans="1:16" ht="12.75">
      <c r="A6143" t="s">
        <v>48</v>
      </c>
      <c s="34" t="s">
        <v>6400</v>
      </c>
      <c s="34" t="s">
        <v>8233</v>
      </c>
      <c s="35" t="s">
        <v>9065</v>
      </c>
      <c s="6" t="s">
        <v>8234</v>
      </c>
      <c s="36" t="s">
        <v>52</v>
      </c>
      <c s="37">
        <v>1</v>
      </c>
      <c s="36">
        <v>0</v>
      </c>
      <c s="36">
        <f>ROUND(G6143*H6143,6)</f>
      </c>
      <c r="L6143" s="38">
        <v>0</v>
      </c>
      <c s="32">
        <f>ROUND(ROUND(L6143,2)*ROUND(G6143,3),2)</f>
      </c>
      <c s="36" t="s">
        <v>8204</v>
      </c>
      <c>
        <f>(M6143*21)/100</f>
      </c>
      <c t="s">
        <v>27</v>
      </c>
    </row>
    <row r="6144" spans="1:5" ht="12.75">
      <c r="A6144" s="35" t="s">
        <v>54</v>
      </c>
      <c r="E6144" s="39" t="s">
        <v>8957</v>
      </c>
    </row>
    <row r="6145" spans="1:5" ht="12.75">
      <c r="A6145" s="35" t="s">
        <v>56</v>
      </c>
      <c r="E6145" s="40" t="s">
        <v>5</v>
      </c>
    </row>
    <row r="6146" spans="1:5" ht="12.75">
      <c r="A6146" t="s">
        <v>58</v>
      </c>
      <c r="E6146" s="39" t="s">
        <v>5</v>
      </c>
    </row>
    <row r="6147" spans="1:16" ht="12.75">
      <c r="A6147" t="s">
        <v>48</v>
      </c>
      <c s="34" t="s">
        <v>6402</v>
      </c>
      <c s="34" t="s">
        <v>10287</v>
      </c>
      <c s="35" t="s">
        <v>5</v>
      </c>
      <c s="6" t="s">
        <v>8959</v>
      </c>
      <c s="36" t="s">
        <v>52</v>
      </c>
      <c s="37">
        <v>1</v>
      </c>
      <c s="36">
        <v>0</v>
      </c>
      <c s="36">
        <f>ROUND(G6147*H6147,6)</f>
      </c>
      <c r="L6147" s="38">
        <v>0</v>
      </c>
      <c s="32">
        <f>ROUND(ROUND(L6147,2)*ROUND(G6147,3),2)</f>
      </c>
      <c s="36" t="s">
        <v>8207</v>
      </c>
      <c>
        <f>(M6147*21)/100</f>
      </c>
      <c t="s">
        <v>27</v>
      </c>
    </row>
    <row r="6148" spans="1:5" ht="12.75">
      <c r="A6148" s="35" t="s">
        <v>54</v>
      </c>
      <c r="E6148" s="39" t="s">
        <v>8959</v>
      </c>
    </row>
    <row r="6149" spans="1:5" ht="12.75">
      <c r="A6149" s="35" t="s">
        <v>56</v>
      </c>
      <c r="E6149" s="40" t="s">
        <v>5</v>
      </c>
    </row>
    <row r="6150" spans="1:5" ht="12.75">
      <c r="A6150" t="s">
        <v>58</v>
      </c>
      <c r="E6150" s="39" t="s">
        <v>5</v>
      </c>
    </row>
    <row r="6151" spans="1:16" ht="12.75">
      <c r="A6151" t="s">
        <v>48</v>
      </c>
      <c s="34" t="s">
        <v>6404</v>
      </c>
      <c s="34" t="s">
        <v>8240</v>
      </c>
      <c s="35" t="s">
        <v>8822</v>
      </c>
      <c s="6" t="s">
        <v>8241</v>
      </c>
      <c s="36" t="s">
        <v>52</v>
      </c>
      <c s="37">
        <v>1</v>
      </c>
      <c s="36">
        <v>0</v>
      </c>
      <c s="36">
        <f>ROUND(G6151*H6151,6)</f>
      </c>
      <c r="L6151" s="38">
        <v>0</v>
      </c>
      <c s="32">
        <f>ROUND(ROUND(L6151,2)*ROUND(G6151,3),2)</f>
      </c>
      <c s="36" t="s">
        <v>8204</v>
      </c>
      <c>
        <f>(M6151*21)/100</f>
      </c>
      <c t="s">
        <v>27</v>
      </c>
    </row>
    <row r="6152" spans="1:5" ht="12.75">
      <c r="A6152" s="35" t="s">
        <v>54</v>
      </c>
      <c r="E6152" s="39" t="s">
        <v>10143</v>
      </c>
    </row>
    <row r="6153" spans="1:5" ht="12.75">
      <c r="A6153" s="35" t="s">
        <v>56</v>
      </c>
      <c r="E6153" s="40" t="s">
        <v>5</v>
      </c>
    </row>
    <row r="6154" spans="1:5" ht="12.75">
      <c r="A6154" t="s">
        <v>58</v>
      </c>
      <c r="E6154" s="39" t="s">
        <v>5</v>
      </c>
    </row>
    <row r="6155" spans="1:16" ht="12.75">
      <c r="A6155" t="s">
        <v>48</v>
      </c>
      <c s="34" t="s">
        <v>6406</v>
      </c>
      <c s="34" t="s">
        <v>10288</v>
      </c>
      <c s="35" t="s">
        <v>5</v>
      </c>
      <c s="6" t="s">
        <v>10145</v>
      </c>
      <c s="36" t="s">
        <v>52</v>
      </c>
      <c s="37">
        <v>1</v>
      </c>
      <c s="36">
        <v>0</v>
      </c>
      <c s="36">
        <f>ROUND(G6155*H6155,6)</f>
      </c>
      <c r="L6155" s="38">
        <v>0</v>
      </c>
      <c s="32">
        <f>ROUND(ROUND(L6155,2)*ROUND(G6155,3),2)</f>
      </c>
      <c s="36" t="s">
        <v>8207</v>
      </c>
      <c>
        <f>(M6155*21)/100</f>
      </c>
      <c t="s">
        <v>27</v>
      </c>
    </row>
    <row r="6156" spans="1:5" ht="12.75">
      <c r="A6156" s="35" t="s">
        <v>54</v>
      </c>
      <c r="E6156" s="39" t="s">
        <v>10145</v>
      </c>
    </row>
    <row r="6157" spans="1:5" ht="12.75">
      <c r="A6157" s="35" t="s">
        <v>56</v>
      </c>
      <c r="E6157" s="40" t="s">
        <v>5</v>
      </c>
    </row>
    <row r="6158" spans="1:5" ht="12.75">
      <c r="A6158" t="s">
        <v>58</v>
      </c>
      <c r="E6158" s="39" t="s">
        <v>5</v>
      </c>
    </row>
    <row r="6159" spans="1:13" ht="12.75">
      <c r="A6159" t="s">
        <v>46</v>
      </c>
      <c r="C6159" s="31" t="s">
        <v>8248</v>
      </c>
      <c r="E6159" s="33" t="s">
        <v>8249</v>
      </c>
      <c r="J6159" s="32">
        <f>0</f>
      </c>
      <c s="32">
        <f>0</f>
      </c>
      <c s="32">
        <f>0+L6160+L6164</f>
      </c>
      <c s="32">
        <f>0+M6160+M6164</f>
      </c>
    </row>
    <row r="6160" spans="1:16" ht="12.75">
      <c r="A6160" t="s">
        <v>48</v>
      </c>
      <c s="34" t="s">
        <v>6408</v>
      </c>
      <c s="34" t="s">
        <v>10289</v>
      </c>
      <c s="35" t="s">
        <v>5</v>
      </c>
      <c s="6" t="s">
        <v>9245</v>
      </c>
      <c s="36" t="s">
        <v>52</v>
      </c>
      <c s="37">
        <v>1</v>
      </c>
      <c s="36">
        <v>0</v>
      </c>
      <c s="36">
        <f>ROUND(G6160*H6160,6)</f>
      </c>
      <c r="L6160" s="38">
        <v>0</v>
      </c>
      <c s="32">
        <f>ROUND(ROUND(L6160,2)*ROUND(G6160,3),2)</f>
      </c>
      <c s="36" t="s">
        <v>8207</v>
      </c>
      <c>
        <f>(M6160*21)/100</f>
      </c>
      <c t="s">
        <v>27</v>
      </c>
    </row>
    <row r="6161" spans="1:5" ht="38.25">
      <c r="A6161" s="35" t="s">
        <v>54</v>
      </c>
      <c r="E6161" s="39" t="s">
        <v>8252</v>
      </c>
    </row>
    <row r="6162" spans="1:5" ht="12.75">
      <c r="A6162" s="35" t="s">
        <v>56</v>
      </c>
      <c r="E6162" s="40" t="s">
        <v>5</v>
      </c>
    </row>
    <row r="6163" spans="1:5" ht="12.75">
      <c r="A6163" t="s">
        <v>58</v>
      </c>
      <c r="E6163" s="39" t="s">
        <v>5</v>
      </c>
    </row>
    <row r="6164" spans="1:16" ht="12.75">
      <c r="A6164" t="s">
        <v>48</v>
      </c>
      <c s="34" t="s">
        <v>6410</v>
      </c>
      <c s="34" t="s">
        <v>10290</v>
      </c>
      <c s="35" t="s">
        <v>5</v>
      </c>
      <c s="6" t="s">
        <v>8435</v>
      </c>
      <c s="36" t="s">
        <v>52</v>
      </c>
      <c s="37">
        <v>1</v>
      </c>
      <c s="36">
        <v>0</v>
      </c>
      <c s="36">
        <f>ROUND(G6164*H6164,6)</f>
      </c>
      <c r="L6164" s="38">
        <v>0</v>
      </c>
      <c s="32">
        <f>ROUND(ROUND(L6164,2)*ROUND(G6164,3),2)</f>
      </c>
      <c s="36" t="s">
        <v>8207</v>
      </c>
      <c>
        <f>(M6164*21)/100</f>
      </c>
      <c t="s">
        <v>27</v>
      </c>
    </row>
    <row r="6165" spans="1:5" ht="38.25">
      <c r="A6165" s="35" t="s">
        <v>54</v>
      </c>
      <c r="E6165" s="39" t="s">
        <v>8252</v>
      </c>
    </row>
    <row r="6166" spans="1:5" ht="12.75">
      <c r="A6166" s="35" t="s">
        <v>56</v>
      </c>
      <c r="E6166" s="40" t="s">
        <v>5</v>
      </c>
    </row>
    <row r="6167" spans="1:5" ht="12.75">
      <c r="A6167" t="s">
        <v>58</v>
      </c>
      <c r="E6167" s="39" t="s">
        <v>5</v>
      </c>
    </row>
    <row r="6168" spans="1:13" ht="12.75">
      <c r="A6168" t="s">
        <v>46</v>
      </c>
      <c r="C6168" s="31" t="s">
        <v>8259</v>
      </c>
      <c r="E6168" s="33" t="s">
        <v>8260</v>
      </c>
      <c r="J6168" s="32">
        <f>0</f>
      </c>
      <c s="32">
        <f>0</f>
      </c>
      <c s="32">
        <f>0+L6169+L6173+L6177+L6181</f>
      </c>
      <c s="32">
        <f>0+M6169+M6173+M6177+M6181</f>
      </c>
    </row>
    <row r="6169" spans="1:16" ht="12.75">
      <c r="A6169" t="s">
        <v>48</v>
      </c>
      <c s="34" t="s">
        <v>6412</v>
      </c>
      <c s="34" t="s">
        <v>8274</v>
      </c>
      <c s="35" t="s">
        <v>9362</v>
      </c>
      <c s="6" t="s">
        <v>8275</v>
      </c>
      <c s="36" t="s">
        <v>52</v>
      </c>
      <c s="37">
        <v>4</v>
      </c>
      <c s="36">
        <v>0</v>
      </c>
      <c s="36">
        <f>ROUND(G6169*H6169,6)</f>
      </c>
      <c r="L6169" s="38">
        <v>0</v>
      </c>
      <c s="32">
        <f>ROUND(ROUND(L6169,2)*ROUND(G6169,3),2)</f>
      </c>
      <c s="36" t="s">
        <v>8204</v>
      </c>
      <c>
        <f>(M6169*21)/100</f>
      </c>
      <c t="s">
        <v>27</v>
      </c>
    </row>
    <row r="6170" spans="1:5" ht="38.25">
      <c r="A6170" s="35" t="s">
        <v>54</v>
      </c>
      <c r="E6170" s="39" t="s">
        <v>10291</v>
      </c>
    </row>
    <row r="6171" spans="1:5" ht="12.75">
      <c r="A6171" s="35" t="s">
        <v>56</v>
      </c>
      <c r="E6171" s="40" t="s">
        <v>5</v>
      </c>
    </row>
    <row r="6172" spans="1:5" ht="12.75">
      <c r="A6172" t="s">
        <v>58</v>
      </c>
      <c r="E6172" s="39" t="s">
        <v>5</v>
      </c>
    </row>
    <row r="6173" spans="1:16" ht="12.75">
      <c r="A6173" t="s">
        <v>48</v>
      </c>
      <c s="34" t="s">
        <v>6414</v>
      </c>
      <c s="34" t="s">
        <v>10292</v>
      </c>
      <c s="35" t="s">
        <v>5</v>
      </c>
      <c s="6" t="s">
        <v>8278</v>
      </c>
      <c s="36" t="s">
        <v>52</v>
      </c>
      <c s="37">
        <v>1</v>
      </c>
      <c s="36">
        <v>0</v>
      </c>
      <c s="36">
        <f>ROUND(G6173*H6173,6)</f>
      </c>
      <c r="L6173" s="38">
        <v>0</v>
      </c>
      <c s="32">
        <f>ROUND(ROUND(L6173,2)*ROUND(G6173,3),2)</f>
      </c>
      <c s="36" t="s">
        <v>8207</v>
      </c>
      <c>
        <f>(M6173*21)/100</f>
      </c>
      <c t="s">
        <v>27</v>
      </c>
    </row>
    <row r="6174" spans="1:5" ht="38.25">
      <c r="A6174" s="35" t="s">
        <v>54</v>
      </c>
      <c r="E6174" s="39" t="s">
        <v>8273</v>
      </c>
    </row>
    <row r="6175" spans="1:5" ht="12.75">
      <c r="A6175" s="35" t="s">
        <v>56</v>
      </c>
      <c r="E6175" s="40" t="s">
        <v>5</v>
      </c>
    </row>
    <row r="6176" spans="1:5" ht="12.75">
      <c r="A6176" t="s">
        <v>58</v>
      </c>
      <c r="E6176" s="39" t="s">
        <v>5</v>
      </c>
    </row>
    <row r="6177" spans="1:16" ht="12.75">
      <c r="A6177" t="s">
        <v>48</v>
      </c>
      <c s="34" t="s">
        <v>6416</v>
      </c>
      <c s="34" t="s">
        <v>10293</v>
      </c>
      <c s="35" t="s">
        <v>5</v>
      </c>
      <c s="6" t="s">
        <v>8280</v>
      </c>
      <c s="36" t="s">
        <v>52</v>
      </c>
      <c s="37">
        <v>2</v>
      </c>
      <c s="36">
        <v>0</v>
      </c>
      <c s="36">
        <f>ROUND(G6177*H6177,6)</f>
      </c>
      <c r="L6177" s="38">
        <v>0</v>
      </c>
      <c s="32">
        <f>ROUND(ROUND(L6177,2)*ROUND(G6177,3),2)</f>
      </c>
      <c s="36" t="s">
        <v>8207</v>
      </c>
      <c>
        <f>(M6177*21)/100</f>
      </c>
      <c t="s">
        <v>27</v>
      </c>
    </row>
    <row r="6178" spans="1:5" ht="38.25">
      <c r="A6178" s="35" t="s">
        <v>54</v>
      </c>
      <c r="E6178" s="39" t="s">
        <v>8273</v>
      </c>
    </row>
    <row r="6179" spans="1:5" ht="12.75">
      <c r="A6179" s="35" t="s">
        <v>56</v>
      </c>
      <c r="E6179" s="40" t="s">
        <v>5</v>
      </c>
    </row>
    <row r="6180" spans="1:5" ht="12.75">
      <c r="A6180" t="s">
        <v>58</v>
      </c>
      <c r="E6180" s="39" t="s">
        <v>5</v>
      </c>
    </row>
    <row r="6181" spans="1:16" ht="12.75">
      <c r="A6181" t="s">
        <v>48</v>
      </c>
      <c s="34" t="s">
        <v>6418</v>
      </c>
      <c s="34" t="s">
        <v>10294</v>
      </c>
      <c s="35" t="s">
        <v>5</v>
      </c>
      <c s="6" t="s">
        <v>8282</v>
      </c>
      <c s="36" t="s">
        <v>52</v>
      </c>
      <c s="37">
        <v>1</v>
      </c>
      <c s="36">
        <v>0</v>
      </c>
      <c s="36">
        <f>ROUND(G6181*H6181,6)</f>
      </c>
      <c r="L6181" s="38">
        <v>0</v>
      </c>
      <c s="32">
        <f>ROUND(ROUND(L6181,2)*ROUND(G6181,3),2)</f>
      </c>
      <c s="36" t="s">
        <v>8207</v>
      </c>
      <c>
        <f>(M6181*21)/100</f>
      </c>
      <c t="s">
        <v>27</v>
      </c>
    </row>
    <row r="6182" spans="1:5" ht="38.25">
      <c r="A6182" s="35" t="s">
        <v>54</v>
      </c>
      <c r="E6182" s="39" t="s">
        <v>8273</v>
      </c>
    </row>
    <row r="6183" spans="1:5" ht="12.75">
      <c r="A6183" s="35" t="s">
        <v>56</v>
      </c>
      <c r="E6183" s="40" t="s">
        <v>5</v>
      </c>
    </row>
    <row r="6184" spans="1:5" ht="12.75">
      <c r="A6184" t="s">
        <v>58</v>
      </c>
      <c r="E6184" s="39" t="s">
        <v>5</v>
      </c>
    </row>
    <row r="6185" spans="1:13" ht="12.75">
      <c r="A6185" t="s">
        <v>46</v>
      </c>
      <c r="C6185" s="31" t="s">
        <v>8283</v>
      </c>
      <c r="E6185" s="33" t="s">
        <v>8284</v>
      </c>
      <c r="J6185" s="32">
        <f>0</f>
      </c>
      <c s="32">
        <f>0</f>
      </c>
      <c s="32">
        <f>0+L6186+L6190+L6194+L6198+L6202+L6206+L6210+L6214+L6218+L6222+L6226+L6230</f>
      </c>
      <c s="32">
        <f>0+M6186+M6190+M6194+M6198+M6202+M6206+M6210+M6214+M6218+M6222+M6226+M6230</f>
      </c>
    </row>
    <row r="6186" spans="1:16" ht="12.75">
      <c r="A6186" t="s">
        <v>48</v>
      </c>
      <c s="34" t="s">
        <v>6421</v>
      </c>
      <c s="34" t="s">
        <v>8298</v>
      </c>
      <c s="35" t="s">
        <v>9822</v>
      </c>
      <c s="6" t="s">
        <v>8299</v>
      </c>
      <c s="36" t="s">
        <v>163</v>
      </c>
      <c s="37">
        <v>16</v>
      </c>
      <c s="36">
        <v>0</v>
      </c>
      <c s="36">
        <f>ROUND(G6186*H6186,6)</f>
      </c>
      <c r="L6186" s="38">
        <v>0</v>
      </c>
      <c s="32">
        <f>ROUND(ROUND(L6186,2)*ROUND(G6186,3),2)</f>
      </c>
      <c s="36" t="s">
        <v>8204</v>
      </c>
      <c>
        <f>(M6186*21)/100</f>
      </c>
      <c t="s">
        <v>27</v>
      </c>
    </row>
    <row r="6187" spans="1:5" ht="38.25">
      <c r="A6187" s="35" t="s">
        <v>54</v>
      </c>
      <c r="E6187" s="39" t="s">
        <v>10152</v>
      </c>
    </row>
    <row r="6188" spans="1:5" ht="12.75">
      <c r="A6188" s="35" t="s">
        <v>56</v>
      </c>
      <c r="E6188" s="40" t="s">
        <v>5</v>
      </c>
    </row>
    <row r="6189" spans="1:5" ht="12.75">
      <c r="A6189" t="s">
        <v>58</v>
      </c>
      <c r="E6189" s="39" t="s">
        <v>5</v>
      </c>
    </row>
    <row r="6190" spans="1:16" ht="12.75">
      <c r="A6190" t="s">
        <v>48</v>
      </c>
      <c s="34" t="s">
        <v>6424</v>
      </c>
      <c s="34" t="s">
        <v>10295</v>
      </c>
      <c s="35" t="s">
        <v>5</v>
      </c>
      <c s="6" t="s">
        <v>10154</v>
      </c>
      <c s="36" t="s">
        <v>163</v>
      </c>
      <c s="37">
        <v>5</v>
      </c>
      <c s="36">
        <v>0</v>
      </c>
      <c s="36">
        <f>ROUND(G6190*H6190,6)</f>
      </c>
      <c r="L6190" s="38">
        <v>0</v>
      </c>
      <c s="32">
        <f>ROUND(ROUND(L6190,2)*ROUND(G6190,3),2)</f>
      </c>
      <c s="36" t="s">
        <v>8207</v>
      </c>
      <c>
        <f>(M6190*21)/100</f>
      </c>
      <c t="s">
        <v>27</v>
      </c>
    </row>
    <row r="6191" spans="1:5" ht="127.5">
      <c r="A6191" s="35" t="s">
        <v>54</v>
      </c>
      <c r="E6191" s="39" t="s">
        <v>8296</v>
      </c>
    </row>
    <row r="6192" spans="1:5" ht="25.5">
      <c r="A6192" s="35" t="s">
        <v>56</v>
      </c>
      <c r="E6192" s="40" t="s">
        <v>10155</v>
      </c>
    </row>
    <row r="6193" spans="1:5" ht="12.75">
      <c r="A6193" t="s">
        <v>58</v>
      </c>
      <c r="E6193" s="39" t="s">
        <v>5</v>
      </c>
    </row>
    <row r="6194" spans="1:16" ht="12.75">
      <c r="A6194" t="s">
        <v>48</v>
      </c>
      <c s="34" t="s">
        <v>6426</v>
      </c>
      <c s="34" t="s">
        <v>10296</v>
      </c>
      <c s="35" t="s">
        <v>5</v>
      </c>
      <c s="6" t="s">
        <v>10157</v>
      </c>
      <c s="36" t="s">
        <v>163</v>
      </c>
      <c s="37">
        <v>2</v>
      </c>
      <c s="36">
        <v>0</v>
      </c>
      <c s="36">
        <f>ROUND(G6194*H6194,6)</f>
      </c>
      <c r="L6194" s="38">
        <v>0</v>
      </c>
      <c s="32">
        <f>ROUND(ROUND(L6194,2)*ROUND(G6194,3),2)</f>
      </c>
      <c s="36" t="s">
        <v>8207</v>
      </c>
      <c>
        <f>(M6194*21)/100</f>
      </c>
      <c t="s">
        <v>27</v>
      </c>
    </row>
    <row r="6195" spans="1:5" ht="127.5">
      <c r="A6195" s="35" t="s">
        <v>54</v>
      </c>
      <c r="E6195" s="39" t="s">
        <v>8296</v>
      </c>
    </row>
    <row r="6196" spans="1:5" ht="25.5">
      <c r="A6196" s="35" t="s">
        <v>56</v>
      </c>
      <c r="E6196" s="40" t="s">
        <v>10158</v>
      </c>
    </row>
    <row r="6197" spans="1:5" ht="12.75">
      <c r="A6197" t="s">
        <v>58</v>
      </c>
      <c r="E6197" s="39" t="s">
        <v>5</v>
      </c>
    </row>
    <row r="6198" spans="1:16" ht="12.75">
      <c r="A6198" t="s">
        <v>48</v>
      </c>
      <c s="34" t="s">
        <v>6428</v>
      </c>
      <c s="34" t="s">
        <v>10297</v>
      </c>
      <c s="35" t="s">
        <v>5</v>
      </c>
      <c s="6" t="s">
        <v>8661</v>
      </c>
      <c s="36" t="s">
        <v>163</v>
      </c>
      <c s="37">
        <v>9</v>
      </c>
      <c s="36">
        <v>0</v>
      </c>
      <c s="36">
        <f>ROUND(G6198*H6198,6)</f>
      </c>
      <c r="L6198" s="38">
        <v>0</v>
      </c>
      <c s="32">
        <f>ROUND(ROUND(L6198,2)*ROUND(G6198,3),2)</f>
      </c>
      <c s="36" t="s">
        <v>8207</v>
      </c>
      <c>
        <f>(M6198*21)/100</f>
      </c>
      <c t="s">
        <v>27</v>
      </c>
    </row>
    <row r="6199" spans="1:5" ht="127.5">
      <c r="A6199" s="35" t="s">
        <v>54</v>
      </c>
      <c r="E6199" s="39" t="s">
        <v>8296</v>
      </c>
    </row>
    <row r="6200" spans="1:5" ht="25.5">
      <c r="A6200" s="35" t="s">
        <v>56</v>
      </c>
      <c r="E6200" s="40" t="s">
        <v>10160</v>
      </c>
    </row>
    <row r="6201" spans="1:5" ht="12.75">
      <c r="A6201" t="s">
        <v>58</v>
      </c>
      <c r="E6201" s="39" t="s">
        <v>5</v>
      </c>
    </row>
    <row r="6202" spans="1:16" ht="12.75">
      <c r="A6202" t="s">
        <v>48</v>
      </c>
      <c s="34" t="s">
        <v>6430</v>
      </c>
      <c s="34" t="s">
        <v>8307</v>
      </c>
      <c s="35" t="s">
        <v>10184</v>
      </c>
      <c s="6" t="s">
        <v>8308</v>
      </c>
      <c s="36" t="s">
        <v>163</v>
      </c>
      <c s="37">
        <v>59</v>
      </c>
      <c s="36">
        <v>0</v>
      </c>
      <c s="36">
        <f>ROUND(G6202*H6202,6)</f>
      </c>
      <c r="L6202" s="38">
        <v>0</v>
      </c>
      <c s="32">
        <f>ROUND(ROUND(L6202,2)*ROUND(G6202,3),2)</f>
      </c>
      <c s="36" t="s">
        <v>8204</v>
      </c>
      <c>
        <f>(M6202*21)/100</f>
      </c>
      <c t="s">
        <v>27</v>
      </c>
    </row>
    <row r="6203" spans="1:5" ht="12.75">
      <c r="A6203" s="35" t="s">
        <v>54</v>
      </c>
      <c r="E6203" s="39" t="s">
        <v>5</v>
      </c>
    </row>
    <row r="6204" spans="1:5" ht="25.5">
      <c r="A6204" s="35" t="s">
        <v>56</v>
      </c>
      <c r="E6204" s="40" t="s">
        <v>10298</v>
      </c>
    </row>
    <row r="6205" spans="1:5" ht="12.75">
      <c r="A6205" t="s">
        <v>58</v>
      </c>
      <c r="E6205" s="39" t="s">
        <v>5</v>
      </c>
    </row>
    <row r="6206" spans="1:16" ht="12.75">
      <c r="A6206" t="s">
        <v>48</v>
      </c>
      <c s="34" t="s">
        <v>6433</v>
      </c>
      <c s="34" t="s">
        <v>10299</v>
      </c>
      <c s="35" t="s">
        <v>5</v>
      </c>
      <c s="6" t="s">
        <v>8970</v>
      </c>
      <c s="36" t="s">
        <v>163</v>
      </c>
      <c s="37">
        <v>3</v>
      </c>
      <c s="36">
        <v>0</v>
      </c>
      <c s="36">
        <f>ROUND(G6206*H6206,6)</f>
      </c>
      <c r="L6206" s="38">
        <v>0</v>
      </c>
      <c s="32">
        <f>ROUND(ROUND(L6206,2)*ROUND(G6206,3),2)</f>
      </c>
      <c s="36" t="s">
        <v>8207</v>
      </c>
      <c>
        <f>(M6206*21)/100</f>
      </c>
      <c t="s">
        <v>27</v>
      </c>
    </row>
    <row r="6207" spans="1:5" ht="127.5">
      <c r="A6207" s="35" t="s">
        <v>54</v>
      </c>
      <c r="E6207" s="39" t="s">
        <v>8296</v>
      </c>
    </row>
    <row r="6208" spans="1:5" ht="25.5">
      <c r="A6208" s="35" t="s">
        <v>56</v>
      </c>
      <c r="E6208" s="40" t="s">
        <v>10300</v>
      </c>
    </row>
    <row r="6209" spans="1:5" ht="12.75">
      <c r="A6209" t="s">
        <v>58</v>
      </c>
      <c r="E6209" s="39" t="s">
        <v>5</v>
      </c>
    </row>
    <row r="6210" spans="1:16" ht="12.75">
      <c r="A6210" t="s">
        <v>48</v>
      </c>
      <c s="34" t="s">
        <v>6435</v>
      </c>
      <c s="34" t="s">
        <v>10301</v>
      </c>
      <c s="35" t="s">
        <v>5</v>
      </c>
      <c s="6" t="s">
        <v>8617</v>
      </c>
      <c s="36" t="s">
        <v>163</v>
      </c>
      <c s="37">
        <v>14</v>
      </c>
      <c s="36">
        <v>0</v>
      </c>
      <c s="36">
        <f>ROUND(G6210*H6210,6)</f>
      </c>
      <c r="L6210" s="38">
        <v>0</v>
      </c>
      <c s="32">
        <f>ROUND(ROUND(L6210,2)*ROUND(G6210,3),2)</f>
      </c>
      <c s="36" t="s">
        <v>8207</v>
      </c>
      <c>
        <f>(M6210*21)/100</f>
      </c>
      <c t="s">
        <v>27</v>
      </c>
    </row>
    <row r="6211" spans="1:5" ht="127.5">
      <c r="A6211" s="35" t="s">
        <v>54</v>
      </c>
      <c r="E6211" s="39" t="s">
        <v>8296</v>
      </c>
    </row>
    <row r="6212" spans="1:5" ht="25.5">
      <c r="A6212" s="35" t="s">
        <v>56</v>
      </c>
      <c r="E6212" s="40" t="s">
        <v>10302</v>
      </c>
    </row>
    <row r="6213" spans="1:5" ht="12.75">
      <c r="A6213" t="s">
        <v>58</v>
      </c>
      <c r="E6213" s="39" t="s">
        <v>5</v>
      </c>
    </row>
    <row r="6214" spans="1:16" ht="12.75">
      <c r="A6214" t="s">
        <v>48</v>
      </c>
      <c s="34" t="s">
        <v>6437</v>
      </c>
      <c s="34" t="s">
        <v>10303</v>
      </c>
      <c s="35" t="s">
        <v>5</v>
      </c>
      <c s="6" t="s">
        <v>10168</v>
      </c>
      <c s="36" t="s">
        <v>163</v>
      </c>
      <c s="37">
        <v>12</v>
      </c>
      <c s="36">
        <v>0</v>
      </c>
      <c s="36">
        <f>ROUND(G6214*H6214,6)</f>
      </c>
      <c r="L6214" s="38">
        <v>0</v>
      </c>
      <c s="32">
        <f>ROUND(ROUND(L6214,2)*ROUND(G6214,3),2)</f>
      </c>
      <c s="36" t="s">
        <v>8207</v>
      </c>
      <c>
        <f>(M6214*21)/100</f>
      </c>
      <c t="s">
        <v>27</v>
      </c>
    </row>
    <row r="6215" spans="1:5" ht="127.5">
      <c r="A6215" s="35" t="s">
        <v>54</v>
      </c>
      <c r="E6215" s="39" t="s">
        <v>8296</v>
      </c>
    </row>
    <row r="6216" spans="1:5" ht="25.5">
      <c r="A6216" s="35" t="s">
        <v>56</v>
      </c>
      <c r="E6216" s="40" t="s">
        <v>10304</v>
      </c>
    </row>
    <row r="6217" spans="1:5" ht="12.75">
      <c r="A6217" t="s">
        <v>58</v>
      </c>
      <c r="E6217" s="39" t="s">
        <v>5</v>
      </c>
    </row>
    <row r="6218" spans="1:16" ht="12.75">
      <c r="A6218" t="s">
        <v>48</v>
      </c>
      <c s="34" t="s">
        <v>6440</v>
      </c>
      <c s="34" t="s">
        <v>10305</v>
      </c>
      <c s="35" t="s">
        <v>5</v>
      </c>
      <c s="6" t="s">
        <v>9560</v>
      </c>
      <c s="36" t="s">
        <v>163</v>
      </c>
      <c s="37">
        <v>30</v>
      </c>
      <c s="36">
        <v>0</v>
      </c>
      <c s="36">
        <f>ROUND(G6218*H6218,6)</f>
      </c>
      <c r="L6218" s="38">
        <v>0</v>
      </c>
      <c s="32">
        <f>ROUND(ROUND(L6218,2)*ROUND(G6218,3),2)</f>
      </c>
      <c s="36" t="s">
        <v>8207</v>
      </c>
      <c>
        <f>(M6218*21)/100</f>
      </c>
      <c t="s">
        <v>27</v>
      </c>
    </row>
    <row r="6219" spans="1:5" ht="127.5">
      <c r="A6219" s="35" t="s">
        <v>54</v>
      </c>
      <c r="E6219" s="39" t="s">
        <v>8296</v>
      </c>
    </row>
    <row r="6220" spans="1:5" ht="25.5">
      <c r="A6220" s="35" t="s">
        <v>56</v>
      </c>
      <c r="E6220" s="40" t="s">
        <v>10306</v>
      </c>
    </row>
    <row r="6221" spans="1:5" ht="12.75">
      <c r="A6221" t="s">
        <v>58</v>
      </c>
      <c r="E6221" s="39" t="s">
        <v>5</v>
      </c>
    </row>
    <row r="6222" spans="1:16" ht="12.75">
      <c r="A6222" t="s">
        <v>48</v>
      </c>
      <c s="34" t="s">
        <v>6440</v>
      </c>
      <c s="34" t="s">
        <v>10307</v>
      </c>
      <c s="35" t="s">
        <v>5</v>
      </c>
      <c s="6" t="s">
        <v>8334</v>
      </c>
      <c s="36" t="s">
        <v>163</v>
      </c>
      <c s="37">
        <v>2</v>
      </c>
      <c s="36">
        <v>0</v>
      </c>
      <c s="36">
        <f>ROUND(G6222*H6222,6)</f>
      </c>
      <c r="L6222" s="38">
        <v>0</v>
      </c>
      <c s="32">
        <f>ROUND(ROUND(L6222,2)*ROUND(G6222,3),2)</f>
      </c>
      <c s="36" t="s">
        <v>8207</v>
      </c>
      <c>
        <f>(M6222*21)/100</f>
      </c>
      <c t="s">
        <v>27</v>
      </c>
    </row>
    <row r="6223" spans="1:5" ht="12.75">
      <c r="A6223" s="35" t="s">
        <v>54</v>
      </c>
      <c r="E6223" s="39" t="s">
        <v>8330</v>
      </c>
    </row>
    <row r="6224" spans="1:5" ht="12.75">
      <c r="A6224" s="35" t="s">
        <v>56</v>
      </c>
      <c r="E6224" s="40" t="s">
        <v>5</v>
      </c>
    </row>
    <row r="6225" spans="1:5" ht="12.75">
      <c r="A6225" t="s">
        <v>58</v>
      </c>
      <c r="E6225" s="39" t="s">
        <v>5</v>
      </c>
    </row>
    <row r="6226" spans="1:16" ht="12.75">
      <c r="A6226" t="s">
        <v>48</v>
      </c>
      <c s="34" t="s">
        <v>6442</v>
      </c>
      <c s="34" t="s">
        <v>8325</v>
      </c>
      <c s="35" t="s">
        <v>9362</v>
      </c>
      <c s="6" t="s">
        <v>8326</v>
      </c>
      <c s="36" t="s">
        <v>163</v>
      </c>
      <c s="37">
        <v>15</v>
      </c>
      <c s="36">
        <v>0</v>
      </c>
      <c s="36">
        <f>ROUND(G6226*H6226,6)</f>
      </c>
      <c r="L6226" s="38">
        <v>0</v>
      </c>
      <c s="32">
        <f>ROUND(ROUND(L6226,2)*ROUND(G6226,3),2)</f>
      </c>
      <c s="36" t="s">
        <v>8204</v>
      </c>
      <c>
        <f>(M6226*21)/100</f>
      </c>
      <c t="s">
        <v>27</v>
      </c>
    </row>
    <row r="6227" spans="1:5" ht="25.5">
      <c r="A6227" s="35" t="s">
        <v>54</v>
      </c>
      <c r="E6227" s="39" t="s">
        <v>10308</v>
      </c>
    </row>
    <row r="6228" spans="1:5" ht="12.75">
      <c r="A6228" s="35" t="s">
        <v>56</v>
      </c>
      <c r="E6228" s="40" t="s">
        <v>5</v>
      </c>
    </row>
    <row r="6229" spans="1:5" ht="12.75">
      <c r="A6229" t="s">
        <v>58</v>
      </c>
      <c r="E6229" s="39" t="s">
        <v>5</v>
      </c>
    </row>
    <row r="6230" spans="1:16" ht="12.75">
      <c r="A6230" t="s">
        <v>48</v>
      </c>
      <c s="34" t="s">
        <v>6442</v>
      </c>
      <c s="34" t="s">
        <v>10309</v>
      </c>
      <c s="35" t="s">
        <v>5</v>
      </c>
      <c s="6" t="s">
        <v>8329</v>
      </c>
      <c s="36" t="s">
        <v>163</v>
      </c>
      <c s="37">
        <v>13</v>
      </c>
      <c s="36">
        <v>0</v>
      </c>
      <c s="36">
        <f>ROUND(G6230*H6230,6)</f>
      </c>
      <c r="L6230" s="38">
        <v>0</v>
      </c>
      <c s="32">
        <f>ROUND(ROUND(L6230,2)*ROUND(G6230,3),2)</f>
      </c>
      <c s="36" t="s">
        <v>8207</v>
      </c>
      <c>
        <f>(M6230*21)/100</f>
      </c>
      <c t="s">
        <v>27</v>
      </c>
    </row>
    <row r="6231" spans="1:5" ht="12.75">
      <c r="A6231" s="35" t="s">
        <v>54</v>
      </c>
      <c r="E6231" s="39" t="s">
        <v>8330</v>
      </c>
    </row>
    <row r="6232" spans="1:5" ht="12.75">
      <c r="A6232" s="35" t="s">
        <v>56</v>
      </c>
      <c r="E6232" s="40" t="s">
        <v>5</v>
      </c>
    </row>
    <row r="6233" spans="1:5" ht="12.75">
      <c r="A6233" t="s">
        <v>58</v>
      </c>
      <c r="E6233" s="39" t="s">
        <v>5</v>
      </c>
    </row>
    <row r="6234" spans="1:13" ht="12.75">
      <c r="A6234" t="s">
        <v>46</v>
      </c>
      <c r="C6234" s="31" t="s">
        <v>8335</v>
      </c>
      <c r="E6234" s="33" t="s">
        <v>8336</v>
      </c>
      <c r="J6234" s="32">
        <f>0</f>
      </c>
      <c s="32">
        <f>0</f>
      </c>
      <c s="32">
        <f>0+L6235+L6239+L6243</f>
      </c>
      <c s="32">
        <f>0+M6235+M6239+M6243</f>
      </c>
    </row>
    <row r="6235" spans="1:16" ht="12.75">
      <c r="A6235" t="s">
        <v>48</v>
      </c>
      <c s="34" t="s">
        <v>6445</v>
      </c>
      <c s="34" t="s">
        <v>8355</v>
      </c>
      <c s="35" t="s">
        <v>9065</v>
      </c>
      <c s="6" t="s">
        <v>8356</v>
      </c>
      <c s="36" t="s">
        <v>52</v>
      </c>
      <c s="37">
        <v>15</v>
      </c>
      <c s="36">
        <v>0</v>
      </c>
      <c s="36">
        <f>ROUND(G6235*H6235,6)</f>
      </c>
      <c r="L6235" s="38">
        <v>0</v>
      </c>
      <c s="32">
        <f>ROUND(ROUND(L6235,2)*ROUND(G6235,3),2)</f>
      </c>
      <c s="36" t="s">
        <v>8204</v>
      </c>
      <c>
        <f>(M6235*21)/100</f>
      </c>
      <c t="s">
        <v>27</v>
      </c>
    </row>
    <row r="6236" spans="1:5" ht="25.5">
      <c r="A6236" s="35" t="s">
        <v>54</v>
      </c>
      <c r="E6236" s="39" t="s">
        <v>10310</v>
      </c>
    </row>
    <row r="6237" spans="1:5" ht="12.75">
      <c r="A6237" s="35" t="s">
        <v>56</v>
      </c>
      <c r="E6237" s="40" t="s">
        <v>5</v>
      </c>
    </row>
    <row r="6238" spans="1:5" ht="12.75">
      <c r="A6238" t="s">
        <v>58</v>
      </c>
      <c r="E6238" s="39" t="s">
        <v>5</v>
      </c>
    </row>
    <row r="6239" spans="1:16" ht="12.75">
      <c r="A6239" t="s">
        <v>48</v>
      </c>
      <c s="34" t="s">
        <v>6447</v>
      </c>
      <c s="34" t="s">
        <v>10311</v>
      </c>
      <c s="35" t="s">
        <v>5</v>
      </c>
      <c s="6" t="s">
        <v>8504</v>
      </c>
      <c s="36" t="s">
        <v>52</v>
      </c>
      <c s="37">
        <v>2</v>
      </c>
      <c s="36">
        <v>0</v>
      </c>
      <c s="36">
        <f>ROUND(G6239*H6239,6)</f>
      </c>
      <c r="L6239" s="38">
        <v>0</v>
      </c>
      <c s="32">
        <f>ROUND(ROUND(L6239,2)*ROUND(G6239,3),2)</f>
      </c>
      <c s="36" t="s">
        <v>8207</v>
      </c>
      <c>
        <f>(M6239*21)/100</f>
      </c>
      <c t="s">
        <v>27</v>
      </c>
    </row>
    <row r="6240" spans="1:5" ht="12.75">
      <c r="A6240" s="35" t="s">
        <v>54</v>
      </c>
      <c r="E6240" s="39" t="s">
        <v>8504</v>
      </c>
    </row>
    <row r="6241" spans="1:5" ht="12.75">
      <c r="A6241" s="35" t="s">
        <v>56</v>
      </c>
      <c r="E6241" s="40" t="s">
        <v>5</v>
      </c>
    </row>
    <row r="6242" spans="1:5" ht="12.75">
      <c r="A6242" t="s">
        <v>58</v>
      </c>
      <c r="E6242" s="39" t="s">
        <v>5</v>
      </c>
    </row>
    <row r="6243" spans="1:16" ht="12.75">
      <c r="A6243" t="s">
        <v>48</v>
      </c>
      <c s="34" t="s">
        <v>6449</v>
      </c>
      <c s="34" t="s">
        <v>10312</v>
      </c>
      <c s="35" t="s">
        <v>5</v>
      </c>
      <c s="6" t="s">
        <v>8506</v>
      </c>
      <c s="36" t="s">
        <v>52</v>
      </c>
      <c s="37">
        <v>13</v>
      </c>
      <c s="36">
        <v>0</v>
      </c>
      <c s="36">
        <f>ROUND(G6243*H6243,6)</f>
      </c>
      <c r="L6243" s="38">
        <v>0</v>
      </c>
      <c s="32">
        <f>ROUND(ROUND(L6243,2)*ROUND(G6243,3),2)</f>
      </c>
      <c s="36" t="s">
        <v>8207</v>
      </c>
      <c>
        <f>(M6243*21)/100</f>
      </c>
      <c t="s">
        <v>27</v>
      </c>
    </row>
    <row r="6244" spans="1:5" ht="12.75">
      <c r="A6244" s="35" t="s">
        <v>54</v>
      </c>
      <c r="E6244" s="39" t="s">
        <v>8506</v>
      </c>
    </row>
    <row r="6245" spans="1:5" ht="12.75">
      <c r="A6245" s="35" t="s">
        <v>56</v>
      </c>
      <c r="E6245" s="40" t="s">
        <v>5</v>
      </c>
    </row>
    <row r="6246" spans="1:5" ht="12.75">
      <c r="A6246" t="s">
        <v>58</v>
      </c>
      <c r="E6246" s="39" t="s">
        <v>5</v>
      </c>
    </row>
    <row r="6247" spans="1:13" ht="12.75">
      <c r="A6247" t="s">
        <v>46</v>
      </c>
      <c r="C6247" s="31" t="s">
        <v>8364</v>
      </c>
      <c r="E6247" s="33" t="s">
        <v>8365</v>
      </c>
      <c r="J6247" s="32">
        <f>0</f>
      </c>
      <c s="32">
        <f>0</f>
      </c>
      <c s="32">
        <f>0+L6248+L6252+L6256+L6260+L6264+L6268</f>
      </c>
      <c s="32">
        <f>0+M6248+M6252+M6256+M6260+M6264+M6268</f>
      </c>
    </row>
    <row r="6248" spans="1:16" ht="12.75">
      <c r="A6248" t="s">
        <v>48</v>
      </c>
      <c s="34" t="s">
        <v>6451</v>
      </c>
      <c s="34" t="s">
        <v>10313</v>
      </c>
      <c s="35" t="s">
        <v>5</v>
      </c>
      <c s="6" t="s">
        <v>8367</v>
      </c>
      <c s="36" t="s">
        <v>1401</v>
      </c>
      <c s="37">
        <v>80</v>
      </c>
      <c s="36">
        <v>0</v>
      </c>
      <c s="36">
        <f>ROUND(G6248*H6248,6)</f>
      </c>
      <c r="L6248" s="38">
        <v>0</v>
      </c>
      <c s="32">
        <f>ROUND(ROUND(L6248,2)*ROUND(G6248,3),2)</f>
      </c>
      <c s="36" t="s">
        <v>8207</v>
      </c>
      <c>
        <f>(M6248*21)/100</f>
      </c>
      <c t="s">
        <v>27</v>
      </c>
    </row>
    <row r="6249" spans="1:5" ht="12.75">
      <c r="A6249" s="35" t="s">
        <v>54</v>
      </c>
      <c r="E6249" s="39" t="s">
        <v>8367</v>
      </c>
    </row>
    <row r="6250" spans="1:5" ht="12.75">
      <c r="A6250" s="35" t="s">
        <v>56</v>
      </c>
      <c r="E6250" s="40" t="s">
        <v>5</v>
      </c>
    </row>
    <row r="6251" spans="1:5" ht="12.75">
      <c r="A6251" t="s">
        <v>58</v>
      </c>
      <c r="E6251" s="39" t="s">
        <v>5</v>
      </c>
    </row>
    <row r="6252" spans="1:16" ht="12.75">
      <c r="A6252" t="s">
        <v>48</v>
      </c>
      <c s="34" t="s">
        <v>6453</v>
      </c>
      <c s="34" t="s">
        <v>10314</v>
      </c>
      <c s="35" t="s">
        <v>5</v>
      </c>
      <c s="6" t="s">
        <v>8715</v>
      </c>
      <c s="36" t="s">
        <v>52</v>
      </c>
      <c s="37">
        <v>8</v>
      </c>
      <c s="36">
        <v>0</v>
      </c>
      <c s="36">
        <f>ROUND(G6252*H6252,6)</f>
      </c>
      <c r="L6252" s="38">
        <v>0</v>
      </c>
      <c s="32">
        <f>ROUND(ROUND(L6252,2)*ROUND(G6252,3),2)</f>
      </c>
      <c s="36" t="s">
        <v>8207</v>
      </c>
      <c>
        <f>(M6252*21)/100</f>
      </c>
      <c t="s">
        <v>27</v>
      </c>
    </row>
    <row r="6253" spans="1:5" ht="12.75">
      <c r="A6253" s="35" t="s">
        <v>54</v>
      </c>
      <c r="E6253" s="39" t="s">
        <v>8715</v>
      </c>
    </row>
    <row r="6254" spans="1:5" ht="12.75">
      <c r="A6254" s="35" t="s">
        <v>56</v>
      </c>
      <c r="E6254" s="40" t="s">
        <v>5</v>
      </c>
    </row>
    <row r="6255" spans="1:5" ht="12.75">
      <c r="A6255" t="s">
        <v>58</v>
      </c>
      <c r="E6255" s="39" t="s">
        <v>5</v>
      </c>
    </row>
    <row r="6256" spans="1:16" ht="12.75">
      <c r="A6256" t="s">
        <v>48</v>
      </c>
      <c s="34" t="s">
        <v>6455</v>
      </c>
      <c s="34" t="s">
        <v>10315</v>
      </c>
      <c s="35" t="s">
        <v>5</v>
      </c>
      <c s="6" t="s">
        <v>8620</v>
      </c>
      <c s="36" t="s">
        <v>52</v>
      </c>
      <c s="37">
        <v>3</v>
      </c>
      <c s="36">
        <v>0</v>
      </c>
      <c s="36">
        <f>ROUND(G6256*H6256,6)</f>
      </c>
      <c r="L6256" s="38">
        <v>0</v>
      </c>
      <c s="32">
        <f>ROUND(ROUND(L6256,2)*ROUND(G6256,3),2)</f>
      </c>
      <c s="36" t="s">
        <v>8207</v>
      </c>
      <c>
        <f>(M6256*21)/100</f>
      </c>
      <c t="s">
        <v>27</v>
      </c>
    </row>
    <row r="6257" spans="1:5" ht="12.75">
      <c r="A6257" s="35" t="s">
        <v>54</v>
      </c>
      <c r="E6257" s="39" t="s">
        <v>8620</v>
      </c>
    </row>
    <row r="6258" spans="1:5" ht="12.75">
      <c r="A6258" s="35" t="s">
        <v>56</v>
      </c>
      <c r="E6258" s="40" t="s">
        <v>5</v>
      </c>
    </row>
    <row r="6259" spans="1:5" ht="12.75">
      <c r="A6259" t="s">
        <v>58</v>
      </c>
      <c r="E6259" s="39" t="s">
        <v>5</v>
      </c>
    </row>
    <row r="6260" spans="1:16" ht="12.75">
      <c r="A6260" t="s">
        <v>48</v>
      </c>
      <c s="34" t="s">
        <v>6457</v>
      </c>
      <c s="34" t="s">
        <v>10316</v>
      </c>
      <c s="35" t="s">
        <v>5</v>
      </c>
      <c s="6" t="s">
        <v>9385</v>
      </c>
      <c s="36" t="s">
        <v>52</v>
      </c>
      <c s="37">
        <v>1</v>
      </c>
      <c s="36">
        <v>0</v>
      </c>
      <c s="36">
        <f>ROUND(G6260*H6260,6)</f>
      </c>
      <c r="L6260" s="38">
        <v>0</v>
      </c>
      <c s="32">
        <f>ROUND(ROUND(L6260,2)*ROUND(G6260,3),2)</f>
      </c>
      <c s="36" t="s">
        <v>8207</v>
      </c>
      <c>
        <f>(M6260*21)/100</f>
      </c>
      <c t="s">
        <v>27</v>
      </c>
    </row>
    <row r="6261" spans="1:5" ht="12.75">
      <c r="A6261" s="35" t="s">
        <v>54</v>
      </c>
      <c r="E6261" s="39" t="s">
        <v>9385</v>
      </c>
    </row>
    <row r="6262" spans="1:5" ht="12.75">
      <c r="A6262" s="35" t="s">
        <v>56</v>
      </c>
      <c r="E6262" s="40" t="s">
        <v>5</v>
      </c>
    </row>
    <row r="6263" spans="1:5" ht="12.75">
      <c r="A6263" t="s">
        <v>58</v>
      </c>
      <c r="E6263" s="39" t="s">
        <v>5</v>
      </c>
    </row>
    <row r="6264" spans="1:16" ht="12.75">
      <c r="A6264" t="s">
        <v>48</v>
      </c>
      <c s="34" t="s">
        <v>6459</v>
      </c>
      <c s="34" t="s">
        <v>10317</v>
      </c>
      <c s="35" t="s">
        <v>5</v>
      </c>
      <c s="6" t="s">
        <v>8371</v>
      </c>
      <c s="36" t="s">
        <v>52</v>
      </c>
      <c s="37">
        <v>10</v>
      </c>
      <c s="36">
        <v>0</v>
      </c>
      <c s="36">
        <f>ROUND(G6264*H6264,6)</f>
      </c>
      <c r="L6264" s="38">
        <v>0</v>
      </c>
      <c s="32">
        <f>ROUND(ROUND(L6264,2)*ROUND(G6264,3),2)</f>
      </c>
      <c s="36" t="s">
        <v>8207</v>
      </c>
      <c>
        <f>(M6264*21)/100</f>
      </c>
      <c t="s">
        <v>27</v>
      </c>
    </row>
    <row r="6265" spans="1:5" ht="12.75">
      <c r="A6265" s="35" t="s">
        <v>54</v>
      </c>
      <c r="E6265" s="39" t="s">
        <v>8371</v>
      </c>
    </row>
    <row r="6266" spans="1:5" ht="12.75">
      <c r="A6266" s="35" t="s">
        <v>56</v>
      </c>
      <c r="E6266" s="40" t="s">
        <v>5</v>
      </c>
    </row>
    <row r="6267" spans="1:5" ht="12.75">
      <c r="A6267" t="s">
        <v>58</v>
      </c>
      <c r="E6267" s="39" t="s">
        <v>5</v>
      </c>
    </row>
    <row r="6268" spans="1:16" ht="25.5">
      <c r="A6268" t="s">
        <v>48</v>
      </c>
      <c s="34" t="s">
        <v>6461</v>
      </c>
      <c s="34" t="s">
        <v>10318</v>
      </c>
      <c s="35" t="s">
        <v>5</v>
      </c>
      <c s="6" t="s">
        <v>8373</v>
      </c>
      <c s="36" t="s">
        <v>52</v>
      </c>
      <c s="37">
        <v>2</v>
      </c>
      <c s="36">
        <v>0</v>
      </c>
      <c s="36">
        <f>ROUND(G6268*H6268,6)</f>
      </c>
      <c r="L6268" s="38">
        <v>0</v>
      </c>
      <c s="32">
        <f>ROUND(ROUND(L6268,2)*ROUND(G6268,3),2)</f>
      </c>
      <c s="36" t="s">
        <v>8207</v>
      </c>
      <c>
        <f>(M6268*21)/100</f>
      </c>
      <c t="s">
        <v>27</v>
      </c>
    </row>
    <row r="6269" spans="1:5" ht="25.5">
      <c r="A6269" s="35" t="s">
        <v>54</v>
      </c>
      <c r="E6269" s="39" t="s">
        <v>8373</v>
      </c>
    </row>
    <row r="6270" spans="1:5" ht="12.75">
      <c r="A6270" s="35" t="s">
        <v>56</v>
      </c>
      <c r="E6270" s="40" t="s">
        <v>5</v>
      </c>
    </row>
    <row r="6271" spans="1:5" ht="12.75">
      <c r="A6271" t="s">
        <v>58</v>
      </c>
      <c r="E6271" s="39" t="s">
        <v>5</v>
      </c>
    </row>
    <row r="6272" spans="1:13" ht="12.75">
      <c r="A6272" t="s">
        <v>46</v>
      </c>
      <c r="C6272" s="31" t="s">
        <v>8374</v>
      </c>
      <c r="E6272" s="33" t="s">
        <v>8375</v>
      </c>
      <c r="J6272" s="32">
        <f>0</f>
      </c>
      <c s="32">
        <f>0</f>
      </c>
      <c s="32">
        <f>0+L6273+L6277</f>
      </c>
      <c s="32">
        <f>0+M6273+M6277</f>
      </c>
    </row>
    <row r="6273" spans="1:16" ht="25.5">
      <c r="A6273" t="s">
        <v>48</v>
      </c>
      <c s="34" t="s">
        <v>6463</v>
      </c>
      <c s="34" t="s">
        <v>8376</v>
      </c>
      <c s="35" t="s">
        <v>10319</v>
      </c>
      <c s="6" t="s">
        <v>8377</v>
      </c>
      <c s="36" t="s">
        <v>1354</v>
      </c>
      <c s="37">
        <v>3</v>
      </c>
      <c s="36">
        <v>0</v>
      </c>
      <c s="36">
        <f>ROUND(G6273*H6273,6)</f>
      </c>
      <c r="L6273" s="38">
        <v>0</v>
      </c>
      <c s="32">
        <f>ROUND(ROUND(L6273,2)*ROUND(G6273,3),2)</f>
      </c>
      <c s="36" t="s">
        <v>8204</v>
      </c>
      <c>
        <f>(M6273*21)/100</f>
      </c>
      <c t="s">
        <v>27</v>
      </c>
    </row>
    <row r="6274" spans="1:5" ht="12.75">
      <c r="A6274" s="35" t="s">
        <v>54</v>
      </c>
      <c r="E6274" s="39" t="s">
        <v>8994</v>
      </c>
    </row>
    <row r="6275" spans="1:5" ht="12.75">
      <c r="A6275" s="35" t="s">
        <v>56</v>
      </c>
      <c r="E6275" s="40" t="s">
        <v>5</v>
      </c>
    </row>
    <row r="6276" spans="1:5" ht="12.75">
      <c r="A6276" t="s">
        <v>58</v>
      </c>
      <c r="E6276" s="39" t="s">
        <v>5</v>
      </c>
    </row>
    <row r="6277" spans="1:16" ht="12.75">
      <c r="A6277" t="s">
        <v>48</v>
      </c>
      <c s="34" t="s">
        <v>6465</v>
      </c>
      <c s="34" t="s">
        <v>8995</v>
      </c>
      <c s="35" t="s">
        <v>5</v>
      </c>
      <c s="6" t="s">
        <v>8996</v>
      </c>
      <c s="36" t="s">
        <v>1354</v>
      </c>
      <c s="37">
        <v>3</v>
      </c>
      <c s="36">
        <v>0</v>
      </c>
      <c s="36">
        <f>ROUND(G6277*H6277,6)</f>
      </c>
      <c r="L6277" s="38">
        <v>0</v>
      </c>
      <c s="32">
        <f>ROUND(ROUND(L6277,2)*ROUND(G6277,3),2)</f>
      </c>
      <c s="36" t="s">
        <v>8207</v>
      </c>
      <c>
        <f>(M6277*21)/100</f>
      </c>
      <c t="s">
        <v>27</v>
      </c>
    </row>
    <row r="6278" spans="1:5" ht="63.75">
      <c r="A6278" s="35" t="s">
        <v>54</v>
      </c>
      <c r="E6278" s="39" t="s">
        <v>8381</v>
      </c>
    </row>
    <row r="6279" spans="1:5" ht="12.75">
      <c r="A6279" s="35" t="s">
        <v>56</v>
      </c>
      <c r="E6279" s="40" t="s">
        <v>5</v>
      </c>
    </row>
    <row r="6280" spans="1:5" ht="12.75">
      <c r="A6280" t="s">
        <v>58</v>
      </c>
      <c r="E6280" s="39" t="s">
        <v>5</v>
      </c>
    </row>
    <row r="6281" spans="1:13" ht="12.75">
      <c r="A6281" t="s">
        <v>46</v>
      </c>
      <c r="C6281" s="31" t="s">
        <v>8386</v>
      </c>
      <c r="E6281" s="33" t="s">
        <v>8387</v>
      </c>
      <c r="J6281" s="32">
        <f>0</f>
      </c>
      <c s="32">
        <f>0</f>
      </c>
      <c s="32">
        <f>0+L6282+L6286+L6290+L6294</f>
      </c>
      <c s="32">
        <f>0+M6282+M6286+M6290+M6294</f>
      </c>
    </row>
    <row r="6282" spans="1:16" ht="12.75">
      <c r="A6282" t="s">
        <v>48</v>
      </c>
      <c s="34" t="s">
        <v>6468</v>
      </c>
      <c s="34" t="s">
        <v>10320</v>
      </c>
      <c s="35" t="s">
        <v>5</v>
      </c>
      <c s="6" t="s">
        <v>8389</v>
      </c>
      <c s="36" t="s">
        <v>201</v>
      </c>
      <c s="37">
        <v>1</v>
      </c>
      <c s="36">
        <v>0</v>
      </c>
      <c s="36">
        <f>ROUND(G6282*H6282,6)</f>
      </c>
      <c r="L6282" s="38">
        <v>0</v>
      </c>
      <c s="32">
        <f>ROUND(ROUND(L6282,2)*ROUND(G6282,3),2)</f>
      </c>
      <c s="36" t="s">
        <v>8207</v>
      </c>
      <c>
        <f>(M6282*21)/100</f>
      </c>
      <c t="s">
        <v>27</v>
      </c>
    </row>
    <row r="6283" spans="1:5" ht="12.75">
      <c r="A6283" s="35" t="s">
        <v>54</v>
      </c>
      <c r="E6283" s="39" t="s">
        <v>8389</v>
      </c>
    </row>
    <row r="6284" spans="1:5" ht="12.75">
      <c r="A6284" s="35" t="s">
        <v>56</v>
      </c>
      <c r="E6284" s="40" t="s">
        <v>5</v>
      </c>
    </row>
    <row r="6285" spans="1:5" ht="12.75">
      <c r="A6285" t="s">
        <v>58</v>
      </c>
      <c r="E6285" s="39" t="s">
        <v>5</v>
      </c>
    </row>
    <row r="6286" spans="1:16" ht="12.75">
      <c r="A6286" t="s">
        <v>48</v>
      </c>
      <c s="34" t="s">
        <v>6470</v>
      </c>
      <c s="34" t="s">
        <v>10321</v>
      </c>
      <c s="35" t="s">
        <v>5</v>
      </c>
      <c s="6" t="s">
        <v>8391</v>
      </c>
      <c s="36" t="s">
        <v>52</v>
      </c>
      <c s="37">
        <v>10</v>
      </c>
      <c s="36">
        <v>0</v>
      </c>
      <c s="36">
        <f>ROUND(G6286*H6286,6)</f>
      </c>
      <c r="L6286" s="38">
        <v>0</v>
      </c>
      <c s="32">
        <f>ROUND(ROUND(L6286,2)*ROUND(G6286,3),2)</f>
      </c>
      <c s="36" t="s">
        <v>8207</v>
      </c>
      <c>
        <f>(M6286*21)/100</f>
      </c>
      <c t="s">
        <v>27</v>
      </c>
    </row>
    <row r="6287" spans="1:5" ht="12.75">
      <c r="A6287" s="35" t="s">
        <v>54</v>
      </c>
      <c r="E6287" s="39" t="s">
        <v>8391</v>
      </c>
    </row>
    <row r="6288" spans="1:5" ht="12.75">
      <c r="A6288" s="35" t="s">
        <v>56</v>
      </c>
      <c r="E6288" s="40" t="s">
        <v>5</v>
      </c>
    </row>
    <row r="6289" spans="1:5" ht="12.75">
      <c r="A6289" t="s">
        <v>58</v>
      </c>
      <c r="E6289" s="39" t="s">
        <v>5</v>
      </c>
    </row>
    <row r="6290" spans="1:16" ht="12.75">
      <c r="A6290" t="s">
        <v>48</v>
      </c>
      <c s="34" t="s">
        <v>6473</v>
      </c>
      <c s="34" t="s">
        <v>10322</v>
      </c>
      <c s="35" t="s">
        <v>5</v>
      </c>
      <c s="6" t="s">
        <v>8393</v>
      </c>
      <c s="36" t="s">
        <v>201</v>
      </c>
      <c s="37">
        <v>1</v>
      </c>
      <c s="36">
        <v>0</v>
      </c>
      <c s="36">
        <f>ROUND(G6290*H6290,6)</f>
      </c>
      <c r="L6290" s="38">
        <v>0</v>
      </c>
      <c s="32">
        <f>ROUND(ROUND(L6290,2)*ROUND(G6290,3),2)</f>
      </c>
      <c s="36" t="s">
        <v>8207</v>
      </c>
      <c>
        <f>(M6290*21)/100</f>
      </c>
      <c t="s">
        <v>27</v>
      </c>
    </row>
    <row r="6291" spans="1:5" ht="12.75">
      <c r="A6291" s="35" t="s">
        <v>54</v>
      </c>
      <c r="E6291" s="39" t="s">
        <v>8393</v>
      </c>
    </row>
    <row r="6292" spans="1:5" ht="12.75">
      <c r="A6292" s="35" t="s">
        <v>56</v>
      </c>
      <c r="E6292" s="40" t="s">
        <v>5</v>
      </c>
    </row>
    <row r="6293" spans="1:5" ht="12.75">
      <c r="A6293" t="s">
        <v>58</v>
      </c>
      <c r="E6293" s="39" t="s">
        <v>5</v>
      </c>
    </row>
    <row r="6294" spans="1:16" ht="12.75">
      <c r="A6294" t="s">
        <v>48</v>
      </c>
      <c s="34" t="s">
        <v>6475</v>
      </c>
      <c s="34" t="s">
        <v>10323</v>
      </c>
      <c s="35" t="s">
        <v>5</v>
      </c>
      <c s="6" t="s">
        <v>8397</v>
      </c>
      <c s="36" t="s">
        <v>52</v>
      </c>
      <c s="37">
        <v>1</v>
      </c>
      <c s="36">
        <v>0</v>
      </c>
      <c s="36">
        <f>ROUND(G6294*H6294,6)</f>
      </c>
      <c r="L6294" s="38">
        <v>0</v>
      </c>
      <c s="32">
        <f>ROUND(ROUND(L6294,2)*ROUND(G6294,3),2)</f>
      </c>
      <c s="36" t="s">
        <v>8207</v>
      </c>
      <c>
        <f>(M6294*21)/100</f>
      </c>
      <c t="s">
        <v>27</v>
      </c>
    </row>
    <row r="6295" spans="1:5" ht="12.75">
      <c r="A6295" s="35" t="s">
        <v>54</v>
      </c>
      <c r="E6295" s="39" t="s">
        <v>8397</v>
      </c>
    </row>
    <row r="6296" spans="1:5" ht="12.75">
      <c r="A6296" s="35" t="s">
        <v>56</v>
      </c>
      <c r="E6296" s="40" t="s">
        <v>5</v>
      </c>
    </row>
    <row r="6297" spans="1:5" ht="12.75">
      <c r="A6297" t="s">
        <v>58</v>
      </c>
      <c r="E6297" s="39" t="s">
        <v>5</v>
      </c>
    </row>
    <row r="6298" spans="1:13" ht="12.75">
      <c r="A6298" t="s">
        <v>46</v>
      </c>
      <c r="C6298" s="31" t="s">
        <v>8398</v>
      </c>
      <c r="E6298" s="33" t="s">
        <v>8399</v>
      </c>
      <c r="J6298" s="32">
        <f>0</f>
      </c>
      <c s="32">
        <f>0</f>
      </c>
      <c s="32">
        <f>0+L6299+L6303+L6307+L6311</f>
      </c>
      <c s="32">
        <f>0+M6299+M6303+M6307+M6311</f>
      </c>
    </row>
    <row r="6299" spans="1:16" ht="12.75">
      <c r="A6299" t="s">
        <v>48</v>
      </c>
      <c s="34" t="s">
        <v>6477</v>
      </c>
      <c s="34" t="s">
        <v>10324</v>
      </c>
      <c s="35" t="s">
        <v>5</v>
      </c>
      <c s="6" t="s">
        <v>8401</v>
      </c>
      <c s="36" t="s">
        <v>201</v>
      </c>
      <c s="37">
        <v>1</v>
      </c>
      <c s="36">
        <v>0</v>
      </c>
      <c s="36">
        <f>ROUND(G6299*H6299,6)</f>
      </c>
      <c r="L6299" s="38">
        <v>0</v>
      </c>
      <c s="32">
        <f>ROUND(ROUND(L6299,2)*ROUND(G6299,3),2)</f>
      </c>
      <c s="36" t="s">
        <v>8207</v>
      </c>
      <c>
        <f>(M6299*21)/100</f>
      </c>
      <c t="s">
        <v>27</v>
      </c>
    </row>
    <row r="6300" spans="1:5" ht="12.75">
      <c r="A6300" s="35" t="s">
        <v>54</v>
      </c>
      <c r="E6300" s="39" t="s">
        <v>8401</v>
      </c>
    </row>
    <row r="6301" spans="1:5" ht="12.75">
      <c r="A6301" s="35" t="s">
        <v>56</v>
      </c>
      <c r="E6301" s="40" t="s">
        <v>5</v>
      </c>
    </row>
    <row r="6302" spans="1:5" ht="12.75">
      <c r="A6302" t="s">
        <v>58</v>
      </c>
      <c r="E6302" s="39" t="s">
        <v>5</v>
      </c>
    </row>
    <row r="6303" spans="1:16" ht="12.75">
      <c r="A6303" t="s">
        <v>48</v>
      </c>
      <c s="34" t="s">
        <v>6479</v>
      </c>
      <c s="34" t="s">
        <v>10325</v>
      </c>
      <c s="35" t="s">
        <v>5</v>
      </c>
      <c s="6" t="s">
        <v>8403</v>
      </c>
      <c s="36" t="s">
        <v>201</v>
      </c>
      <c s="37">
        <v>1</v>
      </c>
      <c s="36">
        <v>0</v>
      </c>
      <c s="36">
        <f>ROUND(G6303*H6303,6)</f>
      </c>
      <c r="L6303" s="38">
        <v>0</v>
      </c>
      <c s="32">
        <f>ROUND(ROUND(L6303,2)*ROUND(G6303,3),2)</f>
      </c>
      <c s="36" t="s">
        <v>8207</v>
      </c>
      <c>
        <f>(M6303*21)/100</f>
      </c>
      <c t="s">
        <v>27</v>
      </c>
    </row>
    <row r="6304" spans="1:5" ht="12.75">
      <c r="A6304" s="35" t="s">
        <v>54</v>
      </c>
      <c r="E6304" s="39" t="s">
        <v>8403</v>
      </c>
    </row>
    <row r="6305" spans="1:5" ht="12.75">
      <c r="A6305" s="35" t="s">
        <v>56</v>
      </c>
      <c r="E6305" s="40" t="s">
        <v>5</v>
      </c>
    </row>
    <row r="6306" spans="1:5" ht="12.75">
      <c r="A6306" t="s">
        <v>58</v>
      </c>
      <c r="E6306" s="39" t="s">
        <v>5</v>
      </c>
    </row>
    <row r="6307" spans="1:16" ht="12.75">
      <c r="A6307" t="s">
        <v>48</v>
      </c>
      <c s="34" t="s">
        <v>6481</v>
      </c>
      <c s="34" t="s">
        <v>10326</v>
      </c>
      <c s="35" t="s">
        <v>5</v>
      </c>
      <c s="6" t="s">
        <v>8405</v>
      </c>
      <c s="36" t="s">
        <v>215</v>
      </c>
      <c s="37">
        <v>16</v>
      </c>
      <c s="36">
        <v>0</v>
      </c>
      <c s="36">
        <f>ROUND(G6307*H6307,6)</f>
      </c>
      <c r="L6307" s="38">
        <v>0</v>
      </c>
      <c s="32">
        <f>ROUND(ROUND(L6307,2)*ROUND(G6307,3),2)</f>
      </c>
      <c s="36" t="s">
        <v>8207</v>
      </c>
      <c>
        <f>(M6307*21)/100</f>
      </c>
      <c t="s">
        <v>27</v>
      </c>
    </row>
    <row r="6308" spans="1:5" ht="12.75">
      <c r="A6308" s="35" t="s">
        <v>54</v>
      </c>
      <c r="E6308" s="39" t="s">
        <v>8405</v>
      </c>
    </row>
    <row r="6309" spans="1:5" ht="12.75">
      <c r="A6309" s="35" t="s">
        <v>56</v>
      </c>
      <c r="E6309" s="40" t="s">
        <v>5</v>
      </c>
    </row>
    <row r="6310" spans="1:5" ht="12.75">
      <c r="A6310" t="s">
        <v>58</v>
      </c>
      <c r="E6310" s="39" t="s">
        <v>5</v>
      </c>
    </row>
    <row r="6311" spans="1:16" ht="12.75">
      <c r="A6311" t="s">
        <v>48</v>
      </c>
      <c s="34" t="s">
        <v>6484</v>
      </c>
      <c s="34" t="s">
        <v>10327</v>
      </c>
      <c s="35" t="s">
        <v>5</v>
      </c>
      <c s="6" t="s">
        <v>8407</v>
      </c>
      <c s="36" t="s">
        <v>52</v>
      </c>
      <c s="37">
        <v>1</v>
      </c>
      <c s="36">
        <v>0</v>
      </c>
      <c s="36">
        <f>ROUND(G6311*H6311,6)</f>
      </c>
      <c r="L6311" s="38">
        <v>0</v>
      </c>
      <c s="32">
        <f>ROUND(ROUND(L6311,2)*ROUND(G6311,3),2)</f>
      </c>
      <c s="36" t="s">
        <v>8207</v>
      </c>
      <c>
        <f>(M6311*21)/100</f>
      </c>
      <c t="s">
        <v>27</v>
      </c>
    </row>
    <row r="6312" spans="1:5" ht="12.75">
      <c r="A6312" s="35" t="s">
        <v>54</v>
      </c>
      <c r="E6312" s="39" t="s">
        <v>8549</v>
      </c>
    </row>
    <row r="6313" spans="1:5" ht="12.75">
      <c r="A6313" s="35" t="s">
        <v>56</v>
      </c>
      <c r="E6313" s="40" t="s">
        <v>5</v>
      </c>
    </row>
    <row r="6314" spans="1:5" ht="12.75">
      <c r="A6314" t="s">
        <v>58</v>
      </c>
      <c r="E6314" s="39" t="s">
        <v>5</v>
      </c>
    </row>
    <row r="6315" spans="1:13" ht="12.75">
      <c r="A6315" t="s">
        <v>8197</v>
      </c>
      <c r="C6315" s="31" t="s">
        <v>10328</v>
      </c>
      <c r="E6315" s="33" t="s">
        <v>10329</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8200</v>
      </c>
      <c r="E6316" s="33" t="s">
        <v>8201</v>
      </c>
      <c r="J6316" s="32">
        <f>0</f>
      </c>
      <c s="32">
        <f>0</f>
      </c>
      <c s="32">
        <f>0+L6317+L6321+L6325+L6329+L6333</f>
      </c>
      <c s="32">
        <f>0+M6317+M6321+M6325+M6329+M6333</f>
      </c>
    </row>
    <row r="6317" spans="1:16" ht="25.5">
      <c r="A6317" t="s">
        <v>48</v>
      </c>
      <c s="34" t="s">
        <v>6487</v>
      </c>
      <c s="34" t="s">
        <v>8411</v>
      </c>
      <c s="35" t="s">
        <v>7828</v>
      </c>
      <c s="6" t="s">
        <v>8412</v>
      </c>
      <c s="36" t="s">
        <v>52</v>
      </c>
      <c s="37">
        <v>1</v>
      </c>
      <c s="36">
        <v>0</v>
      </c>
      <c s="36">
        <f>ROUND(G6317*H6317,6)</f>
      </c>
      <c r="L6317" s="38">
        <v>0</v>
      </c>
      <c s="32">
        <f>ROUND(ROUND(L6317,2)*ROUND(G6317,3),2)</f>
      </c>
      <c s="36" t="s">
        <v>8204</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6489</v>
      </c>
      <c s="34" t="s">
        <v>10330</v>
      </c>
      <c s="35" t="s">
        <v>5</v>
      </c>
      <c s="6" t="s">
        <v>10331</v>
      </c>
      <c s="36" t="s">
        <v>52</v>
      </c>
      <c s="37">
        <v>1</v>
      </c>
      <c s="36">
        <v>0</v>
      </c>
      <c s="36">
        <f>ROUND(G6321*H6321,6)</f>
      </c>
      <c r="L6321" s="38">
        <v>0</v>
      </c>
      <c s="32">
        <f>ROUND(ROUND(L6321,2)*ROUND(G6321,3),2)</f>
      </c>
      <c s="36" t="s">
        <v>8207</v>
      </c>
      <c>
        <f>(M6321*21)/100</f>
      </c>
      <c t="s">
        <v>27</v>
      </c>
    </row>
    <row r="6322" spans="1:5" ht="178.5">
      <c r="A6322" s="35" t="s">
        <v>54</v>
      </c>
      <c r="E6322" s="39" t="s">
        <v>10332</v>
      </c>
    </row>
    <row r="6323" spans="1:5" ht="12.75">
      <c r="A6323" s="35" t="s">
        <v>56</v>
      </c>
      <c r="E6323" s="40" t="s">
        <v>5</v>
      </c>
    </row>
    <row r="6324" spans="1:5" ht="12.75">
      <c r="A6324" t="s">
        <v>58</v>
      </c>
      <c r="E6324" s="39" t="s">
        <v>5</v>
      </c>
    </row>
    <row r="6325" spans="1:16" ht="12.75">
      <c r="A6325" t="s">
        <v>48</v>
      </c>
      <c s="34" t="s">
        <v>6491</v>
      </c>
      <c s="34" t="s">
        <v>10333</v>
      </c>
      <c s="35" t="s">
        <v>5</v>
      </c>
      <c s="6" t="s">
        <v>8210</v>
      </c>
      <c s="36" t="s">
        <v>52</v>
      </c>
      <c s="37">
        <v>1</v>
      </c>
      <c s="36">
        <v>0</v>
      </c>
      <c s="36">
        <f>ROUND(G6325*H6325,6)</f>
      </c>
      <c r="L6325" s="38">
        <v>0</v>
      </c>
      <c s="32">
        <f>ROUND(ROUND(L6325,2)*ROUND(G6325,3),2)</f>
      </c>
      <c s="36" t="s">
        <v>8207</v>
      </c>
      <c>
        <f>(M6325*21)/100</f>
      </c>
      <c t="s">
        <v>27</v>
      </c>
    </row>
    <row r="6326" spans="1:5" ht="12.75">
      <c r="A6326" s="35" t="s">
        <v>54</v>
      </c>
      <c r="E6326" s="39" t="s">
        <v>8210</v>
      </c>
    </row>
    <row r="6327" spans="1:5" ht="12.75">
      <c r="A6327" s="35" t="s">
        <v>56</v>
      </c>
      <c r="E6327" s="40" t="s">
        <v>5</v>
      </c>
    </row>
    <row r="6328" spans="1:5" ht="12.75">
      <c r="A6328" t="s">
        <v>58</v>
      </c>
      <c r="E6328" s="39" t="s">
        <v>5</v>
      </c>
    </row>
    <row r="6329" spans="1:16" ht="12.75">
      <c r="A6329" t="s">
        <v>48</v>
      </c>
      <c s="34" t="s">
        <v>6493</v>
      </c>
      <c s="34" t="s">
        <v>10334</v>
      </c>
      <c s="35" t="s">
        <v>5</v>
      </c>
      <c s="6" t="s">
        <v>8212</v>
      </c>
      <c s="36" t="s">
        <v>52</v>
      </c>
      <c s="37">
        <v>1</v>
      </c>
      <c s="36">
        <v>0</v>
      </c>
      <c s="36">
        <f>ROUND(G6329*H6329,6)</f>
      </c>
      <c r="L6329" s="38">
        <v>0</v>
      </c>
      <c s="32">
        <f>ROUND(ROUND(L6329,2)*ROUND(G6329,3),2)</f>
      </c>
      <c s="36" t="s">
        <v>8207</v>
      </c>
      <c>
        <f>(M6329*21)/100</f>
      </c>
      <c t="s">
        <v>27</v>
      </c>
    </row>
    <row r="6330" spans="1:5" ht="12.75">
      <c r="A6330" s="35" t="s">
        <v>54</v>
      </c>
      <c r="E6330" s="39" t="s">
        <v>8212</v>
      </c>
    </row>
    <row r="6331" spans="1:5" ht="12.75">
      <c r="A6331" s="35" t="s">
        <v>56</v>
      </c>
      <c r="E6331" s="40" t="s">
        <v>5</v>
      </c>
    </row>
    <row r="6332" spans="1:5" ht="12.75">
      <c r="A6332" t="s">
        <v>58</v>
      </c>
      <c r="E6332" s="39" t="s">
        <v>5</v>
      </c>
    </row>
    <row r="6333" spans="1:16" ht="25.5">
      <c r="A6333" t="s">
        <v>48</v>
      </c>
      <c s="34" t="s">
        <v>6495</v>
      </c>
      <c s="34" t="s">
        <v>10335</v>
      </c>
      <c s="35" t="s">
        <v>5</v>
      </c>
      <c s="6" t="s">
        <v>8419</v>
      </c>
      <c s="36" t="s">
        <v>52</v>
      </c>
      <c s="37">
        <v>1</v>
      </c>
      <c s="36">
        <v>0</v>
      </c>
      <c s="36">
        <f>ROUND(G6333*H6333,6)</f>
      </c>
      <c r="L6333" s="38">
        <v>0</v>
      </c>
      <c s="32">
        <f>ROUND(ROUND(L6333,2)*ROUND(G6333,3),2)</f>
      </c>
      <c s="36" t="s">
        <v>8207</v>
      </c>
      <c>
        <f>(M6333*21)/100</f>
      </c>
      <c t="s">
        <v>27</v>
      </c>
    </row>
    <row r="6334" spans="1:5" ht="38.25">
      <c r="A6334" s="35" t="s">
        <v>54</v>
      </c>
      <c r="E6334" s="39" t="s">
        <v>8215</v>
      </c>
    </row>
    <row r="6335" spans="1:5" ht="12.75">
      <c r="A6335" s="35" t="s">
        <v>56</v>
      </c>
      <c r="E6335" s="40" t="s">
        <v>5</v>
      </c>
    </row>
    <row r="6336" spans="1:5" ht="12.75">
      <c r="A6336" t="s">
        <v>58</v>
      </c>
      <c r="E6336" s="39" t="s">
        <v>5</v>
      </c>
    </row>
    <row r="6337" spans="1:13" ht="12.75">
      <c r="A6337" t="s">
        <v>46</v>
      </c>
      <c r="C6337" s="31" t="s">
        <v>8216</v>
      </c>
      <c r="E6337" s="33" t="s">
        <v>8217</v>
      </c>
      <c r="J6337" s="32">
        <f>0</f>
      </c>
      <c s="32">
        <f>0</f>
      </c>
      <c s="32">
        <f>0+L6338+L6342+L6346+L6350</f>
      </c>
      <c s="32">
        <f>0+M6338+M6342+M6346+M6350</f>
      </c>
    </row>
    <row r="6338" spans="1:16" ht="12.75">
      <c r="A6338" t="s">
        <v>48</v>
      </c>
      <c s="34" t="s">
        <v>6497</v>
      </c>
      <c s="34" t="s">
        <v>8218</v>
      </c>
      <c s="35" t="s">
        <v>8760</v>
      </c>
      <c s="6" t="s">
        <v>8219</v>
      </c>
      <c s="36" t="s">
        <v>52</v>
      </c>
      <c s="37">
        <v>4</v>
      </c>
      <c s="36">
        <v>0</v>
      </c>
      <c s="36">
        <f>ROUND(G6338*H6338,6)</f>
      </c>
      <c r="L6338" s="38">
        <v>0</v>
      </c>
      <c s="32">
        <f>ROUND(ROUND(L6338,2)*ROUND(G6338,3),2)</f>
      </c>
      <c s="36" t="s">
        <v>8204</v>
      </c>
      <c>
        <f>(M6338*21)/100</f>
      </c>
      <c t="s">
        <v>27</v>
      </c>
    </row>
    <row r="6339" spans="1:5" ht="38.25">
      <c r="A6339" s="35" t="s">
        <v>54</v>
      </c>
      <c r="E6339" s="39" t="s">
        <v>10336</v>
      </c>
    </row>
    <row r="6340" spans="1:5" ht="12.75">
      <c r="A6340" s="35" t="s">
        <v>56</v>
      </c>
      <c r="E6340" s="40" t="s">
        <v>5</v>
      </c>
    </row>
    <row r="6341" spans="1:5" ht="12.75">
      <c r="A6341" t="s">
        <v>58</v>
      </c>
      <c r="E6341" s="39" t="s">
        <v>5</v>
      </c>
    </row>
    <row r="6342" spans="1:16" ht="25.5">
      <c r="A6342" t="s">
        <v>48</v>
      </c>
      <c s="34" t="s">
        <v>6499</v>
      </c>
      <c s="34" t="s">
        <v>10337</v>
      </c>
      <c s="35" t="s">
        <v>5</v>
      </c>
      <c s="6" t="s">
        <v>10338</v>
      </c>
      <c s="36" t="s">
        <v>52</v>
      </c>
      <c s="37">
        <v>1</v>
      </c>
      <c s="36">
        <v>0</v>
      </c>
      <c s="36">
        <f>ROUND(G6342*H6342,6)</f>
      </c>
      <c r="L6342" s="38">
        <v>0</v>
      </c>
      <c s="32">
        <f>ROUND(ROUND(L6342,2)*ROUND(G6342,3),2)</f>
      </c>
      <c s="36" t="s">
        <v>8207</v>
      </c>
      <c>
        <f>(M6342*21)/100</f>
      </c>
      <c t="s">
        <v>27</v>
      </c>
    </row>
    <row r="6343" spans="1:5" ht="25.5">
      <c r="A6343" s="35" t="s">
        <v>54</v>
      </c>
      <c r="E6343" s="39" t="s">
        <v>10338</v>
      </c>
    </row>
    <row r="6344" spans="1:5" ht="12.75">
      <c r="A6344" s="35" t="s">
        <v>56</v>
      </c>
      <c r="E6344" s="40" t="s">
        <v>5</v>
      </c>
    </row>
    <row r="6345" spans="1:5" ht="12.75">
      <c r="A6345" t="s">
        <v>58</v>
      </c>
      <c r="E6345" s="39" t="s">
        <v>5</v>
      </c>
    </row>
    <row r="6346" spans="1:16" ht="25.5">
      <c r="A6346" t="s">
        <v>48</v>
      </c>
      <c s="34" t="s">
        <v>6501</v>
      </c>
      <c s="34" t="s">
        <v>10339</v>
      </c>
      <c s="35" t="s">
        <v>5</v>
      </c>
      <c s="6" t="s">
        <v>10340</v>
      </c>
      <c s="36" t="s">
        <v>52</v>
      </c>
      <c s="37">
        <v>2</v>
      </c>
      <c s="36">
        <v>0</v>
      </c>
      <c s="36">
        <f>ROUND(G6346*H6346,6)</f>
      </c>
      <c r="L6346" s="38">
        <v>0</v>
      </c>
      <c s="32">
        <f>ROUND(ROUND(L6346,2)*ROUND(G6346,3),2)</f>
      </c>
      <c s="36" t="s">
        <v>8207</v>
      </c>
      <c>
        <f>(M6346*21)/100</f>
      </c>
      <c t="s">
        <v>27</v>
      </c>
    </row>
    <row r="6347" spans="1:5" ht="25.5">
      <c r="A6347" s="35" t="s">
        <v>54</v>
      </c>
      <c r="E6347" s="39" t="s">
        <v>10340</v>
      </c>
    </row>
    <row r="6348" spans="1:5" ht="12.75">
      <c r="A6348" s="35" t="s">
        <v>56</v>
      </c>
      <c r="E6348" s="40" t="s">
        <v>5</v>
      </c>
    </row>
    <row r="6349" spans="1:5" ht="12.75">
      <c r="A6349" t="s">
        <v>58</v>
      </c>
      <c r="E6349" s="39" t="s">
        <v>5</v>
      </c>
    </row>
    <row r="6350" spans="1:16" ht="12.75">
      <c r="A6350" t="s">
        <v>48</v>
      </c>
      <c s="34" t="s">
        <v>6503</v>
      </c>
      <c s="34" t="s">
        <v>10341</v>
      </c>
      <c s="35" t="s">
        <v>5</v>
      </c>
      <c s="6" t="s">
        <v>10342</v>
      </c>
      <c s="36" t="s">
        <v>52</v>
      </c>
      <c s="37">
        <v>1</v>
      </c>
      <c s="36">
        <v>0</v>
      </c>
      <c s="36">
        <f>ROUND(G6350*H6350,6)</f>
      </c>
      <c r="L6350" s="38">
        <v>0</v>
      </c>
      <c s="32">
        <f>ROUND(ROUND(L6350,2)*ROUND(G6350,3),2)</f>
      </c>
      <c s="36" t="s">
        <v>8207</v>
      </c>
      <c>
        <f>(M6350*21)/100</f>
      </c>
      <c t="s">
        <v>27</v>
      </c>
    </row>
    <row r="6351" spans="1:5" ht="12.75">
      <c r="A6351" s="35" t="s">
        <v>54</v>
      </c>
      <c r="E6351" s="39" t="s">
        <v>10342</v>
      </c>
    </row>
    <row r="6352" spans="1:5" ht="12.75">
      <c r="A6352" s="35" t="s">
        <v>56</v>
      </c>
      <c r="E6352" s="40" t="s">
        <v>5</v>
      </c>
    </row>
    <row r="6353" spans="1:5" ht="12.75">
      <c r="A6353" t="s">
        <v>58</v>
      </c>
      <c r="E6353" s="39" t="s">
        <v>5</v>
      </c>
    </row>
    <row r="6354" spans="1:13" ht="12.75">
      <c r="A6354" t="s">
        <v>46</v>
      </c>
      <c r="C6354" s="31" t="s">
        <v>8259</v>
      </c>
      <c r="E6354" s="33" t="s">
        <v>8260</v>
      </c>
      <c r="J6354" s="32">
        <f>0</f>
      </c>
      <c s="32">
        <f>0</f>
      </c>
      <c s="32">
        <f>0+L6355+L6359+L6363+L6367+L6371+L6375</f>
      </c>
      <c s="32">
        <f>0+M6355+M6359+M6363+M6367+M6371+M6375</f>
      </c>
    </row>
    <row r="6355" spans="1:16" ht="12.75">
      <c r="A6355" t="s">
        <v>48</v>
      </c>
      <c s="34" t="s">
        <v>6505</v>
      </c>
      <c s="34" t="s">
        <v>8268</v>
      </c>
      <c s="35" t="s">
        <v>8843</v>
      </c>
      <c s="6" t="s">
        <v>8269</v>
      </c>
      <c s="36" t="s">
        <v>52</v>
      </c>
      <c s="37">
        <v>1</v>
      </c>
      <c s="36">
        <v>0</v>
      </c>
      <c s="36">
        <f>ROUND(G6355*H6355,6)</f>
      </c>
      <c r="L6355" s="38">
        <v>0</v>
      </c>
      <c s="32">
        <f>ROUND(ROUND(L6355,2)*ROUND(G6355,3),2)</f>
      </c>
      <c s="36" t="s">
        <v>8204</v>
      </c>
      <c>
        <f>(M6355*21)/100</f>
      </c>
      <c t="s">
        <v>27</v>
      </c>
    </row>
    <row r="6356" spans="1:5" ht="12.75">
      <c r="A6356" s="35" t="s">
        <v>54</v>
      </c>
      <c r="E6356" s="39" t="s">
        <v>8880</v>
      </c>
    </row>
    <row r="6357" spans="1:5" ht="12.75">
      <c r="A6357" s="35" t="s">
        <v>56</v>
      </c>
      <c r="E6357" s="40" t="s">
        <v>5</v>
      </c>
    </row>
    <row r="6358" spans="1:5" ht="12.75">
      <c r="A6358" t="s">
        <v>58</v>
      </c>
      <c r="E6358" s="39" t="s">
        <v>5</v>
      </c>
    </row>
    <row r="6359" spans="1:16" ht="12.75">
      <c r="A6359" t="s">
        <v>48</v>
      </c>
      <c s="34" t="s">
        <v>6507</v>
      </c>
      <c s="34" t="s">
        <v>10343</v>
      </c>
      <c s="35" t="s">
        <v>5</v>
      </c>
      <c s="6" t="s">
        <v>8272</v>
      </c>
      <c s="36" t="s">
        <v>52</v>
      </c>
      <c s="37">
        <v>1</v>
      </c>
      <c s="36">
        <v>0</v>
      </c>
      <c s="36">
        <f>ROUND(G6359*H6359,6)</f>
      </c>
      <c r="L6359" s="38">
        <v>0</v>
      </c>
      <c s="32">
        <f>ROUND(ROUND(L6359,2)*ROUND(G6359,3),2)</f>
      </c>
      <c s="36" t="s">
        <v>8207</v>
      </c>
      <c>
        <f>(M6359*21)/100</f>
      </c>
      <c t="s">
        <v>27</v>
      </c>
    </row>
    <row r="6360" spans="1:5" ht="38.25">
      <c r="A6360" s="35" t="s">
        <v>54</v>
      </c>
      <c r="E6360" s="39" t="s">
        <v>8273</v>
      </c>
    </row>
    <row r="6361" spans="1:5" ht="12.75">
      <c r="A6361" s="35" t="s">
        <v>56</v>
      </c>
      <c r="E6361" s="40" t="s">
        <v>5</v>
      </c>
    </row>
    <row r="6362" spans="1:5" ht="12.75">
      <c r="A6362" t="s">
        <v>58</v>
      </c>
      <c r="E6362" s="39" t="s">
        <v>5</v>
      </c>
    </row>
    <row r="6363" spans="1:16" ht="12.75">
      <c r="A6363" t="s">
        <v>48</v>
      </c>
      <c s="34" t="s">
        <v>6509</v>
      </c>
      <c s="34" t="s">
        <v>8274</v>
      </c>
      <c s="35" t="s">
        <v>9423</v>
      </c>
      <c s="6" t="s">
        <v>8275</v>
      </c>
      <c s="36" t="s">
        <v>52</v>
      </c>
      <c s="37">
        <v>16</v>
      </c>
      <c s="36">
        <v>0</v>
      </c>
      <c s="36">
        <f>ROUND(G6363*H6363,6)</f>
      </c>
      <c r="L6363" s="38">
        <v>0</v>
      </c>
      <c s="32">
        <f>ROUND(ROUND(L6363,2)*ROUND(G6363,3),2)</f>
      </c>
      <c s="36" t="s">
        <v>8204</v>
      </c>
      <c>
        <f>(M6363*21)/100</f>
      </c>
      <c t="s">
        <v>27</v>
      </c>
    </row>
    <row r="6364" spans="1:5" ht="38.25">
      <c r="A6364" s="35" t="s">
        <v>54</v>
      </c>
      <c r="E6364" s="39" t="s">
        <v>10344</v>
      </c>
    </row>
    <row r="6365" spans="1:5" ht="12.75">
      <c r="A6365" s="35" t="s">
        <v>56</v>
      </c>
      <c r="E6365" s="40" t="s">
        <v>5</v>
      </c>
    </row>
    <row r="6366" spans="1:5" ht="12.75">
      <c r="A6366" t="s">
        <v>58</v>
      </c>
      <c r="E6366" s="39" t="s">
        <v>5</v>
      </c>
    </row>
    <row r="6367" spans="1:16" ht="12.75">
      <c r="A6367" t="s">
        <v>48</v>
      </c>
      <c s="34" t="s">
        <v>6511</v>
      </c>
      <c s="34" t="s">
        <v>10345</v>
      </c>
      <c s="35" t="s">
        <v>5</v>
      </c>
      <c s="6" t="s">
        <v>8278</v>
      </c>
      <c s="36" t="s">
        <v>52</v>
      </c>
      <c s="37">
        <v>2</v>
      </c>
      <c s="36">
        <v>0</v>
      </c>
      <c s="36">
        <f>ROUND(G6367*H6367,6)</f>
      </c>
      <c r="L6367" s="38">
        <v>0</v>
      </c>
      <c s="32">
        <f>ROUND(ROUND(L6367,2)*ROUND(G6367,3),2)</f>
      </c>
      <c s="36" t="s">
        <v>8207</v>
      </c>
      <c>
        <f>(M6367*21)/100</f>
      </c>
      <c t="s">
        <v>27</v>
      </c>
    </row>
    <row r="6368" spans="1:5" ht="38.25">
      <c r="A6368" s="35" t="s">
        <v>54</v>
      </c>
      <c r="E6368" s="39" t="s">
        <v>8273</v>
      </c>
    </row>
    <row r="6369" spans="1:5" ht="12.75">
      <c r="A6369" s="35" t="s">
        <v>56</v>
      </c>
      <c r="E6369" s="40" t="s">
        <v>5</v>
      </c>
    </row>
    <row r="6370" spans="1:5" ht="12.75">
      <c r="A6370" t="s">
        <v>58</v>
      </c>
      <c r="E6370" s="39" t="s">
        <v>5</v>
      </c>
    </row>
    <row r="6371" spans="1:16" ht="12.75">
      <c r="A6371" t="s">
        <v>48</v>
      </c>
      <c s="34" t="s">
        <v>6513</v>
      </c>
      <c s="34" t="s">
        <v>10346</v>
      </c>
      <c s="35" t="s">
        <v>5</v>
      </c>
      <c s="6" t="s">
        <v>8280</v>
      </c>
      <c s="36" t="s">
        <v>52</v>
      </c>
      <c s="37">
        <v>12</v>
      </c>
      <c s="36">
        <v>0</v>
      </c>
      <c s="36">
        <f>ROUND(G6371*H6371,6)</f>
      </c>
      <c r="L6371" s="38">
        <v>0</v>
      </c>
      <c s="32">
        <f>ROUND(ROUND(L6371,2)*ROUND(G6371,3),2)</f>
      </c>
      <c s="36" t="s">
        <v>8207</v>
      </c>
      <c>
        <f>(M6371*21)/100</f>
      </c>
      <c t="s">
        <v>27</v>
      </c>
    </row>
    <row r="6372" spans="1:5" ht="38.25">
      <c r="A6372" s="35" t="s">
        <v>54</v>
      </c>
      <c r="E6372" s="39" t="s">
        <v>8273</v>
      </c>
    </row>
    <row r="6373" spans="1:5" ht="12.75">
      <c r="A6373" s="35" t="s">
        <v>56</v>
      </c>
      <c r="E6373" s="40" t="s">
        <v>5</v>
      </c>
    </row>
    <row r="6374" spans="1:5" ht="12.75">
      <c r="A6374" t="s">
        <v>58</v>
      </c>
      <c r="E6374" s="39" t="s">
        <v>5</v>
      </c>
    </row>
    <row r="6375" spans="1:16" ht="12.75">
      <c r="A6375" t="s">
        <v>48</v>
      </c>
      <c s="34" t="s">
        <v>6516</v>
      </c>
      <c s="34" t="s">
        <v>10347</v>
      </c>
      <c s="35" t="s">
        <v>5</v>
      </c>
      <c s="6" t="s">
        <v>8444</v>
      </c>
      <c s="36" t="s">
        <v>52</v>
      </c>
      <c s="37">
        <v>2</v>
      </c>
      <c s="36">
        <v>0</v>
      </c>
      <c s="36">
        <f>ROUND(G6375*H6375,6)</f>
      </c>
      <c r="L6375" s="38">
        <v>0</v>
      </c>
      <c s="32">
        <f>ROUND(ROUND(L6375,2)*ROUND(G6375,3),2)</f>
      </c>
      <c s="36" t="s">
        <v>8207</v>
      </c>
      <c>
        <f>(M6375*21)/100</f>
      </c>
      <c t="s">
        <v>27</v>
      </c>
    </row>
    <row r="6376" spans="1:5" ht="38.25">
      <c r="A6376" s="35" t="s">
        <v>54</v>
      </c>
      <c r="E6376" s="39" t="s">
        <v>8273</v>
      </c>
    </row>
    <row r="6377" spans="1:5" ht="12.75">
      <c r="A6377" s="35" t="s">
        <v>56</v>
      </c>
      <c r="E6377" s="40" t="s">
        <v>5</v>
      </c>
    </row>
    <row r="6378" spans="1:5" ht="12.75">
      <c r="A6378" t="s">
        <v>58</v>
      </c>
      <c r="E6378" s="39" t="s">
        <v>5</v>
      </c>
    </row>
    <row r="6379" spans="1:13" ht="12.75">
      <c r="A6379" t="s">
        <v>46</v>
      </c>
      <c r="C6379" s="31" t="s">
        <v>8283</v>
      </c>
      <c r="E6379" s="33" t="s">
        <v>8284</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6518</v>
      </c>
      <c s="34" t="s">
        <v>8285</v>
      </c>
      <c s="35" t="s">
        <v>9279</v>
      </c>
      <c s="6" t="s">
        <v>8286</v>
      </c>
      <c s="36" t="s">
        <v>163</v>
      </c>
      <c s="37">
        <v>22</v>
      </c>
      <c s="36">
        <v>0</v>
      </c>
      <c s="36">
        <f>ROUND(G6380*H6380,6)</f>
      </c>
      <c r="L6380" s="38">
        <v>0</v>
      </c>
      <c s="32">
        <f>ROUND(ROUND(L6380,2)*ROUND(G6380,3),2)</f>
      </c>
      <c s="36" t="s">
        <v>8204</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6520</v>
      </c>
      <c s="34" t="s">
        <v>8287</v>
      </c>
      <c s="35" t="s">
        <v>9279</v>
      </c>
      <c s="6" t="s">
        <v>8288</v>
      </c>
      <c s="36" t="s">
        <v>163</v>
      </c>
      <c s="37">
        <v>22</v>
      </c>
      <c s="36">
        <v>0</v>
      </c>
      <c s="36">
        <f>ROUND(G6384*H6384,6)</f>
      </c>
      <c r="L6384" s="38">
        <v>0</v>
      </c>
      <c s="32">
        <f>ROUND(ROUND(L6384,2)*ROUND(G6384,3),2)</f>
      </c>
      <c s="36" t="s">
        <v>8204</v>
      </c>
      <c>
        <f>(M6384*21)/100</f>
      </c>
      <c t="s">
        <v>27</v>
      </c>
    </row>
    <row r="6385" spans="1:5" ht="153">
      <c r="A6385" s="35" t="s">
        <v>54</v>
      </c>
      <c r="E6385" s="39" t="s">
        <v>10348</v>
      </c>
    </row>
    <row r="6386" spans="1:5" ht="25.5">
      <c r="A6386" s="35" t="s">
        <v>56</v>
      </c>
      <c r="E6386" s="40" t="s">
        <v>10349</v>
      </c>
    </row>
    <row r="6387" spans="1:5" ht="12.75">
      <c r="A6387" t="s">
        <v>58</v>
      </c>
      <c r="E6387" s="39" t="s">
        <v>5</v>
      </c>
    </row>
    <row r="6388" spans="1:16" ht="12.75">
      <c r="A6388" t="s">
        <v>48</v>
      </c>
      <c s="34" t="s">
        <v>6523</v>
      </c>
      <c s="34" t="s">
        <v>8291</v>
      </c>
      <c s="35" t="s">
        <v>9114</v>
      </c>
      <c s="6" t="s">
        <v>8292</v>
      </c>
      <c s="36" t="s">
        <v>163</v>
      </c>
      <c s="37">
        <v>34</v>
      </c>
      <c s="36">
        <v>0</v>
      </c>
      <c s="36">
        <f>ROUND(G6388*H6388,6)</f>
      </c>
      <c r="L6388" s="38">
        <v>0</v>
      </c>
      <c s="32">
        <f>ROUND(ROUND(L6388,2)*ROUND(G6388,3),2)</f>
      </c>
      <c s="36" t="s">
        <v>8204</v>
      </c>
      <c>
        <f>(M6388*21)/100</f>
      </c>
      <c t="s">
        <v>27</v>
      </c>
    </row>
    <row r="6389" spans="1:5" ht="25.5">
      <c r="A6389" s="35" t="s">
        <v>54</v>
      </c>
      <c r="E6389" s="39" t="s">
        <v>10350</v>
      </c>
    </row>
    <row r="6390" spans="1:5" ht="12.75">
      <c r="A6390" s="35" t="s">
        <v>56</v>
      </c>
      <c r="E6390" s="40" t="s">
        <v>5</v>
      </c>
    </row>
    <row r="6391" spans="1:5" ht="12.75">
      <c r="A6391" t="s">
        <v>58</v>
      </c>
      <c r="E6391" s="39" t="s">
        <v>5</v>
      </c>
    </row>
    <row r="6392" spans="1:16" ht="12.75">
      <c r="A6392" t="s">
        <v>48</v>
      </c>
      <c s="34" t="s">
        <v>6525</v>
      </c>
      <c s="34" t="s">
        <v>10351</v>
      </c>
      <c s="35" t="s">
        <v>5</v>
      </c>
      <c s="6" t="s">
        <v>10352</v>
      </c>
      <c s="36" t="s">
        <v>163</v>
      </c>
      <c s="37">
        <v>4</v>
      </c>
      <c s="36">
        <v>0</v>
      </c>
      <c s="36">
        <f>ROUND(G6392*H6392,6)</f>
      </c>
      <c r="L6392" s="38">
        <v>0</v>
      </c>
      <c s="32">
        <f>ROUND(ROUND(L6392,2)*ROUND(G6392,3),2)</f>
      </c>
      <c s="36" t="s">
        <v>8207</v>
      </c>
      <c>
        <f>(M6392*21)/100</f>
      </c>
      <c t="s">
        <v>27</v>
      </c>
    </row>
    <row r="6393" spans="1:5" ht="127.5">
      <c r="A6393" s="35" t="s">
        <v>54</v>
      </c>
      <c r="E6393" s="39" t="s">
        <v>8296</v>
      </c>
    </row>
    <row r="6394" spans="1:5" ht="25.5">
      <c r="A6394" s="35" t="s">
        <v>56</v>
      </c>
      <c r="E6394" s="40" t="s">
        <v>8470</v>
      </c>
    </row>
    <row r="6395" spans="1:5" ht="12.75">
      <c r="A6395" t="s">
        <v>58</v>
      </c>
      <c r="E6395" s="39" t="s">
        <v>5</v>
      </c>
    </row>
    <row r="6396" spans="1:16" ht="12.75">
      <c r="A6396" t="s">
        <v>48</v>
      </c>
      <c s="34" t="s">
        <v>6527</v>
      </c>
      <c s="34" t="s">
        <v>8298</v>
      </c>
      <c s="35" t="s">
        <v>9889</v>
      </c>
      <c s="6" t="s">
        <v>8299</v>
      </c>
      <c s="36" t="s">
        <v>163</v>
      </c>
      <c s="37">
        <v>35</v>
      </c>
      <c s="36">
        <v>0</v>
      </c>
      <c s="36">
        <f>ROUND(G6396*H6396,6)</f>
      </c>
      <c r="L6396" s="38">
        <v>0</v>
      </c>
      <c s="32">
        <f>ROUND(ROUND(L6396,2)*ROUND(G6396,3),2)</f>
      </c>
      <c s="36" t="s">
        <v>8204</v>
      </c>
      <c>
        <f>(M6396*21)/100</f>
      </c>
      <c t="s">
        <v>27</v>
      </c>
    </row>
    <row r="6397" spans="1:5" ht="12.75">
      <c r="A6397" s="35" t="s">
        <v>54</v>
      </c>
      <c r="E6397" s="39" t="s">
        <v>10353</v>
      </c>
    </row>
    <row r="6398" spans="1:5" ht="12.75">
      <c r="A6398" s="35" t="s">
        <v>56</v>
      </c>
      <c r="E6398" s="40" t="s">
        <v>5</v>
      </c>
    </row>
    <row r="6399" spans="1:5" ht="12.75">
      <c r="A6399" t="s">
        <v>58</v>
      </c>
      <c r="E6399" s="39" t="s">
        <v>5</v>
      </c>
    </row>
    <row r="6400" spans="1:16" ht="12.75">
      <c r="A6400" t="s">
        <v>48</v>
      </c>
      <c s="34" t="s">
        <v>6527</v>
      </c>
      <c s="34" t="s">
        <v>10354</v>
      </c>
      <c s="35" t="s">
        <v>5</v>
      </c>
      <c s="6" t="s">
        <v>10355</v>
      </c>
      <c s="36" t="s">
        <v>163</v>
      </c>
      <c s="37">
        <v>30</v>
      </c>
      <c s="36">
        <v>0</v>
      </c>
      <c s="36">
        <f>ROUND(G6400*H6400,6)</f>
      </c>
      <c r="L6400" s="38">
        <v>0</v>
      </c>
      <c s="32">
        <f>ROUND(ROUND(L6400,2)*ROUND(G6400,3),2)</f>
      </c>
      <c s="36" t="s">
        <v>8207</v>
      </c>
      <c>
        <f>(M6400*21)/100</f>
      </c>
      <c t="s">
        <v>27</v>
      </c>
    </row>
    <row r="6401" spans="1:5" ht="127.5">
      <c r="A6401" s="35" t="s">
        <v>54</v>
      </c>
      <c r="E6401" s="39" t="s">
        <v>8296</v>
      </c>
    </row>
    <row r="6402" spans="1:5" ht="25.5">
      <c r="A6402" s="35" t="s">
        <v>56</v>
      </c>
      <c r="E6402" s="40" t="s">
        <v>10356</v>
      </c>
    </row>
    <row r="6403" spans="1:5" ht="12.75">
      <c r="A6403" t="s">
        <v>58</v>
      </c>
      <c r="E6403" s="39" t="s">
        <v>5</v>
      </c>
    </row>
    <row r="6404" spans="1:16" ht="12.75">
      <c r="A6404" t="s">
        <v>48</v>
      </c>
      <c s="34" t="s">
        <v>6531</v>
      </c>
      <c s="34" t="s">
        <v>10357</v>
      </c>
      <c s="35" t="s">
        <v>5</v>
      </c>
      <c s="6" t="s">
        <v>10358</v>
      </c>
      <c s="36" t="s">
        <v>163</v>
      </c>
      <c s="37">
        <v>35</v>
      </c>
      <c s="36">
        <v>0</v>
      </c>
      <c s="36">
        <f>ROUND(G6404*H6404,6)</f>
      </c>
      <c r="L6404" s="38">
        <v>0</v>
      </c>
      <c s="32">
        <f>ROUND(ROUND(L6404,2)*ROUND(G6404,3),2)</f>
      </c>
      <c s="36" t="s">
        <v>8207</v>
      </c>
      <c>
        <f>(M6404*21)/100</f>
      </c>
      <c t="s">
        <v>27</v>
      </c>
    </row>
    <row r="6405" spans="1:5" ht="127.5">
      <c r="A6405" s="35" t="s">
        <v>54</v>
      </c>
      <c r="E6405" s="39" t="s">
        <v>8296</v>
      </c>
    </row>
    <row r="6406" spans="1:5" ht="25.5">
      <c r="A6406" s="35" t="s">
        <v>56</v>
      </c>
      <c r="E6406" s="40" t="s">
        <v>10359</v>
      </c>
    </row>
    <row r="6407" spans="1:5" ht="12.75">
      <c r="A6407" t="s">
        <v>58</v>
      </c>
      <c r="E6407" s="39" t="s">
        <v>5</v>
      </c>
    </row>
    <row r="6408" spans="1:16" ht="12.75">
      <c r="A6408" t="s">
        <v>48</v>
      </c>
      <c s="34" t="s">
        <v>6533</v>
      </c>
      <c s="34" t="s">
        <v>8307</v>
      </c>
      <c s="35" t="s">
        <v>10266</v>
      </c>
      <c s="6" t="s">
        <v>8308</v>
      </c>
      <c s="36" t="s">
        <v>163</v>
      </c>
      <c s="37">
        <v>88</v>
      </c>
      <c s="36">
        <v>0</v>
      </c>
      <c s="36">
        <f>ROUND(G6408*H6408,6)</f>
      </c>
      <c r="L6408" s="38">
        <v>0</v>
      </c>
      <c s="32">
        <f>ROUND(ROUND(L6408,2)*ROUND(G6408,3),2)</f>
      </c>
      <c s="36" t="s">
        <v>8204</v>
      </c>
      <c>
        <f>(M6408*21)/100</f>
      </c>
      <c t="s">
        <v>27</v>
      </c>
    </row>
    <row r="6409" spans="1:5" ht="38.25">
      <c r="A6409" s="35" t="s">
        <v>54</v>
      </c>
      <c r="E6409" s="39" t="s">
        <v>10360</v>
      </c>
    </row>
    <row r="6410" spans="1:5" ht="12.75">
      <c r="A6410" s="35" t="s">
        <v>56</v>
      </c>
      <c r="E6410" s="40" t="s">
        <v>5</v>
      </c>
    </row>
    <row r="6411" spans="1:5" ht="12.75">
      <c r="A6411" t="s">
        <v>58</v>
      </c>
      <c r="E6411" s="39" t="s">
        <v>5</v>
      </c>
    </row>
    <row r="6412" spans="1:16" ht="12.75">
      <c r="A6412" t="s">
        <v>48</v>
      </c>
      <c s="34" t="s">
        <v>6535</v>
      </c>
      <c s="34" t="s">
        <v>10361</v>
      </c>
      <c s="35" t="s">
        <v>5</v>
      </c>
      <c s="6" t="s">
        <v>8469</v>
      </c>
      <c s="36" t="s">
        <v>163</v>
      </c>
      <c s="37">
        <v>32</v>
      </c>
      <c s="36">
        <v>0</v>
      </c>
      <c s="36">
        <f>ROUND(G6412*H6412,6)</f>
      </c>
      <c r="L6412" s="38">
        <v>0</v>
      </c>
      <c s="32">
        <f>ROUND(ROUND(L6412,2)*ROUND(G6412,3),2)</f>
      </c>
      <c s="36" t="s">
        <v>8207</v>
      </c>
      <c>
        <f>(M6412*21)/100</f>
      </c>
      <c t="s">
        <v>27</v>
      </c>
    </row>
    <row r="6413" spans="1:5" ht="127.5">
      <c r="A6413" s="35" t="s">
        <v>54</v>
      </c>
      <c r="E6413" s="39" t="s">
        <v>8296</v>
      </c>
    </row>
    <row r="6414" spans="1:5" ht="25.5">
      <c r="A6414" s="35" t="s">
        <v>56</v>
      </c>
      <c r="E6414" s="40" t="s">
        <v>10362</v>
      </c>
    </row>
    <row r="6415" spans="1:5" ht="12.75">
      <c r="A6415" t="s">
        <v>58</v>
      </c>
      <c r="E6415" s="39" t="s">
        <v>5</v>
      </c>
    </row>
    <row r="6416" spans="1:16" ht="12.75">
      <c r="A6416" t="s">
        <v>48</v>
      </c>
      <c s="34" t="s">
        <v>6540</v>
      </c>
      <c s="34" t="s">
        <v>10363</v>
      </c>
      <c s="35" t="s">
        <v>5</v>
      </c>
      <c s="6" t="s">
        <v>8709</v>
      </c>
      <c s="36" t="s">
        <v>163</v>
      </c>
      <c s="37">
        <v>51</v>
      </c>
      <c s="36">
        <v>0</v>
      </c>
      <c s="36">
        <f>ROUND(G6416*H6416,6)</f>
      </c>
      <c r="L6416" s="38">
        <v>0</v>
      </c>
      <c s="32">
        <f>ROUND(ROUND(L6416,2)*ROUND(G6416,3),2)</f>
      </c>
      <c s="36" t="s">
        <v>8207</v>
      </c>
      <c>
        <f>(M6416*21)/100</f>
      </c>
      <c t="s">
        <v>27</v>
      </c>
    </row>
    <row r="6417" spans="1:5" ht="127.5">
      <c r="A6417" s="35" t="s">
        <v>54</v>
      </c>
      <c r="E6417" s="39" t="s">
        <v>8296</v>
      </c>
    </row>
    <row r="6418" spans="1:5" ht="25.5">
      <c r="A6418" s="35" t="s">
        <v>56</v>
      </c>
      <c r="E6418" s="40" t="s">
        <v>10364</v>
      </c>
    </row>
    <row r="6419" spans="1:5" ht="12.75">
      <c r="A6419" t="s">
        <v>58</v>
      </c>
      <c r="E6419" s="39" t="s">
        <v>5</v>
      </c>
    </row>
    <row r="6420" spans="1:16" ht="12.75">
      <c r="A6420" t="s">
        <v>48</v>
      </c>
      <c s="34" t="s">
        <v>6545</v>
      </c>
      <c s="34" t="s">
        <v>10365</v>
      </c>
      <c s="35" t="s">
        <v>5</v>
      </c>
      <c s="6" t="s">
        <v>9639</v>
      </c>
      <c s="36" t="s">
        <v>163</v>
      </c>
      <c s="37">
        <v>5</v>
      </c>
      <c s="36">
        <v>0</v>
      </c>
      <c s="36">
        <f>ROUND(G6420*H6420,6)</f>
      </c>
      <c r="L6420" s="38">
        <v>0</v>
      </c>
      <c s="32">
        <f>ROUND(ROUND(L6420,2)*ROUND(G6420,3),2)</f>
      </c>
      <c s="36" t="s">
        <v>8207</v>
      </c>
      <c>
        <f>(M6420*21)/100</f>
      </c>
      <c t="s">
        <v>27</v>
      </c>
    </row>
    <row r="6421" spans="1:5" ht="127.5">
      <c r="A6421" s="35" t="s">
        <v>54</v>
      </c>
      <c r="E6421" s="39" t="s">
        <v>8296</v>
      </c>
    </row>
    <row r="6422" spans="1:5" ht="25.5">
      <c r="A6422" s="35" t="s">
        <v>56</v>
      </c>
      <c r="E6422" s="40" t="s">
        <v>10366</v>
      </c>
    </row>
    <row r="6423" spans="1:5" ht="12.75">
      <c r="A6423" t="s">
        <v>58</v>
      </c>
      <c r="E6423" s="39" t="s">
        <v>5</v>
      </c>
    </row>
    <row r="6424" spans="1:16" ht="12.75">
      <c r="A6424" t="s">
        <v>48</v>
      </c>
      <c s="34" t="s">
        <v>3394</v>
      </c>
      <c s="34" t="s">
        <v>9294</v>
      </c>
      <c s="35" t="s">
        <v>7836</v>
      </c>
      <c s="6" t="s">
        <v>9295</v>
      </c>
      <c s="36" t="s">
        <v>163</v>
      </c>
      <c s="37">
        <v>1</v>
      </c>
      <c s="36">
        <v>0</v>
      </c>
      <c s="36">
        <f>ROUND(G6424*H6424,6)</f>
      </c>
      <c r="L6424" s="38">
        <v>0</v>
      </c>
      <c s="32">
        <f>ROUND(ROUND(L6424,2)*ROUND(G6424,3),2)</f>
      </c>
      <c s="36" t="s">
        <v>8204</v>
      </c>
      <c>
        <f>(M6424*21)/100</f>
      </c>
      <c t="s">
        <v>27</v>
      </c>
    </row>
    <row r="6425" spans="1:5" ht="12.75">
      <c r="A6425" s="35" t="s">
        <v>54</v>
      </c>
      <c r="E6425" s="39" t="s">
        <v>10097</v>
      </c>
    </row>
    <row r="6426" spans="1:5" ht="12.75">
      <c r="A6426" s="35" t="s">
        <v>56</v>
      </c>
      <c r="E6426" s="40" t="s">
        <v>5</v>
      </c>
    </row>
    <row r="6427" spans="1:5" ht="12.75">
      <c r="A6427" t="s">
        <v>58</v>
      </c>
      <c r="E6427" s="39" t="s">
        <v>5</v>
      </c>
    </row>
    <row r="6428" spans="1:16" ht="12.75">
      <c r="A6428" t="s">
        <v>48</v>
      </c>
      <c s="34" t="s">
        <v>6551</v>
      </c>
      <c s="34" t="s">
        <v>10367</v>
      </c>
      <c s="35" t="s">
        <v>5</v>
      </c>
      <c s="6" t="s">
        <v>9298</v>
      </c>
      <c s="36" t="s">
        <v>163</v>
      </c>
      <c s="37">
        <v>1</v>
      </c>
      <c s="36">
        <v>0</v>
      </c>
      <c s="36">
        <f>ROUND(G6428*H6428,6)</f>
      </c>
      <c r="L6428" s="38">
        <v>0</v>
      </c>
      <c s="32">
        <f>ROUND(ROUND(L6428,2)*ROUND(G6428,3),2)</f>
      </c>
      <c s="36" t="s">
        <v>8207</v>
      </c>
      <c>
        <f>(M6428*21)/100</f>
      </c>
      <c t="s">
        <v>27</v>
      </c>
    </row>
    <row r="6429" spans="1:5" ht="12.75">
      <c r="A6429" s="35" t="s">
        <v>54</v>
      </c>
      <c r="E6429" s="39" t="s">
        <v>8330</v>
      </c>
    </row>
    <row r="6430" spans="1:5" ht="12.75">
      <c r="A6430" s="35" t="s">
        <v>56</v>
      </c>
      <c r="E6430" s="40" t="s">
        <v>5</v>
      </c>
    </row>
    <row r="6431" spans="1:5" ht="12.75">
      <c r="A6431" t="s">
        <v>58</v>
      </c>
      <c r="E6431" s="39" t="s">
        <v>5</v>
      </c>
    </row>
    <row r="6432" spans="1:16" ht="12.75">
      <c r="A6432" t="s">
        <v>48</v>
      </c>
      <c s="34" t="s">
        <v>6555</v>
      </c>
      <c s="34" t="s">
        <v>8325</v>
      </c>
      <c s="35" t="s">
        <v>9423</v>
      </c>
      <c s="6" t="s">
        <v>8326</v>
      </c>
      <c s="36" t="s">
        <v>163</v>
      </c>
      <c s="37">
        <v>22</v>
      </c>
      <c s="36">
        <v>0</v>
      </c>
      <c s="36">
        <f>ROUND(G6432*H6432,6)</f>
      </c>
      <c r="L6432" s="38">
        <v>0</v>
      </c>
      <c s="32">
        <f>ROUND(ROUND(L6432,2)*ROUND(G6432,3),2)</f>
      </c>
      <c s="36" t="s">
        <v>8204</v>
      </c>
      <c>
        <f>(M6432*21)/100</f>
      </c>
      <c t="s">
        <v>27</v>
      </c>
    </row>
    <row r="6433" spans="1:5" ht="25.5">
      <c r="A6433" s="35" t="s">
        <v>54</v>
      </c>
      <c r="E6433" s="39" t="s">
        <v>10368</v>
      </c>
    </row>
    <row r="6434" spans="1:5" ht="12.75">
      <c r="A6434" s="35" t="s">
        <v>56</v>
      </c>
      <c r="E6434" s="40" t="s">
        <v>5</v>
      </c>
    </row>
    <row r="6435" spans="1:5" ht="12.75">
      <c r="A6435" t="s">
        <v>58</v>
      </c>
      <c r="E6435" s="39" t="s">
        <v>5</v>
      </c>
    </row>
    <row r="6436" spans="1:16" ht="12.75">
      <c r="A6436" t="s">
        <v>48</v>
      </c>
      <c s="34" t="s">
        <v>2557</v>
      </c>
      <c s="34" t="s">
        <v>10369</v>
      </c>
      <c s="35" t="s">
        <v>5</v>
      </c>
      <c s="6" t="s">
        <v>8334</v>
      </c>
      <c s="36" t="s">
        <v>163</v>
      </c>
      <c s="37">
        <v>20</v>
      </c>
      <c s="36">
        <v>0</v>
      </c>
      <c s="36">
        <f>ROUND(G6436*H6436,6)</f>
      </c>
      <c r="L6436" s="38">
        <v>0</v>
      </c>
      <c s="32">
        <f>ROUND(ROUND(L6436,2)*ROUND(G6436,3),2)</f>
      </c>
      <c s="36" t="s">
        <v>8207</v>
      </c>
      <c>
        <f>(M6436*21)/100</f>
      </c>
      <c t="s">
        <v>27</v>
      </c>
    </row>
    <row r="6437" spans="1:5" ht="12.75">
      <c r="A6437" s="35" t="s">
        <v>54</v>
      </c>
      <c r="E6437" s="39" t="s">
        <v>8330</v>
      </c>
    </row>
    <row r="6438" spans="1:5" ht="12.75">
      <c r="A6438" s="35" t="s">
        <v>56</v>
      </c>
      <c r="E6438" s="40" t="s">
        <v>5</v>
      </c>
    </row>
    <row r="6439" spans="1:5" ht="12.75">
      <c r="A6439" t="s">
        <v>58</v>
      </c>
      <c r="E6439" s="39" t="s">
        <v>5</v>
      </c>
    </row>
    <row r="6440" spans="1:16" ht="12.75">
      <c r="A6440" t="s">
        <v>48</v>
      </c>
      <c s="34" t="s">
        <v>2563</v>
      </c>
      <c s="34" t="s">
        <v>10370</v>
      </c>
      <c s="35" t="s">
        <v>5</v>
      </c>
      <c s="6" t="s">
        <v>8329</v>
      </c>
      <c s="36" t="s">
        <v>163</v>
      </c>
      <c s="37">
        <v>2</v>
      </c>
      <c s="36">
        <v>0</v>
      </c>
      <c s="36">
        <f>ROUND(G6440*H6440,6)</f>
      </c>
      <c r="L6440" s="38">
        <v>0</v>
      </c>
      <c s="32">
        <f>ROUND(ROUND(L6440,2)*ROUND(G6440,3),2)</f>
      </c>
      <c s="36" t="s">
        <v>8207</v>
      </c>
      <c>
        <f>(M6440*21)/100</f>
      </c>
      <c t="s">
        <v>27</v>
      </c>
    </row>
    <row r="6441" spans="1:5" ht="12.75">
      <c r="A6441" s="35" t="s">
        <v>54</v>
      </c>
      <c r="E6441" s="39" t="s">
        <v>8330</v>
      </c>
    </row>
    <row r="6442" spans="1:5" ht="12.75">
      <c r="A6442" s="35" t="s">
        <v>56</v>
      </c>
      <c r="E6442" s="40" t="s">
        <v>5</v>
      </c>
    </row>
    <row r="6443" spans="1:5" ht="12.75">
      <c r="A6443" t="s">
        <v>58</v>
      </c>
      <c r="E6443" s="39" t="s">
        <v>5</v>
      </c>
    </row>
    <row r="6444" spans="1:13" ht="12.75">
      <c r="A6444" t="s">
        <v>46</v>
      </c>
      <c r="C6444" s="31" t="s">
        <v>8335</v>
      </c>
      <c r="E6444" s="33" t="s">
        <v>8336</v>
      </c>
      <c r="J6444" s="32">
        <f>0</f>
      </c>
      <c s="32">
        <f>0</f>
      </c>
      <c s="32">
        <f>0+L6445+L6449+L6453+L6457+L6461+L6465+L6469+L6473+L6477+L6481</f>
      </c>
      <c s="32">
        <f>0+M6445+M6449+M6453+M6457+M6461+M6465+M6469+M6473+M6477+M6481</f>
      </c>
    </row>
    <row r="6445" spans="1:16" ht="12.75">
      <c r="A6445" t="s">
        <v>48</v>
      </c>
      <c s="34" t="s">
        <v>2568</v>
      </c>
      <c s="34" t="s">
        <v>9955</v>
      </c>
      <c s="35" t="s">
        <v>8704</v>
      </c>
      <c s="6" t="s">
        <v>9956</v>
      </c>
      <c s="36" t="s">
        <v>52</v>
      </c>
      <c s="37">
        <v>10</v>
      </c>
      <c s="36">
        <v>0</v>
      </c>
      <c s="36">
        <f>ROUND(G6445*H6445,6)</f>
      </c>
      <c r="L6445" s="38">
        <v>0</v>
      </c>
      <c s="32">
        <f>ROUND(ROUND(L6445,2)*ROUND(G6445,3),2)</f>
      </c>
      <c s="36" t="s">
        <v>8204</v>
      </c>
      <c>
        <f>(M6445*21)/100</f>
      </c>
      <c t="s">
        <v>27</v>
      </c>
    </row>
    <row r="6446" spans="1:5" ht="12.75">
      <c r="A6446" s="35" t="s">
        <v>54</v>
      </c>
      <c r="E6446" s="39" t="s">
        <v>10371</v>
      </c>
    </row>
    <row r="6447" spans="1:5" ht="12.75">
      <c r="A6447" s="35" t="s">
        <v>56</v>
      </c>
      <c r="E6447" s="40" t="s">
        <v>5</v>
      </c>
    </row>
    <row r="6448" spans="1:5" ht="12.75">
      <c r="A6448" t="s">
        <v>58</v>
      </c>
      <c r="E6448" s="39" t="s">
        <v>5</v>
      </c>
    </row>
    <row r="6449" spans="1:16" ht="25.5">
      <c r="A6449" t="s">
        <v>48</v>
      </c>
      <c s="34" t="s">
        <v>10372</v>
      </c>
      <c s="34" t="s">
        <v>10373</v>
      </c>
      <c s="35" t="s">
        <v>5</v>
      </c>
      <c s="6" t="s">
        <v>8731</v>
      </c>
      <c s="36" t="s">
        <v>52</v>
      </c>
      <c s="37">
        <v>10</v>
      </c>
      <c s="36">
        <v>0</v>
      </c>
      <c s="36">
        <f>ROUND(G6449*H6449,6)</f>
      </c>
      <c r="L6449" s="38">
        <v>0</v>
      </c>
      <c s="32">
        <f>ROUND(ROUND(L6449,2)*ROUND(G6449,3),2)</f>
      </c>
      <c s="36" t="s">
        <v>8207</v>
      </c>
      <c>
        <f>(M6449*21)/100</f>
      </c>
      <c t="s">
        <v>27</v>
      </c>
    </row>
    <row r="6450" spans="1:5" ht="25.5">
      <c r="A6450" s="35" t="s">
        <v>54</v>
      </c>
      <c r="E6450" s="39" t="s">
        <v>8731</v>
      </c>
    </row>
    <row r="6451" spans="1:5" ht="12.75">
      <c r="A6451" s="35" t="s">
        <v>56</v>
      </c>
      <c r="E6451" s="40" t="s">
        <v>5</v>
      </c>
    </row>
    <row r="6452" spans="1:5" ht="12.75">
      <c r="A6452" t="s">
        <v>58</v>
      </c>
      <c r="E6452" s="39" t="s">
        <v>5</v>
      </c>
    </row>
    <row r="6453" spans="1:16" ht="12.75">
      <c r="A6453" t="s">
        <v>48</v>
      </c>
      <c s="34" t="s">
        <v>10374</v>
      </c>
      <c s="34" t="s">
        <v>9832</v>
      </c>
      <c s="35" t="s">
        <v>7828</v>
      </c>
      <c s="6" t="s">
        <v>9833</v>
      </c>
      <c s="36" t="s">
        <v>52</v>
      </c>
      <c s="37">
        <v>1</v>
      </c>
      <c s="36">
        <v>0</v>
      </c>
      <c s="36">
        <f>ROUND(G6453*H6453,6)</f>
      </c>
      <c r="L6453" s="38">
        <v>0</v>
      </c>
      <c s="32">
        <f>ROUND(ROUND(L6453,2)*ROUND(G6453,3),2)</f>
      </c>
      <c s="36" t="s">
        <v>8204</v>
      </c>
      <c>
        <f>(M6453*21)/100</f>
      </c>
      <c t="s">
        <v>27</v>
      </c>
    </row>
    <row r="6454" spans="1:5" ht="12.75">
      <c r="A6454" s="35" t="s">
        <v>54</v>
      </c>
      <c r="E6454" s="39" t="s">
        <v>9834</v>
      </c>
    </row>
    <row r="6455" spans="1:5" ht="12.75">
      <c r="A6455" s="35" t="s">
        <v>56</v>
      </c>
      <c r="E6455" s="40" t="s">
        <v>5</v>
      </c>
    </row>
    <row r="6456" spans="1:5" ht="12.75">
      <c r="A6456" t="s">
        <v>58</v>
      </c>
      <c r="E6456" s="39" t="s">
        <v>5</v>
      </c>
    </row>
    <row r="6457" spans="1:16" ht="25.5">
      <c r="A6457" t="s">
        <v>48</v>
      </c>
      <c s="34" t="s">
        <v>10375</v>
      </c>
      <c s="34" t="s">
        <v>10376</v>
      </c>
      <c s="35" t="s">
        <v>5</v>
      </c>
      <c s="6" t="s">
        <v>9303</v>
      </c>
      <c s="36" t="s">
        <v>52</v>
      </c>
      <c s="37">
        <v>1</v>
      </c>
      <c s="36">
        <v>0</v>
      </c>
      <c s="36">
        <f>ROUND(G6457*H6457,6)</f>
      </c>
      <c r="L6457" s="38">
        <v>0</v>
      </c>
      <c s="32">
        <f>ROUND(ROUND(L6457,2)*ROUND(G6457,3),2)</f>
      </c>
      <c s="36" t="s">
        <v>8207</v>
      </c>
      <c>
        <f>(M6457*21)/100</f>
      </c>
      <c t="s">
        <v>27</v>
      </c>
    </row>
    <row r="6458" spans="1:5" ht="25.5">
      <c r="A6458" s="35" t="s">
        <v>54</v>
      </c>
      <c r="E6458" s="39" t="s">
        <v>9303</v>
      </c>
    </row>
    <row r="6459" spans="1:5" ht="12.75">
      <c r="A6459" s="35" t="s">
        <v>56</v>
      </c>
      <c r="E6459" s="40" t="s">
        <v>5</v>
      </c>
    </row>
    <row r="6460" spans="1:5" ht="12.75">
      <c r="A6460" t="s">
        <v>58</v>
      </c>
      <c r="E6460" s="39" t="s">
        <v>5</v>
      </c>
    </row>
    <row r="6461" spans="1:16" ht="12.75">
      <c r="A6461" t="s">
        <v>48</v>
      </c>
      <c s="34" t="s">
        <v>10377</v>
      </c>
      <c s="34" t="s">
        <v>8984</v>
      </c>
      <c s="35" t="s">
        <v>9065</v>
      </c>
      <c s="6" t="s">
        <v>8985</v>
      </c>
      <c s="36" t="s">
        <v>52</v>
      </c>
      <c s="37">
        <v>1</v>
      </c>
      <c s="36">
        <v>0</v>
      </c>
      <c s="36">
        <f>ROUND(G6461*H6461,6)</f>
      </c>
      <c r="L6461" s="38">
        <v>0</v>
      </c>
      <c s="32">
        <f>ROUND(ROUND(L6461,2)*ROUND(G6461,3),2)</f>
      </c>
      <c s="36" t="s">
        <v>8204</v>
      </c>
      <c>
        <f>(M6461*21)/100</f>
      </c>
      <c t="s">
        <v>27</v>
      </c>
    </row>
    <row r="6462" spans="1:5" ht="12.75">
      <c r="A6462" s="35" t="s">
        <v>54</v>
      </c>
      <c r="E6462" s="39" t="s">
        <v>9305</v>
      </c>
    </row>
    <row r="6463" spans="1:5" ht="12.75">
      <c r="A6463" s="35" t="s">
        <v>56</v>
      </c>
      <c r="E6463" s="40" t="s">
        <v>5</v>
      </c>
    </row>
    <row r="6464" spans="1:5" ht="12.75">
      <c r="A6464" t="s">
        <v>58</v>
      </c>
      <c r="E6464" s="39" t="s">
        <v>5</v>
      </c>
    </row>
    <row r="6465" spans="1:16" ht="12.75">
      <c r="A6465" t="s">
        <v>48</v>
      </c>
      <c s="34" t="s">
        <v>10378</v>
      </c>
      <c s="34" t="s">
        <v>10379</v>
      </c>
      <c s="35" t="s">
        <v>5</v>
      </c>
      <c s="6" t="s">
        <v>9054</v>
      </c>
      <c s="36" t="s">
        <v>52</v>
      </c>
      <c s="37">
        <v>1</v>
      </c>
      <c s="36">
        <v>0</v>
      </c>
      <c s="36">
        <f>ROUND(G6465*H6465,6)</f>
      </c>
      <c r="L6465" s="38">
        <v>0</v>
      </c>
      <c s="32">
        <f>ROUND(ROUND(L6465,2)*ROUND(G6465,3),2)</f>
      </c>
      <c s="36" t="s">
        <v>8207</v>
      </c>
      <c>
        <f>(M6465*21)/100</f>
      </c>
      <c t="s">
        <v>27</v>
      </c>
    </row>
    <row r="6466" spans="1:5" ht="12.75">
      <c r="A6466" s="35" t="s">
        <v>54</v>
      </c>
      <c r="E6466" s="39" t="s">
        <v>9054</v>
      </c>
    </row>
    <row r="6467" spans="1:5" ht="12.75">
      <c r="A6467" s="35" t="s">
        <v>56</v>
      </c>
      <c r="E6467" s="40" t="s">
        <v>5</v>
      </c>
    </row>
    <row r="6468" spans="1:5" ht="12.75">
      <c r="A6468" t="s">
        <v>58</v>
      </c>
      <c r="E6468" s="39" t="s">
        <v>5</v>
      </c>
    </row>
    <row r="6469" spans="1:16" ht="12.75">
      <c r="A6469" t="s">
        <v>48</v>
      </c>
      <c s="34" t="s">
        <v>10380</v>
      </c>
      <c s="34" t="s">
        <v>9955</v>
      </c>
      <c s="35" t="s">
        <v>8760</v>
      </c>
      <c s="6" t="s">
        <v>9956</v>
      </c>
      <c s="36" t="s">
        <v>52</v>
      </c>
      <c s="37">
        <v>10</v>
      </c>
      <c s="36">
        <v>0</v>
      </c>
      <c s="36">
        <f>ROUND(G6469*H6469,6)</f>
      </c>
      <c r="L6469" s="38">
        <v>0</v>
      </c>
      <c s="32">
        <f>ROUND(ROUND(L6469,2)*ROUND(G6469,3),2)</f>
      </c>
      <c s="36" t="s">
        <v>8204</v>
      </c>
      <c>
        <f>(M6469*21)/100</f>
      </c>
      <c t="s">
        <v>27</v>
      </c>
    </row>
    <row r="6470" spans="1:5" ht="12.75">
      <c r="A6470" s="35" t="s">
        <v>54</v>
      </c>
      <c r="E6470" s="39" t="s">
        <v>10381</v>
      </c>
    </row>
    <row r="6471" spans="1:5" ht="12.75">
      <c r="A6471" s="35" t="s">
        <v>56</v>
      </c>
      <c r="E6471" s="40" t="s">
        <v>5</v>
      </c>
    </row>
    <row r="6472" spans="1:5" ht="12.75">
      <c r="A6472" t="s">
        <v>58</v>
      </c>
      <c r="E6472" s="39" t="s">
        <v>5</v>
      </c>
    </row>
    <row r="6473" spans="1:16" ht="25.5">
      <c r="A6473" t="s">
        <v>48</v>
      </c>
      <c s="34" t="s">
        <v>10382</v>
      </c>
      <c s="34" t="s">
        <v>10383</v>
      </c>
      <c s="35" t="s">
        <v>5</v>
      </c>
      <c s="6" t="s">
        <v>8922</v>
      </c>
      <c s="36" t="s">
        <v>52</v>
      </c>
      <c s="37">
        <v>10</v>
      </c>
      <c s="36">
        <v>0</v>
      </c>
      <c s="36">
        <f>ROUND(G6473*H6473,6)</f>
      </c>
      <c r="L6473" s="38">
        <v>0</v>
      </c>
      <c s="32">
        <f>ROUND(ROUND(L6473,2)*ROUND(G6473,3),2)</f>
      </c>
      <c s="36" t="s">
        <v>8207</v>
      </c>
      <c>
        <f>(M6473*21)/100</f>
      </c>
      <c t="s">
        <v>27</v>
      </c>
    </row>
    <row r="6474" spans="1:5" ht="25.5">
      <c r="A6474" s="35" t="s">
        <v>54</v>
      </c>
      <c r="E6474" s="39" t="s">
        <v>8922</v>
      </c>
    </row>
    <row r="6475" spans="1:5" ht="12.75">
      <c r="A6475" s="35" t="s">
        <v>56</v>
      </c>
      <c r="E6475" s="40" t="s">
        <v>5</v>
      </c>
    </row>
    <row r="6476" spans="1:5" ht="12.75">
      <c r="A6476" t="s">
        <v>58</v>
      </c>
      <c r="E6476" s="39" t="s">
        <v>5</v>
      </c>
    </row>
    <row r="6477" spans="1:16" ht="12.75">
      <c r="A6477" t="s">
        <v>48</v>
      </c>
      <c s="34" t="s">
        <v>10384</v>
      </c>
      <c s="34" t="s">
        <v>8984</v>
      </c>
      <c s="35" t="s">
        <v>9114</v>
      </c>
      <c s="6" t="s">
        <v>8985</v>
      </c>
      <c s="36" t="s">
        <v>52</v>
      </c>
      <c s="37">
        <v>1</v>
      </c>
      <c s="36">
        <v>0</v>
      </c>
      <c s="36">
        <f>ROUND(G6477*H6477,6)</f>
      </c>
      <c r="L6477" s="38">
        <v>0</v>
      </c>
      <c s="32">
        <f>ROUND(ROUND(L6477,2)*ROUND(G6477,3),2)</f>
      </c>
      <c s="36" t="s">
        <v>8204</v>
      </c>
      <c>
        <f>(M6477*21)/100</f>
      </c>
      <c t="s">
        <v>27</v>
      </c>
    </row>
    <row r="6478" spans="1:5" ht="12.75">
      <c r="A6478" s="35" t="s">
        <v>54</v>
      </c>
      <c r="E6478" s="39" t="s">
        <v>9305</v>
      </c>
    </row>
    <row r="6479" spans="1:5" ht="12.75">
      <c r="A6479" s="35" t="s">
        <v>56</v>
      </c>
      <c r="E6479" s="40" t="s">
        <v>5</v>
      </c>
    </row>
    <row r="6480" spans="1:5" ht="12.75">
      <c r="A6480" t="s">
        <v>58</v>
      </c>
      <c r="E6480" s="39" t="s">
        <v>5</v>
      </c>
    </row>
    <row r="6481" spans="1:16" ht="12.75">
      <c r="A6481" t="s">
        <v>48</v>
      </c>
      <c s="34" t="s">
        <v>10385</v>
      </c>
      <c s="34" t="s">
        <v>10386</v>
      </c>
      <c s="35" t="s">
        <v>5</v>
      </c>
      <c s="6" t="s">
        <v>8506</v>
      </c>
      <c s="36" t="s">
        <v>52</v>
      </c>
      <c s="37">
        <v>1</v>
      </c>
      <c s="36">
        <v>0</v>
      </c>
      <c s="36">
        <f>ROUND(G6481*H6481,6)</f>
      </c>
      <c r="L6481" s="38">
        <v>0</v>
      </c>
      <c s="32">
        <f>ROUND(ROUND(L6481,2)*ROUND(G6481,3),2)</f>
      </c>
      <c s="36" t="s">
        <v>8207</v>
      </c>
      <c>
        <f>(M6481*21)/100</f>
      </c>
      <c t="s">
        <v>27</v>
      </c>
    </row>
    <row r="6482" spans="1:5" ht="12.75">
      <c r="A6482" s="35" t="s">
        <v>54</v>
      </c>
      <c r="E6482" s="39" t="s">
        <v>8506</v>
      </c>
    </row>
    <row r="6483" spans="1:5" ht="12.75">
      <c r="A6483" s="35" t="s">
        <v>56</v>
      </c>
      <c r="E6483" s="40" t="s">
        <v>5</v>
      </c>
    </row>
    <row r="6484" spans="1:5" ht="12.75">
      <c r="A6484" t="s">
        <v>58</v>
      </c>
      <c r="E6484" s="39" t="s">
        <v>5</v>
      </c>
    </row>
    <row r="6485" spans="1:13" ht="12.75">
      <c r="A6485" t="s">
        <v>46</v>
      </c>
      <c r="C6485" s="31" t="s">
        <v>8364</v>
      </c>
      <c r="E6485" s="33" t="s">
        <v>8365</v>
      </c>
      <c r="J6485" s="32">
        <f>0</f>
      </c>
      <c s="32">
        <f>0</f>
      </c>
      <c s="32">
        <f>0+L6486+L6490+L6494+L6498+L6502</f>
      </c>
      <c s="32">
        <f>0+M6486+M6490+M6494+M6498+M6502</f>
      </c>
    </row>
    <row r="6486" spans="1:16" ht="12.75">
      <c r="A6486" t="s">
        <v>48</v>
      </c>
      <c s="34" t="s">
        <v>10387</v>
      </c>
      <c s="34" t="s">
        <v>10388</v>
      </c>
      <c s="35" t="s">
        <v>5</v>
      </c>
      <c s="6" t="s">
        <v>8367</v>
      </c>
      <c s="36" t="s">
        <v>1401</v>
      </c>
      <c s="37">
        <v>100</v>
      </c>
      <c s="36">
        <v>0</v>
      </c>
      <c s="36">
        <f>ROUND(G6486*H6486,6)</f>
      </c>
      <c r="L6486" s="38">
        <v>0</v>
      </c>
      <c s="32">
        <f>ROUND(ROUND(L6486,2)*ROUND(G6486,3),2)</f>
      </c>
      <c s="36" t="s">
        <v>8207</v>
      </c>
      <c>
        <f>(M6486*21)/100</f>
      </c>
      <c t="s">
        <v>27</v>
      </c>
    </row>
    <row r="6487" spans="1:5" ht="12.75">
      <c r="A6487" s="35" t="s">
        <v>54</v>
      </c>
      <c r="E6487" s="39" t="s">
        <v>8367</v>
      </c>
    </row>
    <row r="6488" spans="1:5" ht="12.75">
      <c r="A6488" s="35" t="s">
        <v>56</v>
      </c>
      <c r="E6488" s="40" t="s">
        <v>5</v>
      </c>
    </row>
    <row r="6489" spans="1:5" ht="12.75">
      <c r="A6489" t="s">
        <v>58</v>
      </c>
      <c r="E6489" s="39" t="s">
        <v>5</v>
      </c>
    </row>
    <row r="6490" spans="1:16" ht="12.75">
      <c r="A6490" t="s">
        <v>48</v>
      </c>
      <c s="34" t="s">
        <v>10389</v>
      </c>
      <c s="34" t="s">
        <v>10390</v>
      </c>
      <c s="35" t="s">
        <v>5</v>
      </c>
      <c s="6" t="s">
        <v>8715</v>
      </c>
      <c s="36" t="s">
        <v>52</v>
      </c>
      <c s="37">
        <v>20</v>
      </c>
      <c s="36">
        <v>0</v>
      </c>
      <c s="36">
        <f>ROUND(G6490*H6490,6)</f>
      </c>
      <c r="L6490" s="38">
        <v>0</v>
      </c>
      <c s="32">
        <f>ROUND(ROUND(L6490,2)*ROUND(G6490,3),2)</f>
      </c>
      <c s="36" t="s">
        <v>8207</v>
      </c>
      <c>
        <f>(M6490*21)/100</f>
      </c>
      <c t="s">
        <v>27</v>
      </c>
    </row>
    <row r="6491" spans="1:5" ht="12.75">
      <c r="A6491" s="35" t="s">
        <v>54</v>
      </c>
      <c r="E6491" s="39" t="s">
        <v>8715</v>
      </c>
    </row>
    <row r="6492" spans="1:5" ht="12.75">
      <c r="A6492" s="35" t="s">
        <v>56</v>
      </c>
      <c r="E6492" s="40" t="s">
        <v>5</v>
      </c>
    </row>
    <row r="6493" spans="1:5" ht="12.75">
      <c r="A6493" t="s">
        <v>58</v>
      </c>
      <c r="E6493" s="39" t="s">
        <v>5</v>
      </c>
    </row>
    <row r="6494" spans="1:16" ht="12.75">
      <c r="A6494" t="s">
        <v>48</v>
      </c>
      <c s="34" t="s">
        <v>10391</v>
      </c>
      <c s="34" t="s">
        <v>10392</v>
      </c>
      <c s="35" t="s">
        <v>5</v>
      </c>
      <c s="6" t="s">
        <v>8369</v>
      </c>
      <c s="36" t="s">
        <v>52</v>
      </c>
      <c s="37">
        <v>1</v>
      </c>
      <c s="36">
        <v>0</v>
      </c>
      <c s="36">
        <f>ROUND(G6494*H6494,6)</f>
      </c>
      <c r="L6494" s="38">
        <v>0</v>
      </c>
      <c s="32">
        <f>ROUND(ROUND(L6494,2)*ROUND(G6494,3),2)</f>
      </c>
      <c s="36" t="s">
        <v>8207</v>
      </c>
      <c>
        <f>(M6494*21)/100</f>
      </c>
      <c t="s">
        <v>27</v>
      </c>
    </row>
    <row r="6495" spans="1:5" ht="12.75">
      <c r="A6495" s="35" t="s">
        <v>54</v>
      </c>
      <c r="E6495" s="39" t="s">
        <v>8369</v>
      </c>
    </row>
    <row r="6496" spans="1:5" ht="12.75">
      <c r="A6496" s="35" t="s">
        <v>56</v>
      </c>
      <c r="E6496" s="40" t="s">
        <v>5</v>
      </c>
    </row>
    <row r="6497" spans="1:5" ht="12.75">
      <c r="A6497" t="s">
        <v>58</v>
      </c>
      <c r="E6497" s="39" t="s">
        <v>5</v>
      </c>
    </row>
    <row r="6498" spans="1:16" ht="12.75">
      <c r="A6498" t="s">
        <v>48</v>
      </c>
      <c s="34" t="s">
        <v>10393</v>
      </c>
      <c s="34" t="s">
        <v>10394</v>
      </c>
      <c s="35" t="s">
        <v>5</v>
      </c>
      <c s="6" t="s">
        <v>10395</v>
      </c>
      <c s="36" t="s">
        <v>52</v>
      </c>
      <c s="37">
        <v>2</v>
      </c>
      <c s="36">
        <v>0</v>
      </c>
      <c s="36">
        <f>ROUND(G6498*H6498,6)</f>
      </c>
      <c r="L6498" s="38">
        <v>0</v>
      </c>
      <c s="32">
        <f>ROUND(ROUND(L6498,2)*ROUND(G6498,3),2)</f>
      </c>
      <c s="36" t="s">
        <v>8207</v>
      </c>
      <c>
        <f>(M6498*21)/100</f>
      </c>
      <c t="s">
        <v>27</v>
      </c>
    </row>
    <row r="6499" spans="1:5" ht="12.75">
      <c r="A6499" s="35" t="s">
        <v>54</v>
      </c>
      <c r="E6499" s="39" t="s">
        <v>10395</v>
      </c>
    </row>
    <row r="6500" spans="1:5" ht="12.75">
      <c r="A6500" s="35" t="s">
        <v>56</v>
      </c>
      <c r="E6500" s="40" t="s">
        <v>5</v>
      </c>
    </row>
    <row r="6501" spans="1:5" ht="12.75">
      <c r="A6501" t="s">
        <v>58</v>
      </c>
      <c r="E6501" s="39" t="s">
        <v>5</v>
      </c>
    </row>
    <row r="6502" spans="1:16" ht="12.75">
      <c r="A6502" t="s">
        <v>48</v>
      </c>
      <c s="34" t="s">
        <v>10396</v>
      </c>
      <c s="34" t="s">
        <v>10397</v>
      </c>
      <c s="35" t="s">
        <v>5</v>
      </c>
      <c s="6" t="s">
        <v>8371</v>
      </c>
      <c s="36" t="s">
        <v>52</v>
      </c>
      <c s="37">
        <v>23</v>
      </c>
      <c s="36">
        <v>0</v>
      </c>
      <c s="36">
        <f>ROUND(G6502*H6502,6)</f>
      </c>
      <c r="L6502" s="38">
        <v>0</v>
      </c>
      <c s="32">
        <f>ROUND(ROUND(L6502,2)*ROUND(G6502,3),2)</f>
      </c>
      <c s="36" t="s">
        <v>8207</v>
      </c>
      <c>
        <f>(M6502*21)/100</f>
      </c>
      <c t="s">
        <v>27</v>
      </c>
    </row>
    <row r="6503" spans="1:5" ht="12.75">
      <c r="A6503" s="35" t="s">
        <v>54</v>
      </c>
      <c r="E6503" s="39" t="s">
        <v>8371</v>
      </c>
    </row>
    <row r="6504" spans="1:5" ht="12.75">
      <c r="A6504" s="35" t="s">
        <v>56</v>
      </c>
      <c r="E6504" s="40" t="s">
        <v>5</v>
      </c>
    </row>
    <row r="6505" spans="1:5" ht="12.75">
      <c r="A6505" t="s">
        <v>58</v>
      </c>
      <c r="E6505" s="39" t="s">
        <v>5</v>
      </c>
    </row>
    <row r="6506" spans="1:13" ht="12.75">
      <c r="A6506" t="s">
        <v>46</v>
      </c>
      <c r="C6506" s="31" t="s">
        <v>8374</v>
      </c>
      <c r="E6506" s="33" t="s">
        <v>8375</v>
      </c>
      <c r="J6506" s="32">
        <f>0</f>
      </c>
      <c s="32">
        <f>0</f>
      </c>
      <c s="32">
        <f>0+L6507+L6511</f>
      </c>
      <c s="32">
        <f>0+M6507+M6511</f>
      </c>
    </row>
    <row r="6507" spans="1:16" ht="25.5">
      <c r="A6507" t="s">
        <v>48</v>
      </c>
      <c s="34" t="s">
        <v>10398</v>
      </c>
      <c s="34" t="s">
        <v>8376</v>
      </c>
      <c s="35" t="s">
        <v>10399</v>
      </c>
      <c s="6" t="s">
        <v>8377</v>
      </c>
      <c s="36" t="s">
        <v>1354</v>
      </c>
      <c s="37">
        <v>24</v>
      </c>
      <c s="36">
        <v>0</v>
      </c>
      <c s="36">
        <f>ROUND(G6507*H6507,6)</f>
      </c>
      <c r="L6507" s="38">
        <v>0</v>
      </c>
      <c s="32">
        <f>ROUND(ROUND(L6507,2)*ROUND(G6507,3),2)</f>
      </c>
      <c s="36" t="s">
        <v>8204</v>
      </c>
      <c>
        <f>(M6507*21)/100</f>
      </c>
      <c t="s">
        <v>27</v>
      </c>
    </row>
    <row r="6508" spans="1:5" ht="12.75">
      <c r="A6508" s="35" t="s">
        <v>54</v>
      </c>
      <c r="E6508" s="39" t="s">
        <v>10400</v>
      </c>
    </row>
    <row r="6509" spans="1:5" ht="12.75">
      <c r="A6509" s="35" t="s">
        <v>56</v>
      </c>
      <c r="E6509" s="40" t="s">
        <v>5</v>
      </c>
    </row>
    <row r="6510" spans="1:5" ht="12.75">
      <c r="A6510" t="s">
        <v>58</v>
      </c>
      <c r="E6510" s="39" t="s">
        <v>5</v>
      </c>
    </row>
    <row r="6511" spans="1:16" ht="12.75">
      <c r="A6511" t="s">
        <v>48</v>
      </c>
      <c s="34" t="s">
        <v>10401</v>
      </c>
      <c s="34" t="s">
        <v>10402</v>
      </c>
      <c s="35" t="s">
        <v>5</v>
      </c>
      <c s="6" t="s">
        <v>8380</v>
      </c>
      <c s="36" t="s">
        <v>1354</v>
      </c>
      <c s="37">
        <v>24</v>
      </c>
      <c s="36">
        <v>0</v>
      </c>
      <c s="36">
        <f>ROUND(G6511*H6511,6)</f>
      </c>
      <c r="L6511" s="38">
        <v>0</v>
      </c>
      <c s="32">
        <f>ROUND(ROUND(L6511,2)*ROUND(G6511,3),2)</f>
      </c>
      <c s="36" t="s">
        <v>8207</v>
      </c>
      <c>
        <f>(M6511*21)/100</f>
      </c>
      <c t="s">
        <v>27</v>
      </c>
    </row>
    <row r="6512" spans="1:5" ht="63.75">
      <c r="A6512" s="35" t="s">
        <v>54</v>
      </c>
      <c r="E6512" s="39" t="s">
        <v>8381</v>
      </c>
    </row>
    <row r="6513" spans="1:5" ht="12.75">
      <c r="A6513" s="35" t="s">
        <v>56</v>
      </c>
      <c r="E6513" s="40" t="s">
        <v>5</v>
      </c>
    </row>
    <row r="6514" spans="1:5" ht="12.75">
      <c r="A6514" t="s">
        <v>58</v>
      </c>
      <c r="E6514" s="39" t="s">
        <v>5</v>
      </c>
    </row>
    <row r="6515" spans="1:13" ht="12.75">
      <c r="A6515" t="s">
        <v>46</v>
      </c>
      <c r="C6515" s="31" t="s">
        <v>8386</v>
      </c>
      <c r="E6515" s="33" t="s">
        <v>8387</v>
      </c>
      <c r="J6515" s="32">
        <f>0</f>
      </c>
      <c s="32">
        <f>0</f>
      </c>
      <c s="32">
        <f>0+L6516+L6520+L6524+L6528+L6532</f>
      </c>
      <c s="32">
        <f>0+M6516+M6520+M6524+M6528+M6532</f>
      </c>
    </row>
    <row r="6516" spans="1:16" ht="12.75">
      <c r="A6516" t="s">
        <v>48</v>
      </c>
      <c s="34" t="s">
        <v>10403</v>
      </c>
      <c s="34" t="s">
        <v>10404</v>
      </c>
      <c s="35" t="s">
        <v>5</v>
      </c>
      <c s="6" t="s">
        <v>8389</v>
      </c>
      <c s="36" t="s">
        <v>201</v>
      </c>
      <c s="37">
        <v>1</v>
      </c>
      <c s="36">
        <v>0</v>
      </c>
      <c s="36">
        <f>ROUND(G6516*H6516,6)</f>
      </c>
      <c r="L6516" s="38">
        <v>0</v>
      </c>
      <c s="32">
        <f>ROUND(ROUND(L6516,2)*ROUND(G6516,3),2)</f>
      </c>
      <c s="36" t="s">
        <v>8207</v>
      </c>
      <c>
        <f>(M6516*21)/100</f>
      </c>
      <c t="s">
        <v>27</v>
      </c>
    </row>
    <row r="6517" spans="1:5" ht="12.75">
      <c r="A6517" s="35" t="s">
        <v>54</v>
      </c>
      <c r="E6517" s="39" t="s">
        <v>8389</v>
      </c>
    </row>
    <row r="6518" spans="1:5" ht="12.75">
      <c r="A6518" s="35" t="s">
        <v>56</v>
      </c>
      <c r="E6518" s="40" t="s">
        <v>5</v>
      </c>
    </row>
    <row r="6519" spans="1:5" ht="12.75">
      <c r="A6519" t="s">
        <v>58</v>
      </c>
      <c r="E6519" s="39" t="s">
        <v>5</v>
      </c>
    </row>
    <row r="6520" spans="1:16" ht="12.75">
      <c r="A6520" t="s">
        <v>48</v>
      </c>
      <c s="34" t="s">
        <v>10405</v>
      </c>
      <c s="34" t="s">
        <v>10406</v>
      </c>
      <c s="35" t="s">
        <v>5</v>
      </c>
      <c s="6" t="s">
        <v>8391</v>
      </c>
      <c s="36" t="s">
        <v>52</v>
      </c>
      <c s="37">
        <v>10</v>
      </c>
      <c s="36">
        <v>0</v>
      </c>
      <c s="36">
        <f>ROUND(G6520*H6520,6)</f>
      </c>
      <c r="L6520" s="38">
        <v>0</v>
      </c>
      <c s="32">
        <f>ROUND(ROUND(L6520,2)*ROUND(G6520,3),2)</f>
      </c>
      <c s="36" t="s">
        <v>8207</v>
      </c>
      <c>
        <f>(M6520*21)/100</f>
      </c>
      <c t="s">
        <v>27</v>
      </c>
    </row>
    <row r="6521" spans="1:5" ht="12.75">
      <c r="A6521" s="35" t="s">
        <v>54</v>
      </c>
      <c r="E6521" s="39" t="s">
        <v>8391</v>
      </c>
    </row>
    <row r="6522" spans="1:5" ht="12.75">
      <c r="A6522" s="35" t="s">
        <v>56</v>
      </c>
      <c r="E6522" s="40" t="s">
        <v>5</v>
      </c>
    </row>
    <row r="6523" spans="1:5" ht="12.75">
      <c r="A6523" t="s">
        <v>58</v>
      </c>
      <c r="E6523" s="39" t="s">
        <v>5</v>
      </c>
    </row>
    <row r="6524" spans="1:16" ht="12.75">
      <c r="A6524" t="s">
        <v>48</v>
      </c>
      <c s="34" t="s">
        <v>10407</v>
      </c>
      <c s="34" t="s">
        <v>10408</v>
      </c>
      <c s="35" t="s">
        <v>5</v>
      </c>
      <c s="6" t="s">
        <v>8393</v>
      </c>
      <c s="36" t="s">
        <v>201</v>
      </c>
      <c s="37">
        <v>1</v>
      </c>
      <c s="36">
        <v>0</v>
      </c>
      <c s="36">
        <f>ROUND(G6524*H6524,6)</f>
      </c>
      <c r="L6524" s="38">
        <v>0</v>
      </c>
      <c s="32">
        <f>ROUND(ROUND(L6524,2)*ROUND(G6524,3),2)</f>
      </c>
      <c s="36" t="s">
        <v>8207</v>
      </c>
      <c>
        <f>(M6524*21)/100</f>
      </c>
      <c t="s">
        <v>27</v>
      </c>
    </row>
    <row r="6525" spans="1:5" ht="12.75">
      <c r="A6525" s="35" t="s">
        <v>54</v>
      </c>
      <c r="E6525" s="39" t="s">
        <v>8393</v>
      </c>
    </row>
    <row r="6526" spans="1:5" ht="12.75">
      <c r="A6526" s="35" t="s">
        <v>56</v>
      </c>
      <c r="E6526" s="40" t="s">
        <v>5</v>
      </c>
    </row>
    <row r="6527" spans="1:5" ht="12.75">
      <c r="A6527" t="s">
        <v>58</v>
      </c>
      <c r="E6527" s="39" t="s">
        <v>5</v>
      </c>
    </row>
    <row r="6528" spans="1:16" ht="12.75">
      <c r="A6528" t="s">
        <v>48</v>
      </c>
      <c s="34" t="s">
        <v>10409</v>
      </c>
      <c s="34" t="s">
        <v>10410</v>
      </c>
      <c s="35" t="s">
        <v>5</v>
      </c>
      <c s="6" t="s">
        <v>8395</v>
      </c>
      <c s="36" t="s">
        <v>52</v>
      </c>
      <c s="37">
        <v>1</v>
      </c>
      <c s="36">
        <v>0</v>
      </c>
      <c s="36">
        <f>ROUND(G6528*H6528,6)</f>
      </c>
      <c r="L6528" s="38">
        <v>0</v>
      </c>
      <c s="32">
        <f>ROUND(ROUND(L6528,2)*ROUND(G6528,3),2)</f>
      </c>
      <c s="36" t="s">
        <v>8207</v>
      </c>
      <c>
        <f>(M6528*21)/100</f>
      </c>
      <c t="s">
        <v>27</v>
      </c>
    </row>
    <row r="6529" spans="1:5" ht="12.75">
      <c r="A6529" s="35" t="s">
        <v>54</v>
      </c>
      <c r="E6529" s="39" t="s">
        <v>8395</v>
      </c>
    </row>
    <row r="6530" spans="1:5" ht="12.75">
      <c r="A6530" s="35" t="s">
        <v>56</v>
      </c>
      <c r="E6530" s="40" t="s">
        <v>5</v>
      </c>
    </row>
    <row r="6531" spans="1:5" ht="12.75">
      <c r="A6531" t="s">
        <v>58</v>
      </c>
      <c r="E6531" s="39" t="s">
        <v>5</v>
      </c>
    </row>
    <row r="6532" spans="1:16" ht="12.75">
      <c r="A6532" t="s">
        <v>48</v>
      </c>
      <c s="34" t="s">
        <v>10411</v>
      </c>
      <c s="34" t="s">
        <v>10412</v>
      </c>
      <c s="35" t="s">
        <v>5</v>
      </c>
      <c s="6" t="s">
        <v>8397</v>
      </c>
      <c s="36" t="s">
        <v>52</v>
      </c>
      <c s="37">
        <v>1</v>
      </c>
      <c s="36">
        <v>0</v>
      </c>
      <c s="36">
        <f>ROUND(G6532*H6532,6)</f>
      </c>
      <c r="L6532" s="38">
        <v>0</v>
      </c>
      <c s="32">
        <f>ROUND(ROUND(L6532,2)*ROUND(G6532,3),2)</f>
      </c>
      <c s="36" t="s">
        <v>8207</v>
      </c>
      <c>
        <f>(M6532*21)/100</f>
      </c>
      <c t="s">
        <v>27</v>
      </c>
    </row>
    <row r="6533" spans="1:5" ht="12.75">
      <c r="A6533" s="35" t="s">
        <v>54</v>
      </c>
      <c r="E6533" s="39" t="s">
        <v>8397</v>
      </c>
    </row>
    <row r="6534" spans="1:5" ht="12.75">
      <c r="A6534" s="35" t="s">
        <v>56</v>
      </c>
      <c r="E6534" s="40" t="s">
        <v>5</v>
      </c>
    </row>
    <row r="6535" spans="1:5" ht="12.75">
      <c r="A6535" t="s">
        <v>58</v>
      </c>
      <c r="E6535" s="39" t="s">
        <v>5</v>
      </c>
    </row>
    <row r="6536" spans="1:13" ht="12.75">
      <c r="A6536" t="s">
        <v>46</v>
      </c>
      <c r="C6536" s="31" t="s">
        <v>8398</v>
      </c>
      <c r="E6536" s="33" t="s">
        <v>8399</v>
      </c>
      <c r="J6536" s="32">
        <f>0</f>
      </c>
      <c s="32">
        <f>0</f>
      </c>
      <c s="32">
        <f>0+L6537+L6541+L6545+L6549</f>
      </c>
      <c s="32">
        <f>0+M6537+M6541+M6545+M6549</f>
      </c>
    </row>
    <row r="6537" spans="1:16" ht="12.75">
      <c r="A6537" t="s">
        <v>48</v>
      </c>
      <c s="34" t="s">
        <v>10413</v>
      </c>
      <c s="34" t="s">
        <v>10414</v>
      </c>
      <c s="35" t="s">
        <v>5</v>
      </c>
      <c s="6" t="s">
        <v>8401</v>
      </c>
      <c s="36" t="s">
        <v>201</v>
      </c>
      <c s="37">
        <v>1</v>
      </c>
      <c s="36">
        <v>0</v>
      </c>
      <c s="36">
        <f>ROUND(G6537*H6537,6)</f>
      </c>
      <c r="L6537" s="38">
        <v>0</v>
      </c>
      <c s="32">
        <f>ROUND(ROUND(L6537,2)*ROUND(G6537,3),2)</f>
      </c>
      <c s="36" t="s">
        <v>8207</v>
      </c>
      <c>
        <f>(M6537*21)/100</f>
      </c>
      <c t="s">
        <v>27</v>
      </c>
    </row>
    <row r="6538" spans="1:5" ht="12.75">
      <c r="A6538" s="35" t="s">
        <v>54</v>
      </c>
      <c r="E6538" s="39" t="s">
        <v>8401</v>
      </c>
    </row>
    <row r="6539" spans="1:5" ht="12.75">
      <c r="A6539" s="35" t="s">
        <v>56</v>
      </c>
      <c r="E6539" s="40" t="s">
        <v>5</v>
      </c>
    </row>
    <row r="6540" spans="1:5" ht="12.75">
      <c r="A6540" t="s">
        <v>58</v>
      </c>
      <c r="E6540" s="39" t="s">
        <v>5</v>
      </c>
    </row>
    <row r="6541" spans="1:16" ht="12.75">
      <c r="A6541" t="s">
        <v>48</v>
      </c>
      <c s="34" t="s">
        <v>10415</v>
      </c>
      <c s="34" t="s">
        <v>10416</v>
      </c>
      <c s="35" t="s">
        <v>5</v>
      </c>
      <c s="6" t="s">
        <v>8403</v>
      </c>
      <c s="36" t="s">
        <v>201</v>
      </c>
      <c s="37">
        <v>1</v>
      </c>
      <c s="36">
        <v>0</v>
      </c>
      <c s="36">
        <f>ROUND(G6541*H6541,6)</f>
      </c>
      <c r="L6541" s="38">
        <v>0</v>
      </c>
      <c s="32">
        <f>ROUND(ROUND(L6541,2)*ROUND(G6541,3),2)</f>
      </c>
      <c s="36" t="s">
        <v>8207</v>
      </c>
      <c>
        <f>(M6541*21)/100</f>
      </c>
      <c t="s">
        <v>27</v>
      </c>
    </row>
    <row r="6542" spans="1:5" ht="12.75">
      <c r="A6542" s="35" t="s">
        <v>54</v>
      </c>
      <c r="E6542" s="39" t="s">
        <v>8403</v>
      </c>
    </row>
    <row r="6543" spans="1:5" ht="12.75">
      <c r="A6543" s="35" t="s">
        <v>56</v>
      </c>
      <c r="E6543" s="40" t="s">
        <v>5</v>
      </c>
    </row>
    <row r="6544" spans="1:5" ht="12.75">
      <c r="A6544" t="s">
        <v>58</v>
      </c>
      <c r="E6544" s="39" t="s">
        <v>5</v>
      </c>
    </row>
    <row r="6545" spans="1:16" ht="12.75">
      <c r="A6545" t="s">
        <v>48</v>
      </c>
      <c s="34" t="s">
        <v>10417</v>
      </c>
      <c s="34" t="s">
        <v>10418</v>
      </c>
      <c s="35" t="s">
        <v>5</v>
      </c>
      <c s="6" t="s">
        <v>8405</v>
      </c>
      <c s="36" t="s">
        <v>215</v>
      </c>
      <c s="37">
        <v>50</v>
      </c>
      <c s="36">
        <v>0</v>
      </c>
      <c s="36">
        <f>ROUND(G6545*H6545,6)</f>
      </c>
      <c r="L6545" s="38">
        <v>0</v>
      </c>
      <c s="32">
        <f>ROUND(ROUND(L6545,2)*ROUND(G6545,3),2)</f>
      </c>
      <c s="36" t="s">
        <v>8207</v>
      </c>
      <c>
        <f>(M6545*21)/100</f>
      </c>
      <c t="s">
        <v>27</v>
      </c>
    </row>
    <row r="6546" spans="1:5" ht="12.75">
      <c r="A6546" s="35" t="s">
        <v>54</v>
      </c>
      <c r="E6546" s="39" t="s">
        <v>8405</v>
      </c>
    </row>
    <row r="6547" spans="1:5" ht="12.75">
      <c r="A6547" s="35" t="s">
        <v>56</v>
      </c>
      <c r="E6547" s="40" t="s">
        <v>5</v>
      </c>
    </row>
    <row r="6548" spans="1:5" ht="12.75">
      <c r="A6548" t="s">
        <v>58</v>
      </c>
      <c r="E6548" s="39" t="s">
        <v>5</v>
      </c>
    </row>
    <row r="6549" spans="1:16" ht="12.75">
      <c r="A6549" t="s">
        <v>48</v>
      </c>
      <c s="34" t="s">
        <v>10419</v>
      </c>
      <c s="34" t="s">
        <v>10420</v>
      </c>
      <c s="35" t="s">
        <v>5</v>
      </c>
      <c s="6" t="s">
        <v>8407</v>
      </c>
      <c s="36" t="s">
        <v>52</v>
      </c>
      <c s="37">
        <v>1</v>
      </c>
      <c s="36">
        <v>0</v>
      </c>
      <c s="36">
        <f>ROUND(G6549*H6549,6)</f>
      </c>
      <c r="L6549" s="38">
        <v>0</v>
      </c>
      <c s="32">
        <f>ROUND(ROUND(L6549,2)*ROUND(G6549,3),2)</f>
      </c>
      <c s="36" t="s">
        <v>8207</v>
      </c>
      <c>
        <f>(M6549*21)/100</f>
      </c>
      <c t="s">
        <v>27</v>
      </c>
    </row>
    <row r="6550" spans="1:5" ht="12.75">
      <c r="A6550" s="35" t="s">
        <v>54</v>
      </c>
      <c r="E6550" s="39" t="s">
        <v>10421</v>
      </c>
    </row>
    <row r="6551" spans="1:5" ht="12.75">
      <c r="A6551" s="35" t="s">
        <v>56</v>
      </c>
      <c r="E6551" s="40" t="s">
        <v>5</v>
      </c>
    </row>
    <row r="6552" spans="1:5" ht="12.75">
      <c r="A6552" t="s">
        <v>58</v>
      </c>
      <c r="E6552" s="39" t="s">
        <v>5</v>
      </c>
    </row>
    <row r="6553" spans="1:13" ht="12.75">
      <c r="A6553" t="s">
        <v>8197</v>
      </c>
      <c r="C6553" s="31" t="s">
        <v>10422</v>
      </c>
      <c r="E6553" s="33" t="s">
        <v>10423</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8200</v>
      </c>
      <c r="E6554" s="33" t="s">
        <v>8201</v>
      </c>
      <c r="J6554" s="32">
        <f>0</f>
      </c>
      <c s="32">
        <f>0</f>
      </c>
      <c s="32">
        <f>0+L6555+L6559+L6563+L6567+L6571</f>
      </c>
      <c s="32">
        <f>0+M6555+M6559+M6563+M6567+M6571</f>
      </c>
    </row>
    <row r="6555" spans="1:16" ht="25.5">
      <c r="A6555" t="s">
        <v>48</v>
      </c>
      <c s="34" t="s">
        <v>10424</v>
      </c>
      <c s="34" t="s">
        <v>8411</v>
      </c>
      <c s="35" t="s">
        <v>7836</v>
      </c>
      <c s="6" t="s">
        <v>8412</v>
      </c>
      <c s="36" t="s">
        <v>52</v>
      </c>
      <c s="37">
        <v>1</v>
      </c>
      <c s="36">
        <v>0</v>
      </c>
      <c s="36">
        <f>ROUND(G6555*H6555,6)</f>
      </c>
      <c r="L6555" s="38">
        <v>0</v>
      </c>
      <c s="32">
        <f>ROUND(ROUND(L6555,2)*ROUND(G6555,3),2)</f>
      </c>
      <c s="36" t="s">
        <v>8204</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10425</v>
      </c>
      <c s="34" t="s">
        <v>10426</v>
      </c>
      <c s="35" t="s">
        <v>5</v>
      </c>
      <c s="6" t="s">
        <v>10427</v>
      </c>
      <c s="36" t="s">
        <v>52</v>
      </c>
      <c s="37">
        <v>1</v>
      </c>
      <c s="36">
        <v>0</v>
      </c>
      <c s="36">
        <f>ROUND(G6559*H6559,6)</f>
      </c>
      <c r="L6559" s="38">
        <v>0</v>
      </c>
      <c s="32">
        <f>ROUND(ROUND(L6559,2)*ROUND(G6559,3),2)</f>
      </c>
      <c s="36" t="s">
        <v>8207</v>
      </c>
      <c>
        <f>(M6559*21)/100</f>
      </c>
      <c t="s">
        <v>27</v>
      </c>
    </row>
    <row r="6560" spans="1:5" ht="178.5">
      <c r="A6560" s="35" t="s">
        <v>54</v>
      </c>
      <c r="E6560" s="39" t="s">
        <v>10428</v>
      </c>
    </row>
    <row r="6561" spans="1:5" ht="12.75">
      <c r="A6561" s="35" t="s">
        <v>56</v>
      </c>
      <c r="E6561" s="40" t="s">
        <v>5</v>
      </c>
    </row>
    <row r="6562" spans="1:5" ht="12.75">
      <c r="A6562" t="s">
        <v>58</v>
      </c>
      <c r="E6562" s="39" t="s">
        <v>5</v>
      </c>
    </row>
    <row r="6563" spans="1:16" ht="12.75">
      <c r="A6563" t="s">
        <v>48</v>
      </c>
      <c s="34" t="s">
        <v>10429</v>
      </c>
      <c s="34" t="s">
        <v>10430</v>
      </c>
      <c s="35" t="s">
        <v>5</v>
      </c>
      <c s="6" t="s">
        <v>8210</v>
      </c>
      <c s="36" t="s">
        <v>52</v>
      </c>
      <c s="37">
        <v>1</v>
      </c>
      <c s="36">
        <v>0</v>
      </c>
      <c s="36">
        <f>ROUND(G6563*H6563,6)</f>
      </c>
      <c r="L6563" s="38">
        <v>0</v>
      </c>
      <c s="32">
        <f>ROUND(ROUND(L6563,2)*ROUND(G6563,3),2)</f>
      </c>
      <c s="36" t="s">
        <v>8207</v>
      </c>
      <c>
        <f>(M6563*21)/100</f>
      </c>
      <c t="s">
        <v>27</v>
      </c>
    </row>
    <row r="6564" spans="1:5" ht="12.75">
      <c r="A6564" s="35" t="s">
        <v>54</v>
      </c>
      <c r="E6564" s="39" t="s">
        <v>8210</v>
      </c>
    </row>
    <row r="6565" spans="1:5" ht="12.75">
      <c r="A6565" s="35" t="s">
        <v>56</v>
      </c>
      <c r="E6565" s="40" t="s">
        <v>5</v>
      </c>
    </row>
    <row r="6566" spans="1:5" ht="12.75">
      <c r="A6566" t="s">
        <v>58</v>
      </c>
      <c r="E6566" s="39" t="s">
        <v>5</v>
      </c>
    </row>
    <row r="6567" spans="1:16" ht="12.75">
      <c r="A6567" t="s">
        <v>48</v>
      </c>
      <c s="34" t="s">
        <v>10431</v>
      </c>
      <c s="34" t="s">
        <v>10432</v>
      </c>
      <c s="35" t="s">
        <v>5</v>
      </c>
      <c s="6" t="s">
        <v>8212</v>
      </c>
      <c s="36" t="s">
        <v>52</v>
      </c>
      <c s="37">
        <v>1</v>
      </c>
      <c s="36">
        <v>0</v>
      </c>
      <c s="36">
        <f>ROUND(G6567*H6567,6)</f>
      </c>
      <c r="L6567" s="38">
        <v>0</v>
      </c>
      <c s="32">
        <f>ROUND(ROUND(L6567,2)*ROUND(G6567,3),2)</f>
      </c>
      <c s="36" t="s">
        <v>8207</v>
      </c>
      <c>
        <f>(M6567*21)/100</f>
      </c>
      <c t="s">
        <v>27</v>
      </c>
    </row>
    <row r="6568" spans="1:5" ht="12.75">
      <c r="A6568" s="35" t="s">
        <v>54</v>
      </c>
      <c r="E6568" s="39" t="s">
        <v>8212</v>
      </c>
    </row>
    <row r="6569" spans="1:5" ht="12.75">
      <c r="A6569" s="35" t="s">
        <v>56</v>
      </c>
      <c r="E6569" s="40" t="s">
        <v>5</v>
      </c>
    </row>
    <row r="6570" spans="1:5" ht="12.75">
      <c r="A6570" t="s">
        <v>58</v>
      </c>
      <c r="E6570" s="39" t="s">
        <v>5</v>
      </c>
    </row>
    <row r="6571" spans="1:16" ht="25.5">
      <c r="A6571" t="s">
        <v>48</v>
      </c>
      <c s="34" t="s">
        <v>10433</v>
      </c>
      <c s="34" t="s">
        <v>10434</v>
      </c>
      <c s="35" t="s">
        <v>5</v>
      </c>
      <c s="6" t="s">
        <v>8419</v>
      </c>
      <c s="36" t="s">
        <v>52</v>
      </c>
      <c s="37">
        <v>1</v>
      </c>
      <c s="36">
        <v>0</v>
      </c>
      <c s="36">
        <f>ROUND(G6571*H6571,6)</f>
      </c>
      <c r="L6571" s="38">
        <v>0</v>
      </c>
      <c s="32">
        <f>ROUND(ROUND(L6571,2)*ROUND(G6571,3),2)</f>
      </c>
      <c s="36" t="s">
        <v>8207</v>
      </c>
      <c>
        <f>(M6571*21)/100</f>
      </c>
      <c t="s">
        <v>27</v>
      </c>
    </row>
    <row r="6572" spans="1:5" ht="38.25">
      <c r="A6572" s="35" t="s">
        <v>54</v>
      </c>
      <c r="E6572" s="39" t="s">
        <v>8215</v>
      </c>
    </row>
    <row r="6573" spans="1:5" ht="12.75">
      <c r="A6573" s="35" t="s">
        <v>56</v>
      </c>
      <c r="E6573" s="40" t="s">
        <v>5</v>
      </c>
    </row>
    <row r="6574" spans="1:5" ht="12.75">
      <c r="A6574" t="s">
        <v>58</v>
      </c>
      <c r="E6574" s="39" t="s">
        <v>5</v>
      </c>
    </row>
    <row r="6575" spans="1:13" ht="12.75">
      <c r="A6575" t="s">
        <v>46</v>
      </c>
      <c r="C6575" s="31" t="s">
        <v>8216</v>
      </c>
      <c r="E6575" s="33" t="s">
        <v>8217</v>
      </c>
      <c r="J6575" s="32">
        <f>0</f>
      </c>
      <c s="32">
        <f>0</f>
      </c>
      <c s="32">
        <f>0+L6576+L6580+L6584+L6588</f>
      </c>
      <c s="32">
        <f>0+M6576+M6580+M6584+M6588</f>
      </c>
    </row>
    <row r="6576" spans="1:16" ht="12.75">
      <c r="A6576" t="s">
        <v>48</v>
      </c>
      <c s="34" t="s">
        <v>10435</v>
      </c>
      <c s="34" t="s">
        <v>8218</v>
      </c>
      <c s="35" t="s">
        <v>8822</v>
      </c>
      <c s="6" t="s">
        <v>8219</v>
      </c>
      <c s="36" t="s">
        <v>52</v>
      </c>
      <c s="37">
        <v>5</v>
      </c>
      <c s="36">
        <v>0</v>
      </c>
      <c s="36">
        <f>ROUND(G6576*H6576,6)</f>
      </c>
      <c r="L6576" s="38">
        <v>0</v>
      </c>
      <c s="32">
        <f>ROUND(ROUND(L6576,2)*ROUND(G6576,3),2)</f>
      </c>
      <c s="36" t="s">
        <v>8204</v>
      </c>
      <c>
        <f>(M6576*21)/100</f>
      </c>
      <c t="s">
        <v>27</v>
      </c>
    </row>
    <row r="6577" spans="1:5" ht="38.25">
      <c r="A6577" s="35" t="s">
        <v>54</v>
      </c>
      <c r="E6577" s="39" t="s">
        <v>10436</v>
      </c>
    </row>
    <row r="6578" spans="1:5" ht="12.75">
      <c r="A6578" s="35" t="s">
        <v>56</v>
      </c>
      <c r="E6578" s="40" t="s">
        <v>5</v>
      </c>
    </row>
    <row r="6579" spans="1:5" ht="12.75">
      <c r="A6579" t="s">
        <v>58</v>
      </c>
      <c r="E6579" s="39" t="s">
        <v>5</v>
      </c>
    </row>
    <row r="6580" spans="1:16" ht="25.5">
      <c r="A6580" t="s">
        <v>48</v>
      </c>
      <c s="34" t="s">
        <v>10437</v>
      </c>
      <c s="34" t="s">
        <v>10438</v>
      </c>
      <c s="35" t="s">
        <v>5</v>
      </c>
      <c s="6" t="s">
        <v>8222</v>
      </c>
      <c s="36" t="s">
        <v>52</v>
      </c>
      <c s="37">
        <v>2</v>
      </c>
      <c s="36">
        <v>0</v>
      </c>
      <c s="36">
        <f>ROUND(G6580*H6580,6)</f>
      </c>
      <c r="L6580" s="38">
        <v>0</v>
      </c>
      <c s="32">
        <f>ROUND(ROUND(L6580,2)*ROUND(G6580,3),2)</f>
      </c>
      <c s="36" t="s">
        <v>8207</v>
      </c>
      <c>
        <f>(M6580*21)/100</f>
      </c>
      <c t="s">
        <v>27</v>
      </c>
    </row>
    <row r="6581" spans="1:5" ht="25.5">
      <c r="A6581" s="35" t="s">
        <v>54</v>
      </c>
      <c r="E6581" s="39" t="s">
        <v>8222</v>
      </c>
    </row>
    <row r="6582" spans="1:5" ht="12.75">
      <c r="A6582" s="35" t="s">
        <v>56</v>
      </c>
      <c r="E6582" s="40" t="s">
        <v>5</v>
      </c>
    </row>
    <row r="6583" spans="1:5" ht="12.75">
      <c r="A6583" t="s">
        <v>58</v>
      </c>
      <c r="E6583" s="39" t="s">
        <v>5</v>
      </c>
    </row>
    <row r="6584" spans="1:16" ht="25.5">
      <c r="A6584" t="s">
        <v>48</v>
      </c>
      <c s="34" t="s">
        <v>10439</v>
      </c>
      <c s="34" t="s">
        <v>10440</v>
      </c>
      <c s="35" t="s">
        <v>5</v>
      </c>
      <c s="6" t="s">
        <v>10340</v>
      </c>
      <c s="36" t="s">
        <v>52</v>
      </c>
      <c s="37">
        <v>1</v>
      </c>
      <c s="36">
        <v>0</v>
      </c>
      <c s="36">
        <f>ROUND(G6584*H6584,6)</f>
      </c>
      <c r="L6584" s="38">
        <v>0</v>
      </c>
      <c s="32">
        <f>ROUND(ROUND(L6584,2)*ROUND(G6584,3),2)</f>
      </c>
      <c s="36" t="s">
        <v>8207</v>
      </c>
      <c>
        <f>(M6584*21)/100</f>
      </c>
      <c t="s">
        <v>27</v>
      </c>
    </row>
    <row r="6585" spans="1:5" ht="25.5">
      <c r="A6585" s="35" t="s">
        <v>54</v>
      </c>
      <c r="E6585" s="39" t="s">
        <v>10340</v>
      </c>
    </row>
    <row r="6586" spans="1:5" ht="12.75">
      <c r="A6586" s="35" t="s">
        <v>56</v>
      </c>
      <c r="E6586" s="40" t="s">
        <v>5</v>
      </c>
    </row>
    <row r="6587" spans="1:5" ht="12.75">
      <c r="A6587" t="s">
        <v>58</v>
      </c>
      <c r="E6587" s="39" t="s">
        <v>5</v>
      </c>
    </row>
    <row r="6588" spans="1:16" ht="12.75">
      <c r="A6588" t="s">
        <v>48</v>
      </c>
      <c s="34" t="s">
        <v>10441</v>
      </c>
      <c s="34" t="s">
        <v>10442</v>
      </c>
      <c s="35" t="s">
        <v>5</v>
      </c>
      <c s="6" t="s">
        <v>10205</v>
      </c>
      <c s="36" t="s">
        <v>52</v>
      </c>
      <c s="37">
        <v>2</v>
      </c>
      <c s="36">
        <v>0</v>
      </c>
      <c s="36">
        <f>ROUND(G6588*H6588,6)</f>
      </c>
      <c r="L6588" s="38">
        <v>0</v>
      </c>
      <c s="32">
        <f>ROUND(ROUND(L6588,2)*ROUND(G6588,3),2)</f>
      </c>
      <c s="36" t="s">
        <v>8207</v>
      </c>
      <c>
        <f>(M6588*21)/100</f>
      </c>
      <c t="s">
        <v>27</v>
      </c>
    </row>
    <row r="6589" spans="1:5" ht="12.75">
      <c r="A6589" s="35" t="s">
        <v>54</v>
      </c>
      <c r="E6589" s="39" t="s">
        <v>10205</v>
      </c>
    </row>
    <row r="6590" spans="1:5" ht="12.75">
      <c r="A6590" s="35" t="s">
        <v>56</v>
      </c>
      <c r="E6590" s="40" t="s">
        <v>5</v>
      </c>
    </row>
    <row r="6591" spans="1:5" ht="12.75">
      <c r="A6591" t="s">
        <v>58</v>
      </c>
      <c r="E6591" s="39" t="s">
        <v>5</v>
      </c>
    </row>
    <row r="6592" spans="1:13" ht="12.75">
      <c r="A6592" t="s">
        <v>46</v>
      </c>
      <c r="C6592" s="31" t="s">
        <v>8259</v>
      </c>
      <c r="E6592" s="33" t="s">
        <v>8260</v>
      </c>
      <c r="J6592" s="32">
        <f>0</f>
      </c>
      <c s="32">
        <f>0</f>
      </c>
      <c s="32">
        <f>0+L6593+L6597+L6601+L6605+L6609+L6613</f>
      </c>
      <c s="32">
        <f>0+M6593+M6597+M6601+M6605+M6609+M6613</f>
      </c>
    </row>
    <row r="6593" spans="1:16" ht="12.75">
      <c r="A6593" t="s">
        <v>48</v>
      </c>
      <c s="34" t="s">
        <v>10443</v>
      </c>
      <c s="34" t="s">
        <v>8268</v>
      </c>
      <c s="35" t="s">
        <v>8935</v>
      </c>
      <c s="6" t="s">
        <v>8269</v>
      </c>
      <c s="36" t="s">
        <v>52</v>
      </c>
      <c s="37">
        <v>1</v>
      </c>
      <c s="36">
        <v>0</v>
      </c>
      <c s="36">
        <f>ROUND(G6593*H6593,6)</f>
      </c>
      <c r="L6593" s="38">
        <v>0</v>
      </c>
      <c s="32">
        <f>ROUND(ROUND(L6593,2)*ROUND(G6593,3),2)</f>
      </c>
      <c s="36" t="s">
        <v>8204</v>
      </c>
      <c>
        <f>(M6593*21)/100</f>
      </c>
      <c t="s">
        <v>27</v>
      </c>
    </row>
    <row r="6594" spans="1:5" ht="12.75">
      <c r="A6594" s="35" t="s">
        <v>54</v>
      </c>
      <c r="E6594" s="39" t="s">
        <v>8880</v>
      </c>
    </row>
    <row r="6595" spans="1:5" ht="12.75">
      <c r="A6595" s="35" t="s">
        <v>56</v>
      </c>
      <c r="E6595" s="40" t="s">
        <v>5</v>
      </c>
    </row>
    <row r="6596" spans="1:5" ht="12.75">
      <c r="A6596" t="s">
        <v>58</v>
      </c>
      <c r="E6596" s="39" t="s">
        <v>5</v>
      </c>
    </row>
    <row r="6597" spans="1:16" ht="12.75">
      <c r="A6597" t="s">
        <v>48</v>
      </c>
      <c s="34" t="s">
        <v>10444</v>
      </c>
      <c s="34" t="s">
        <v>10445</v>
      </c>
      <c s="35" t="s">
        <v>5</v>
      </c>
      <c s="6" t="s">
        <v>8272</v>
      </c>
      <c s="36" t="s">
        <v>52</v>
      </c>
      <c s="37">
        <v>1</v>
      </c>
      <c s="36">
        <v>0</v>
      </c>
      <c s="36">
        <f>ROUND(G6597*H6597,6)</f>
      </c>
      <c r="L6597" s="38">
        <v>0</v>
      </c>
      <c s="32">
        <f>ROUND(ROUND(L6597,2)*ROUND(G6597,3),2)</f>
      </c>
      <c s="36" t="s">
        <v>8207</v>
      </c>
      <c>
        <f>(M6597*21)/100</f>
      </c>
      <c t="s">
        <v>27</v>
      </c>
    </row>
    <row r="6598" spans="1:5" ht="127.5">
      <c r="A6598" s="35" t="s">
        <v>54</v>
      </c>
      <c r="E6598" s="39" t="s">
        <v>8296</v>
      </c>
    </row>
    <row r="6599" spans="1:5" ht="12.75">
      <c r="A6599" s="35" t="s">
        <v>56</v>
      </c>
      <c r="E6599" s="40" t="s">
        <v>5</v>
      </c>
    </row>
    <row r="6600" spans="1:5" ht="12.75">
      <c r="A6600" t="s">
        <v>58</v>
      </c>
      <c r="E6600" s="39" t="s">
        <v>5</v>
      </c>
    </row>
    <row r="6601" spans="1:16" ht="12.75">
      <c r="A6601" t="s">
        <v>48</v>
      </c>
      <c s="34" t="s">
        <v>10446</v>
      </c>
      <c s="34" t="s">
        <v>8274</v>
      </c>
      <c s="35" t="s">
        <v>9478</v>
      </c>
      <c s="6" t="s">
        <v>8275</v>
      </c>
      <c s="36" t="s">
        <v>52</v>
      </c>
      <c s="37">
        <v>20</v>
      </c>
      <c s="36">
        <v>0</v>
      </c>
      <c s="36">
        <f>ROUND(G6601*H6601,6)</f>
      </c>
      <c r="L6601" s="38">
        <v>0</v>
      </c>
      <c s="32">
        <f>ROUND(ROUND(L6601,2)*ROUND(G6601,3),2)</f>
      </c>
      <c s="36" t="s">
        <v>8204</v>
      </c>
      <c>
        <f>(M6601*21)/100</f>
      </c>
      <c t="s">
        <v>27</v>
      </c>
    </row>
    <row r="6602" spans="1:5" ht="38.25">
      <c r="A6602" s="35" t="s">
        <v>54</v>
      </c>
      <c r="E6602" s="39" t="s">
        <v>10447</v>
      </c>
    </row>
    <row r="6603" spans="1:5" ht="12.75">
      <c r="A6603" s="35" t="s">
        <v>56</v>
      </c>
      <c r="E6603" s="40" t="s">
        <v>5</v>
      </c>
    </row>
    <row r="6604" spans="1:5" ht="12.75">
      <c r="A6604" t="s">
        <v>58</v>
      </c>
      <c r="E6604" s="39" t="s">
        <v>5</v>
      </c>
    </row>
    <row r="6605" spans="1:16" ht="12.75">
      <c r="A6605" t="s">
        <v>48</v>
      </c>
      <c s="34" t="s">
        <v>10448</v>
      </c>
      <c s="34" t="s">
        <v>10449</v>
      </c>
      <c s="35" t="s">
        <v>5</v>
      </c>
      <c s="6" t="s">
        <v>8278</v>
      </c>
      <c s="36" t="s">
        <v>52</v>
      </c>
      <c s="37">
        <v>4</v>
      </c>
      <c s="36">
        <v>0</v>
      </c>
      <c s="36">
        <f>ROUND(G6605*H6605,6)</f>
      </c>
      <c r="L6605" s="38">
        <v>0</v>
      </c>
      <c s="32">
        <f>ROUND(ROUND(L6605,2)*ROUND(G6605,3),2)</f>
      </c>
      <c s="36" t="s">
        <v>8207</v>
      </c>
      <c>
        <f>(M6605*21)/100</f>
      </c>
      <c t="s">
        <v>27</v>
      </c>
    </row>
    <row r="6606" spans="1:5" ht="127.5">
      <c r="A6606" s="35" t="s">
        <v>54</v>
      </c>
      <c r="E6606" s="39" t="s">
        <v>8296</v>
      </c>
    </row>
    <row r="6607" spans="1:5" ht="12.75">
      <c r="A6607" s="35" t="s">
        <v>56</v>
      </c>
      <c r="E6607" s="40" t="s">
        <v>5</v>
      </c>
    </row>
    <row r="6608" spans="1:5" ht="12.75">
      <c r="A6608" t="s">
        <v>58</v>
      </c>
      <c r="E6608" s="39" t="s">
        <v>5</v>
      </c>
    </row>
    <row r="6609" spans="1:16" ht="12.75">
      <c r="A6609" t="s">
        <v>48</v>
      </c>
      <c s="34" t="s">
        <v>10450</v>
      </c>
      <c s="34" t="s">
        <v>10451</v>
      </c>
      <c s="35" t="s">
        <v>5</v>
      </c>
      <c s="6" t="s">
        <v>8280</v>
      </c>
      <c s="36" t="s">
        <v>52</v>
      </c>
      <c s="37">
        <v>14</v>
      </c>
      <c s="36">
        <v>0</v>
      </c>
      <c s="36">
        <f>ROUND(G6609*H6609,6)</f>
      </c>
      <c r="L6609" s="38">
        <v>0</v>
      </c>
      <c s="32">
        <f>ROUND(ROUND(L6609,2)*ROUND(G6609,3),2)</f>
      </c>
      <c s="36" t="s">
        <v>8207</v>
      </c>
      <c>
        <f>(M6609*21)/100</f>
      </c>
      <c t="s">
        <v>27</v>
      </c>
    </row>
    <row r="6610" spans="1:5" ht="127.5">
      <c r="A6610" s="35" t="s">
        <v>54</v>
      </c>
      <c r="E6610" s="39" t="s">
        <v>8296</v>
      </c>
    </row>
    <row r="6611" spans="1:5" ht="12.75">
      <c r="A6611" s="35" t="s">
        <v>56</v>
      </c>
      <c r="E6611" s="40" t="s">
        <v>5</v>
      </c>
    </row>
    <row r="6612" spans="1:5" ht="12.75">
      <c r="A6612" t="s">
        <v>58</v>
      </c>
      <c r="E6612" s="39" t="s">
        <v>5</v>
      </c>
    </row>
    <row r="6613" spans="1:16" ht="12.75">
      <c r="A6613" t="s">
        <v>48</v>
      </c>
      <c s="34" t="s">
        <v>10452</v>
      </c>
      <c s="34" t="s">
        <v>10453</v>
      </c>
      <c s="35" t="s">
        <v>5</v>
      </c>
      <c s="6" t="s">
        <v>8444</v>
      </c>
      <c s="36" t="s">
        <v>52</v>
      </c>
      <c s="37">
        <v>2</v>
      </c>
      <c s="36">
        <v>0</v>
      </c>
      <c s="36">
        <f>ROUND(G6613*H6613,6)</f>
      </c>
      <c r="L6613" s="38">
        <v>0</v>
      </c>
      <c s="32">
        <f>ROUND(ROUND(L6613,2)*ROUND(G6613,3),2)</f>
      </c>
      <c s="36" t="s">
        <v>8207</v>
      </c>
      <c>
        <f>(M6613*21)/100</f>
      </c>
      <c t="s">
        <v>27</v>
      </c>
    </row>
    <row r="6614" spans="1:5" ht="127.5">
      <c r="A6614" s="35" t="s">
        <v>54</v>
      </c>
      <c r="E6614" s="39" t="s">
        <v>8296</v>
      </c>
    </row>
    <row r="6615" spans="1:5" ht="12.75">
      <c r="A6615" s="35" t="s">
        <v>56</v>
      </c>
      <c r="E6615" s="40" t="s">
        <v>5</v>
      </c>
    </row>
    <row r="6616" spans="1:5" ht="12.75">
      <c r="A6616" t="s">
        <v>58</v>
      </c>
      <c r="E6616" s="39" t="s">
        <v>5</v>
      </c>
    </row>
    <row r="6617" spans="1:13" ht="12.75">
      <c r="A6617" t="s">
        <v>46</v>
      </c>
      <c r="C6617" s="31" t="s">
        <v>8283</v>
      </c>
      <c r="E6617" s="33" t="s">
        <v>8284</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10454</v>
      </c>
      <c s="34" t="s">
        <v>8285</v>
      </c>
      <c s="35" t="s">
        <v>9362</v>
      </c>
      <c s="6" t="s">
        <v>8286</v>
      </c>
      <c s="36" t="s">
        <v>163</v>
      </c>
      <c s="37">
        <v>22</v>
      </c>
      <c s="36">
        <v>0</v>
      </c>
      <c s="36">
        <f>ROUND(G6618*H6618,6)</f>
      </c>
      <c r="L6618" s="38">
        <v>0</v>
      </c>
      <c s="32">
        <f>ROUND(ROUND(L6618,2)*ROUND(G6618,3),2)</f>
      </c>
      <c s="36" t="s">
        <v>8204</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10455</v>
      </c>
      <c s="34" t="s">
        <v>8287</v>
      </c>
      <c s="35" t="s">
        <v>9362</v>
      </c>
      <c s="6" t="s">
        <v>8288</v>
      </c>
      <c s="36" t="s">
        <v>163</v>
      </c>
      <c s="37">
        <v>22</v>
      </c>
      <c s="36">
        <v>0</v>
      </c>
      <c s="36">
        <f>ROUND(G6622*H6622,6)</f>
      </c>
      <c r="L6622" s="38">
        <v>0</v>
      </c>
      <c s="32">
        <f>ROUND(ROUND(L6622,2)*ROUND(G6622,3),2)</f>
      </c>
      <c s="36" t="s">
        <v>8204</v>
      </c>
      <c>
        <f>(M6622*21)/100</f>
      </c>
      <c t="s">
        <v>27</v>
      </c>
    </row>
    <row r="6623" spans="1:5" ht="89.25">
      <c r="A6623" s="35" t="s">
        <v>54</v>
      </c>
      <c r="E6623" s="39" t="s">
        <v>10456</v>
      </c>
    </row>
    <row r="6624" spans="1:5" ht="25.5">
      <c r="A6624" s="35" t="s">
        <v>56</v>
      </c>
      <c r="E6624" s="40" t="s">
        <v>10457</v>
      </c>
    </row>
    <row r="6625" spans="1:5" ht="12.75">
      <c r="A6625" t="s">
        <v>58</v>
      </c>
      <c r="E6625" s="39" t="s">
        <v>5</v>
      </c>
    </row>
    <row r="6626" spans="1:16" ht="12.75">
      <c r="A6626" t="s">
        <v>48</v>
      </c>
      <c s="34" t="s">
        <v>10458</v>
      </c>
      <c s="34" t="s">
        <v>8291</v>
      </c>
      <c s="35" t="s">
        <v>9189</v>
      </c>
      <c s="6" t="s">
        <v>8292</v>
      </c>
      <c s="36" t="s">
        <v>163</v>
      </c>
      <c s="37">
        <v>74</v>
      </c>
      <c s="36">
        <v>0</v>
      </c>
      <c s="36">
        <f>ROUND(G6626*H6626,6)</f>
      </c>
      <c r="L6626" s="38">
        <v>0</v>
      </c>
      <c s="32">
        <f>ROUND(ROUND(L6626,2)*ROUND(G6626,3),2)</f>
      </c>
      <c s="36" t="s">
        <v>8204</v>
      </c>
      <c>
        <f>(M6626*21)/100</f>
      </c>
      <c t="s">
        <v>27</v>
      </c>
    </row>
    <row r="6627" spans="1:5" ht="38.25">
      <c r="A6627" s="35" t="s">
        <v>54</v>
      </c>
      <c r="E6627" s="39" t="s">
        <v>10459</v>
      </c>
    </row>
    <row r="6628" spans="1:5" ht="12.75">
      <c r="A6628" s="35" t="s">
        <v>56</v>
      </c>
      <c r="E6628" s="40" t="s">
        <v>5</v>
      </c>
    </row>
    <row r="6629" spans="1:5" ht="12.75">
      <c r="A6629" t="s">
        <v>58</v>
      </c>
      <c r="E6629" s="39" t="s">
        <v>5</v>
      </c>
    </row>
    <row r="6630" spans="1:16" ht="12.75">
      <c r="A6630" t="s">
        <v>48</v>
      </c>
      <c s="34" t="s">
        <v>10460</v>
      </c>
      <c s="34" t="s">
        <v>10461</v>
      </c>
      <c s="35" t="s">
        <v>5</v>
      </c>
      <c s="6" t="s">
        <v>10462</v>
      </c>
      <c s="36" t="s">
        <v>163</v>
      </c>
      <c s="37">
        <v>11</v>
      </c>
      <c s="36">
        <v>0</v>
      </c>
      <c s="36">
        <f>ROUND(G6630*H6630,6)</f>
      </c>
      <c r="L6630" s="38">
        <v>0</v>
      </c>
      <c s="32">
        <f>ROUND(ROUND(L6630,2)*ROUND(G6630,3),2)</f>
      </c>
      <c s="36" t="s">
        <v>8207</v>
      </c>
      <c>
        <f>(M6630*21)/100</f>
      </c>
      <c t="s">
        <v>27</v>
      </c>
    </row>
    <row r="6631" spans="1:5" ht="127.5">
      <c r="A6631" s="35" t="s">
        <v>54</v>
      </c>
      <c r="E6631" s="39" t="s">
        <v>8296</v>
      </c>
    </row>
    <row r="6632" spans="1:5" ht="25.5">
      <c r="A6632" s="35" t="s">
        <v>56</v>
      </c>
      <c r="E6632" s="40" t="s">
        <v>8710</v>
      </c>
    </row>
    <row r="6633" spans="1:5" ht="12.75">
      <c r="A6633" t="s">
        <v>58</v>
      </c>
      <c r="E6633" s="39" t="s">
        <v>5</v>
      </c>
    </row>
    <row r="6634" spans="1:16" ht="12.75">
      <c r="A6634" t="s">
        <v>48</v>
      </c>
      <c s="34" t="s">
        <v>10463</v>
      </c>
      <c s="34" t="s">
        <v>10464</v>
      </c>
      <c s="35" t="s">
        <v>5</v>
      </c>
      <c s="6" t="s">
        <v>10465</v>
      </c>
      <c s="36" t="s">
        <v>163</v>
      </c>
      <c s="37">
        <v>27</v>
      </c>
      <c s="36">
        <v>0</v>
      </c>
      <c s="36">
        <f>ROUND(G6634*H6634,6)</f>
      </c>
      <c r="L6634" s="38">
        <v>0</v>
      </c>
      <c s="32">
        <f>ROUND(ROUND(L6634,2)*ROUND(G6634,3),2)</f>
      </c>
      <c s="36" t="s">
        <v>8207</v>
      </c>
      <c>
        <f>(M6634*21)/100</f>
      </c>
      <c t="s">
        <v>27</v>
      </c>
    </row>
    <row r="6635" spans="1:5" ht="127.5">
      <c r="A6635" s="35" t="s">
        <v>54</v>
      </c>
      <c r="E6635" s="39" t="s">
        <v>8296</v>
      </c>
    </row>
    <row r="6636" spans="1:5" ht="25.5">
      <c r="A6636" s="35" t="s">
        <v>56</v>
      </c>
      <c r="E6636" s="40" t="s">
        <v>10466</v>
      </c>
    </row>
    <row r="6637" spans="1:5" ht="12.75">
      <c r="A6637" t="s">
        <v>58</v>
      </c>
      <c r="E6637" s="39" t="s">
        <v>5</v>
      </c>
    </row>
    <row r="6638" spans="1:16" ht="12.75">
      <c r="A6638" t="s">
        <v>48</v>
      </c>
      <c s="34" t="s">
        <v>10467</v>
      </c>
      <c s="34" t="s">
        <v>10468</v>
      </c>
      <c s="35" t="s">
        <v>5</v>
      </c>
      <c s="6" t="s">
        <v>10469</v>
      </c>
      <c s="36" t="s">
        <v>163</v>
      </c>
      <c s="37">
        <v>36</v>
      </c>
      <c s="36">
        <v>0</v>
      </c>
      <c s="36">
        <f>ROUND(G6638*H6638,6)</f>
      </c>
      <c r="L6638" s="38">
        <v>0</v>
      </c>
      <c s="32">
        <f>ROUND(ROUND(L6638,2)*ROUND(G6638,3),2)</f>
      </c>
      <c s="36" t="s">
        <v>8207</v>
      </c>
      <c>
        <f>(M6638*21)/100</f>
      </c>
      <c t="s">
        <v>27</v>
      </c>
    </row>
    <row r="6639" spans="1:5" ht="127.5">
      <c r="A6639" s="35" t="s">
        <v>54</v>
      </c>
      <c r="E6639" s="39" t="s">
        <v>8296</v>
      </c>
    </row>
    <row r="6640" spans="1:5" ht="25.5">
      <c r="A6640" s="35" t="s">
        <v>56</v>
      </c>
      <c r="E6640" s="40" t="s">
        <v>10470</v>
      </c>
    </row>
    <row r="6641" spans="1:5" ht="12.75">
      <c r="A6641" t="s">
        <v>58</v>
      </c>
      <c r="E6641" s="39" t="s">
        <v>5</v>
      </c>
    </row>
    <row r="6642" spans="1:16" ht="12.75">
      <c r="A6642" t="s">
        <v>48</v>
      </c>
      <c s="34" t="s">
        <v>10471</v>
      </c>
      <c s="34" t="s">
        <v>8298</v>
      </c>
      <c s="35" t="s">
        <v>9940</v>
      </c>
      <c s="6" t="s">
        <v>8299</v>
      </c>
      <c s="36" t="s">
        <v>163</v>
      </c>
      <c s="37">
        <v>31</v>
      </c>
      <c s="36">
        <v>0</v>
      </c>
      <c s="36">
        <f>ROUND(G6642*H6642,6)</f>
      </c>
      <c r="L6642" s="38">
        <v>0</v>
      </c>
      <c s="32">
        <f>ROUND(ROUND(L6642,2)*ROUND(G6642,3),2)</f>
      </c>
      <c s="36" t="s">
        <v>8204</v>
      </c>
      <c>
        <f>(M6642*21)/100</f>
      </c>
      <c t="s">
        <v>27</v>
      </c>
    </row>
    <row r="6643" spans="1:5" ht="12.75">
      <c r="A6643" s="35" t="s">
        <v>54</v>
      </c>
      <c r="E6643" s="39" t="s">
        <v>10472</v>
      </c>
    </row>
    <row r="6644" spans="1:5" ht="12.75">
      <c r="A6644" s="35" t="s">
        <v>56</v>
      </c>
      <c r="E6644" s="40" t="s">
        <v>5</v>
      </c>
    </row>
    <row r="6645" spans="1:5" ht="12.75">
      <c r="A6645" t="s">
        <v>58</v>
      </c>
      <c r="E6645" s="39" t="s">
        <v>5</v>
      </c>
    </row>
    <row r="6646" spans="1:16" ht="12.75">
      <c r="A6646" t="s">
        <v>48</v>
      </c>
      <c s="34" t="s">
        <v>10473</v>
      </c>
      <c s="34" t="s">
        <v>10474</v>
      </c>
      <c s="35" t="s">
        <v>5</v>
      </c>
      <c s="6" t="s">
        <v>10475</v>
      </c>
      <c s="36" t="s">
        <v>163</v>
      </c>
      <c s="37">
        <v>31</v>
      </c>
      <c s="36">
        <v>0</v>
      </c>
      <c s="36">
        <f>ROUND(G6646*H6646,6)</f>
      </c>
      <c r="L6646" s="38">
        <v>0</v>
      </c>
      <c s="32">
        <f>ROUND(ROUND(L6646,2)*ROUND(G6646,3),2)</f>
      </c>
      <c s="36" t="s">
        <v>8207</v>
      </c>
      <c>
        <f>(M6646*21)/100</f>
      </c>
      <c t="s">
        <v>27</v>
      </c>
    </row>
    <row r="6647" spans="1:5" ht="127.5">
      <c r="A6647" s="35" t="s">
        <v>54</v>
      </c>
      <c r="E6647" s="39" t="s">
        <v>8296</v>
      </c>
    </row>
    <row r="6648" spans="1:5" ht="25.5">
      <c r="A6648" s="35" t="s">
        <v>56</v>
      </c>
      <c r="E6648" s="40" t="s">
        <v>10476</v>
      </c>
    </row>
    <row r="6649" spans="1:5" ht="12.75">
      <c r="A6649" t="s">
        <v>58</v>
      </c>
      <c r="E6649" s="39" t="s">
        <v>5</v>
      </c>
    </row>
    <row r="6650" spans="1:16" ht="12.75">
      <c r="A6650" t="s">
        <v>48</v>
      </c>
      <c s="34" t="s">
        <v>10477</v>
      </c>
      <c s="34" t="s">
        <v>8307</v>
      </c>
      <c s="35" t="s">
        <v>10319</v>
      </c>
      <c s="6" t="s">
        <v>8308</v>
      </c>
      <c s="36" t="s">
        <v>163</v>
      </c>
      <c s="37">
        <v>97</v>
      </c>
      <c s="36">
        <v>0</v>
      </c>
      <c s="36">
        <f>ROUND(G6650*H6650,6)</f>
      </c>
      <c r="L6650" s="38">
        <v>0</v>
      </c>
      <c s="32">
        <f>ROUND(ROUND(L6650,2)*ROUND(G6650,3),2)</f>
      </c>
      <c s="36" t="s">
        <v>8204</v>
      </c>
      <c>
        <f>(M6650*21)/100</f>
      </c>
      <c t="s">
        <v>27</v>
      </c>
    </row>
    <row r="6651" spans="1:5" ht="38.25">
      <c r="A6651" s="35" t="s">
        <v>54</v>
      </c>
      <c r="E6651" s="39" t="s">
        <v>10478</v>
      </c>
    </row>
    <row r="6652" spans="1:5" ht="12.75">
      <c r="A6652" s="35" t="s">
        <v>56</v>
      </c>
      <c r="E6652" s="40" t="s">
        <v>5</v>
      </c>
    </row>
    <row r="6653" spans="1:5" ht="12.75">
      <c r="A6653" t="s">
        <v>58</v>
      </c>
      <c r="E6653" s="39" t="s">
        <v>5</v>
      </c>
    </row>
    <row r="6654" spans="1:16" ht="12.75">
      <c r="A6654" t="s">
        <v>48</v>
      </c>
      <c s="34" t="s">
        <v>10479</v>
      </c>
      <c s="34" t="s">
        <v>10480</v>
      </c>
      <c s="35" t="s">
        <v>5</v>
      </c>
      <c s="6" t="s">
        <v>10481</v>
      </c>
      <c s="36" t="s">
        <v>163</v>
      </c>
      <c s="37">
        <v>33</v>
      </c>
      <c s="36">
        <v>0</v>
      </c>
      <c s="36">
        <f>ROUND(G6654*H6654,6)</f>
      </c>
      <c r="L6654" s="38">
        <v>0</v>
      </c>
      <c s="32">
        <f>ROUND(ROUND(L6654,2)*ROUND(G6654,3),2)</f>
      </c>
      <c s="36" t="s">
        <v>8207</v>
      </c>
      <c>
        <f>(M6654*21)/100</f>
      </c>
      <c t="s">
        <v>27</v>
      </c>
    </row>
    <row r="6655" spans="1:5" ht="127.5">
      <c r="A6655" s="35" t="s">
        <v>54</v>
      </c>
      <c r="E6655" s="39" t="s">
        <v>8296</v>
      </c>
    </row>
    <row r="6656" spans="1:5" ht="25.5">
      <c r="A6656" s="35" t="s">
        <v>56</v>
      </c>
      <c r="E6656" s="40" t="s">
        <v>10482</v>
      </c>
    </row>
    <row r="6657" spans="1:5" ht="12.75">
      <c r="A6657" t="s">
        <v>58</v>
      </c>
      <c r="E6657" s="39" t="s">
        <v>5</v>
      </c>
    </row>
    <row r="6658" spans="1:16" ht="12.75">
      <c r="A6658" t="s">
        <v>48</v>
      </c>
      <c s="34" t="s">
        <v>10483</v>
      </c>
      <c s="34" t="s">
        <v>10484</v>
      </c>
      <c s="35" t="s">
        <v>5</v>
      </c>
      <c s="6" t="s">
        <v>10485</v>
      </c>
      <c s="36" t="s">
        <v>163</v>
      </c>
      <c s="37">
        <v>59</v>
      </c>
      <c s="36">
        <v>0</v>
      </c>
      <c s="36">
        <f>ROUND(G6658*H6658,6)</f>
      </c>
      <c r="L6658" s="38">
        <v>0</v>
      </c>
      <c s="32">
        <f>ROUND(ROUND(L6658,2)*ROUND(G6658,3),2)</f>
      </c>
      <c s="36" t="s">
        <v>8207</v>
      </c>
      <c>
        <f>(M6658*21)/100</f>
      </c>
      <c t="s">
        <v>27</v>
      </c>
    </row>
    <row r="6659" spans="1:5" ht="127.5">
      <c r="A6659" s="35" t="s">
        <v>54</v>
      </c>
      <c r="E6659" s="39" t="s">
        <v>8296</v>
      </c>
    </row>
    <row r="6660" spans="1:5" ht="25.5">
      <c r="A6660" s="35" t="s">
        <v>56</v>
      </c>
      <c r="E6660" s="40" t="s">
        <v>10486</v>
      </c>
    </row>
    <row r="6661" spans="1:5" ht="12.75">
      <c r="A6661" t="s">
        <v>58</v>
      </c>
      <c r="E6661" s="39" t="s">
        <v>5</v>
      </c>
    </row>
    <row r="6662" spans="1:16" ht="12.75">
      <c r="A6662" t="s">
        <v>48</v>
      </c>
      <c s="34" t="s">
        <v>10487</v>
      </c>
      <c s="34" t="s">
        <v>10488</v>
      </c>
      <c s="35" t="s">
        <v>5</v>
      </c>
      <c s="6" t="s">
        <v>10489</v>
      </c>
      <c s="36" t="s">
        <v>163</v>
      </c>
      <c s="37">
        <v>5</v>
      </c>
      <c s="36">
        <v>0</v>
      </c>
      <c s="36">
        <f>ROUND(G6662*H6662,6)</f>
      </c>
      <c r="L6662" s="38">
        <v>0</v>
      </c>
      <c s="32">
        <f>ROUND(ROUND(L6662,2)*ROUND(G6662,3),2)</f>
      </c>
      <c s="36" t="s">
        <v>8207</v>
      </c>
      <c>
        <f>(M6662*21)/100</f>
      </c>
      <c t="s">
        <v>27</v>
      </c>
    </row>
    <row r="6663" spans="1:5" ht="127.5">
      <c r="A6663" s="35" t="s">
        <v>54</v>
      </c>
      <c r="E6663" s="39" t="s">
        <v>8296</v>
      </c>
    </row>
    <row r="6664" spans="1:5" ht="25.5">
      <c r="A6664" s="35" t="s">
        <v>56</v>
      </c>
      <c r="E6664" s="40" t="s">
        <v>9172</v>
      </c>
    </row>
    <row r="6665" spans="1:5" ht="12.75">
      <c r="A6665" t="s">
        <v>58</v>
      </c>
      <c r="E6665" s="39" t="s">
        <v>5</v>
      </c>
    </row>
    <row r="6666" spans="1:16" ht="12.75">
      <c r="A6666" t="s">
        <v>48</v>
      </c>
      <c s="34" t="s">
        <v>10490</v>
      </c>
      <c s="34" t="s">
        <v>9294</v>
      </c>
      <c s="35" t="s">
        <v>8704</v>
      </c>
      <c s="6" t="s">
        <v>9295</v>
      </c>
      <c s="36" t="s">
        <v>163</v>
      </c>
      <c s="37">
        <v>1</v>
      </c>
      <c s="36">
        <v>0</v>
      </c>
      <c s="36">
        <f>ROUND(G6666*H6666,6)</f>
      </c>
      <c r="L6666" s="38">
        <v>0</v>
      </c>
      <c s="32">
        <f>ROUND(ROUND(L6666,2)*ROUND(G6666,3),2)</f>
      </c>
      <c s="36" t="s">
        <v>8204</v>
      </c>
      <c>
        <f>(M6666*21)/100</f>
      </c>
      <c t="s">
        <v>27</v>
      </c>
    </row>
    <row r="6667" spans="1:5" ht="12.75">
      <c r="A6667" s="35" t="s">
        <v>54</v>
      </c>
      <c r="E6667" s="39" t="s">
        <v>10097</v>
      </c>
    </row>
    <row r="6668" spans="1:5" ht="12.75">
      <c r="A6668" s="35" t="s">
        <v>56</v>
      </c>
      <c r="E6668" s="40" t="s">
        <v>5</v>
      </c>
    </row>
    <row r="6669" spans="1:5" ht="12.75">
      <c r="A6669" t="s">
        <v>58</v>
      </c>
      <c r="E6669" s="39" t="s">
        <v>5</v>
      </c>
    </row>
    <row r="6670" spans="1:16" ht="12.75">
      <c r="A6670" t="s">
        <v>48</v>
      </c>
      <c s="34" t="s">
        <v>10491</v>
      </c>
      <c s="34" t="s">
        <v>10492</v>
      </c>
      <c s="35" t="s">
        <v>5</v>
      </c>
      <c s="6" t="s">
        <v>9298</v>
      </c>
      <c s="36" t="s">
        <v>163</v>
      </c>
      <c s="37">
        <v>1</v>
      </c>
      <c s="36">
        <v>0</v>
      </c>
      <c s="36">
        <f>ROUND(G6670*H6670,6)</f>
      </c>
      <c r="L6670" s="38">
        <v>0</v>
      </c>
      <c s="32">
        <f>ROUND(ROUND(L6670,2)*ROUND(G6670,3),2)</f>
      </c>
      <c s="36" t="s">
        <v>8207</v>
      </c>
      <c>
        <f>(M6670*21)/100</f>
      </c>
      <c t="s">
        <v>27</v>
      </c>
    </row>
    <row r="6671" spans="1:5" ht="12.75">
      <c r="A6671" s="35" t="s">
        <v>54</v>
      </c>
      <c r="E6671" s="39" t="s">
        <v>8330</v>
      </c>
    </row>
    <row r="6672" spans="1:5" ht="12.75">
      <c r="A6672" s="35" t="s">
        <v>56</v>
      </c>
      <c r="E6672" s="40" t="s">
        <v>5</v>
      </c>
    </row>
    <row r="6673" spans="1:5" ht="12.75">
      <c r="A6673" t="s">
        <v>58</v>
      </c>
      <c r="E6673" s="39" t="s">
        <v>5</v>
      </c>
    </row>
    <row r="6674" spans="1:16" ht="12.75">
      <c r="A6674" t="s">
        <v>48</v>
      </c>
      <c s="34" t="s">
        <v>10493</v>
      </c>
      <c s="34" t="s">
        <v>8325</v>
      </c>
      <c s="35" t="s">
        <v>9478</v>
      </c>
      <c s="6" t="s">
        <v>8326</v>
      </c>
      <c s="36" t="s">
        <v>163</v>
      </c>
      <c s="37">
        <v>28</v>
      </c>
      <c s="36">
        <v>0</v>
      </c>
      <c s="36">
        <f>ROUND(G6674*H6674,6)</f>
      </c>
      <c r="L6674" s="38">
        <v>0</v>
      </c>
      <c s="32">
        <f>ROUND(ROUND(L6674,2)*ROUND(G6674,3),2)</f>
      </c>
      <c s="36" t="s">
        <v>8204</v>
      </c>
      <c>
        <f>(M6674*21)/100</f>
      </c>
      <c t="s">
        <v>27</v>
      </c>
    </row>
    <row r="6675" spans="1:5" ht="25.5">
      <c r="A6675" s="35" t="s">
        <v>54</v>
      </c>
      <c r="E6675" s="39" t="s">
        <v>10494</v>
      </c>
    </row>
    <row r="6676" spans="1:5" ht="12.75">
      <c r="A6676" s="35" t="s">
        <v>56</v>
      </c>
      <c r="E6676" s="40" t="s">
        <v>5</v>
      </c>
    </row>
    <row r="6677" spans="1:5" ht="12.75">
      <c r="A6677" t="s">
        <v>58</v>
      </c>
      <c r="E6677" s="39" t="s">
        <v>5</v>
      </c>
    </row>
    <row r="6678" spans="1:16" ht="12.75">
      <c r="A6678" t="s">
        <v>48</v>
      </c>
      <c s="34" t="s">
        <v>10495</v>
      </c>
      <c s="34" t="s">
        <v>10496</v>
      </c>
      <c s="35" t="s">
        <v>5</v>
      </c>
      <c s="6" t="s">
        <v>8334</v>
      </c>
      <c s="36" t="s">
        <v>163</v>
      </c>
      <c s="37">
        <v>26</v>
      </c>
      <c s="36">
        <v>0</v>
      </c>
      <c s="36">
        <f>ROUND(G6678*H6678,6)</f>
      </c>
      <c r="L6678" s="38">
        <v>0</v>
      </c>
      <c s="32">
        <f>ROUND(ROUND(L6678,2)*ROUND(G6678,3),2)</f>
      </c>
      <c s="36" t="s">
        <v>8207</v>
      </c>
      <c>
        <f>(M6678*21)/100</f>
      </c>
      <c t="s">
        <v>27</v>
      </c>
    </row>
    <row r="6679" spans="1:5" ht="12.75">
      <c r="A6679" s="35" t="s">
        <v>54</v>
      </c>
      <c r="E6679" s="39" t="s">
        <v>8330</v>
      </c>
    </row>
    <row r="6680" spans="1:5" ht="12.75">
      <c r="A6680" s="35" t="s">
        <v>56</v>
      </c>
      <c r="E6680" s="40" t="s">
        <v>5</v>
      </c>
    </row>
    <row r="6681" spans="1:5" ht="12.75">
      <c r="A6681" t="s">
        <v>58</v>
      </c>
      <c r="E6681" s="39" t="s">
        <v>5</v>
      </c>
    </row>
    <row r="6682" spans="1:16" ht="12.75">
      <c r="A6682" t="s">
        <v>48</v>
      </c>
      <c s="34" t="s">
        <v>10497</v>
      </c>
      <c s="34" t="s">
        <v>10498</v>
      </c>
      <c s="35" t="s">
        <v>5</v>
      </c>
      <c s="6" t="s">
        <v>8329</v>
      </c>
      <c s="36" t="s">
        <v>163</v>
      </c>
      <c s="37">
        <v>2</v>
      </c>
      <c s="36">
        <v>0</v>
      </c>
      <c s="36">
        <f>ROUND(G6682*H6682,6)</f>
      </c>
      <c r="L6682" s="38">
        <v>0</v>
      </c>
      <c s="32">
        <f>ROUND(ROUND(L6682,2)*ROUND(G6682,3),2)</f>
      </c>
      <c s="36" t="s">
        <v>8207</v>
      </c>
      <c>
        <f>(M6682*21)/100</f>
      </c>
      <c t="s">
        <v>27</v>
      </c>
    </row>
    <row r="6683" spans="1:5" ht="12.75">
      <c r="A6683" s="35" t="s">
        <v>54</v>
      </c>
      <c r="E6683" s="39" t="s">
        <v>8330</v>
      </c>
    </row>
    <row r="6684" spans="1:5" ht="12.75">
      <c r="A6684" s="35" t="s">
        <v>56</v>
      </c>
      <c r="E6684" s="40" t="s">
        <v>5</v>
      </c>
    </row>
    <row r="6685" spans="1:5" ht="12.75">
      <c r="A6685" t="s">
        <v>58</v>
      </c>
      <c r="E6685" s="39" t="s">
        <v>5</v>
      </c>
    </row>
    <row r="6686" spans="1:13" ht="12.75">
      <c r="A6686" t="s">
        <v>46</v>
      </c>
      <c r="C6686" s="31" t="s">
        <v>8335</v>
      </c>
      <c r="E6686" s="33" t="s">
        <v>8336</v>
      </c>
      <c r="J6686" s="32">
        <f>0</f>
      </c>
      <c s="32">
        <f>0</f>
      </c>
      <c s="32">
        <f>0+L6687+L6691+L6695+L6699+L6703+L6707+L6711+L6715</f>
      </c>
      <c s="32">
        <f>0+M6687+M6691+M6695+M6699+M6703+M6707+M6711+M6715</f>
      </c>
    </row>
    <row r="6687" spans="1:16" ht="12.75">
      <c r="A6687" t="s">
        <v>48</v>
      </c>
      <c s="34" t="s">
        <v>10499</v>
      </c>
      <c s="34" t="s">
        <v>9955</v>
      </c>
      <c s="35" t="s">
        <v>8822</v>
      </c>
      <c s="6" t="s">
        <v>9956</v>
      </c>
      <c s="36" t="s">
        <v>52</v>
      </c>
      <c s="37">
        <v>26</v>
      </c>
      <c s="36">
        <v>0</v>
      </c>
      <c s="36">
        <f>ROUND(G6687*H6687,6)</f>
      </c>
      <c r="L6687" s="38">
        <v>0</v>
      </c>
      <c s="32">
        <f>ROUND(ROUND(L6687,2)*ROUND(G6687,3),2)</f>
      </c>
      <c s="36" t="s">
        <v>8204</v>
      </c>
      <c>
        <f>(M6687*21)/100</f>
      </c>
      <c t="s">
        <v>27</v>
      </c>
    </row>
    <row r="6688" spans="1:5" ht="25.5">
      <c r="A6688" s="35" t="s">
        <v>54</v>
      </c>
      <c r="E6688" s="39" t="s">
        <v>10500</v>
      </c>
    </row>
    <row r="6689" spans="1:5" ht="12.75">
      <c r="A6689" s="35" t="s">
        <v>56</v>
      </c>
      <c r="E6689" s="40" t="s">
        <v>5</v>
      </c>
    </row>
    <row r="6690" spans="1:5" ht="12.75">
      <c r="A6690" t="s">
        <v>58</v>
      </c>
      <c r="E6690" s="39" t="s">
        <v>5</v>
      </c>
    </row>
    <row r="6691" spans="1:16" ht="25.5">
      <c r="A6691" t="s">
        <v>48</v>
      </c>
      <c s="34" t="s">
        <v>10501</v>
      </c>
      <c s="34" t="s">
        <v>10502</v>
      </c>
      <c s="35" t="s">
        <v>5</v>
      </c>
      <c s="6" t="s">
        <v>8731</v>
      </c>
      <c s="36" t="s">
        <v>52</v>
      </c>
      <c s="37">
        <v>13</v>
      </c>
      <c s="36">
        <v>0</v>
      </c>
      <c s="36">
        <f>ROUND(G6691*H6691,6)</f>
      </c>
      <c r="L6691" s="38">
        <v>0</v>
      </c>
      <c s="32">
        <f>ROUND(ROUND(L6691,2)*ROUND(G6691,3),2)</f>
      </c>
      <c s="36" t="s">
        <v>8207</v>
      </c>
      <c>
        <f>(M6691*21)/100</f>
      </c>
      <c t="s">
        <v>27</v>
      </c>
    </row>
    <row r="6692" spans="1:5" ht="25.5">
      <c r="A6692" s="35" t="s">
        <v>54</v>
      </c>
      <c r="E6692" s="39" t="s">
        <v>8731</v>
      </c>
    </row>
    <row r="6693" spans="1:5" ht="12.75">
      <c r="A6693" s="35" t="s">
        <v>56</v>
      </c>
      <c r="E6693" s="40" t="s">
        <v>5</v>
      </c>
    </row>
    <row r="6694" spans="1:5" ht="12.75">
      <c r="A6694" t="s">
        <v>58</v>
      </c>
      <c r="E6694" s="39" t="s">
        <v>5</v>
      </c>
    </row>
    <row r="6695" spans="1:16" ht="25.5">
      <c r="A6695" t="s">
        <v>48</v>
      </c>
      <c s="34" t="s">
        <v>10503</v>
      </c>
      <c s="34" t="s">
        <v>10504</v>
      </c>
      <c s="35" t="s">
        <v>5</v>
      </c>
      <c s="6" t="s">
        <v>8922</v>
      </c>
      <c s="36" t="s">
        <v>52</v>
      </c>
      <c s="37">
        <v>13</v>
      </c>
      <c s="36">
        <v>0</v>
      </c>
      <c s="36">
        <f>ROUND(G6695*H6695,6)</f>
      </c>
      <c r="L6695" s="38">
        <v>0</v>
      </c>
      <c s="32">
        <f>ROUND(ROUND(L6695,2)*ROUND(G6695,3),2)</f>
      </c>
      <c s="36" t="s">
        <v>8207</v>
      </c>
      <c>
        <f>(M6695*21)/100</f>
      </c>
      <c t="s">
        <v>27</v>
      </c>
    </row>
    <row r="6696" spans="1:5" ht="25.5">
      <c r="A6696" s="35" t="s">
        <v>54</v>
      </c>
      <c r="E6696" s="39" t="s">
        <v>8922</v>
      </c>
    </row>
    <row r="6697" spans="1:5" ht="12.75">
      <c r="A6697" s="35" t="s">
        <v>56</v>
      </c>
      <c r="E6697" s="40" t="s">
        <v>5</v>
      </c>
    </row>
    <row r="6698" spans="1:5" ht="12.75">
      <c r="A6698" t="s">
        <v>58</v>
      </c>
      <c r="E6698" s="39" t="s">
        <v>5</v>
      </c>
    </row>
    <row r="6699" spans="1:16" ht="12.75">
      <c r="A6699" t="s">
        <v>48</v>
      </c>
      <c s="34" t="s">
        <v>10505</v>
      </c>
      <c s="34" t="s">
        <v>9832</v>
      </c>
      <c s="35" t="s">
        <v>7836</v>
      </c>
      <c s="6" t="s">
        <v>9833</v>
      </c>
      <c s="36" t="s">
        <v>52</v>
      </c>
      <c s="37">
        <v>1</v>
      </c>
      <c s="36">
        <v>0</v>
      </c>
      <c s="36">
        <f>ROUND(G6699*H6699,6)</f>
      </c>
      <c r="L6699" s="38">
        <v>0</v>
      </c>
      <c s="32">
        <f>ROUND(ROUND(L6699,2)*ROUND(G6699,3),2)</f>
      </c>
      <c s="36" t="s">
        <v>8204</v>
      </c>
      <c>
        <f>(M6699*21)/100</f>
      </c>
      <c t="s">
        <v>27</v>
      </c>
    </row>
    <row r="6700" spans="1:5" ht="12.75">
      <c r="A6700" s="35" t="s">
        <v>54</v>
      </c>
      <c r="E6700" s="39" t="s">
        <v>9834</v>
      </c>
    </row>
    <row r="6701" spans="1:5" ht="12.75">
      <c r="A6701" s="35" t="s">
        <v>56</v>
      </c>
      <c r="E6701" s="40" t="s">
        <v>5</v>
      </c>
    </row>
    <row r="6702" spans="1:5" ht="12.75">
      <c r="A6702" t="s">
        <v>58</v>
      </c>
      <c r="E6702" s="39" t="s">
        <v>5</v>
      </c>
    </row>
    <row r="6703" spans="1:16" ht="25.5">
      <c r="A6703" t="s">
        <v>48</v>
      </c>
      <c s="34" t="s">
        <v>10506</v>
      </c>
      <c s="34" t="s">
        <v>10507</v>
      </c>
      <c s="35" t="s">
        <v>5</v>
      </c>
      <c s="6" t="s">
        <v>9303</v>
      </c>
      <c s="36" t="s">
        <v>52</v>
      </c>
      <c s="37">
        <v>1</v>
      </c>
      <c s="36">
        <v>0</v>
      </c>
      <c s="36">
        <f>ROUND(G6703*H6703,6)</f>
      </c>
      <c r="L6703" s="38">
        <v>0</v>
      </c>
      <c s="32">
        <f>ROUND(ROUND(L6703,2)*ROUND(G6703,3),2)</f>
      </c>
      <c s="36" t="s">
        <v>8207</v>
      </c>
      <c>
        <f>(M6703*21)/100</f>
      </c>
      <c t="s">
        <v>27</v>
      </c>
    </row>
    <row r="6704" spans="1:5" ht="25.5">
      <c r="A6704" s="35" t="s">
        <v>54</v>
      </c>
      <c r="E6704" s="39" t="s">
        <v>9303</v>
      </c>
    </row>
    <row r="6705" spans="1:5" ht="12.75">
      <c r="A6705" s="35" t="s">
        <v>56</v>
      </c>
      <c r="E6705" s="40" t="s">
        <v>5</v>
      </c>
    </row>
    <row r="6706" spans="1:5" ht="12.75">
      <c r="A6706" t="s">
        <v>58</v>
      </c>
      <c r="E6706" s="39" t="s">
        <v>5</v>
      </c>
    </row>
    <row r="6707" spans="1:16" ht="12.75">
      <c r="A6707" t="s">
        <v>48</v>
      </c>
      <c s="34" t="s">
        <v>10508</v>
      </c>
      <c s="34" t="s">
        <v>8984</v>
      </c>
      <c s="35" t="s">
        <v>9189</v>
      </c>
      <c s="6" t="s">
        <v>8985</v>
      </c>
      <c s="36" t="s">
        <v>52</v>
      </c>
      <c s="37">
        <v>2</v>
      </c>
      <c s="36">
        <v>0</v>
      </c>
      <c s="36">
        <f>ROUND(G6707*H6707,6)</f>
      </c>
      <c r="L6707" s="38">
        <v>0</v>
      </c>
      <c s="32">
        <f>ROUND(ROUND(L6707,2)*ROUND(G6707,3),2)</f>
      </c>
      <c s="36" t="s">
        <v>8204</v>
      </c>
      <c>
        <f>(M6707*21)/100</f>
      </c>
      <c t="s">
        <v>27</v>
      </c>
    </row>
    <row r="6708" spans="1:5" ht="12.75">
      <c r="A6708" s="35" t="s">
        <v>54</v>
      </c>
      <c r="E6708" s="39" t="s">
        <v>5</v>
      </c>
    </row>
    <row r="6709" spans="1:5" ht="38.25">
      <c r="A6709" s="35" t="s">
        <v>56</v>
      </c>
      <c r="E6709" s="40" t="s">
        <v>10509</v>
      </c>
    </row>
    <row r="6710" spans="1:5" ht="12.75">
      <c r="A6710" t="s">
        <v>58</v>
      </c>
      <c r="E6710" s="39" t="s">
        <v>5</v>
      </c>
    </row>
    <row r="6711" spans="1:16" ht="12.75">
      <c r="A6711" t="s">
        <v>48</v>
      </c>
      <c s="34" t="s">
        <v>10510</v>
      </c>
      <c s="34" t="s">
        <v>10511</v>
      </c>
      <c s="35" t="s">
        <v>5</v>
      </c>
      <c s="6" t="s">
        <v>9054</v>
      </c>
      <c s="36" t="s">
        <v>52</v>
      </c>
      <c s="37">
        <v>1</v>
      </c>
      <c s="36">
        <v>0</v>
      </c>
      <c s="36">
        <f>ROUND(G6711*H6711,6)</f>
      </c>
      <c r="L6711" s="38">
        <v>0</v>
      </c>
      <c s="32">
        <f>ROUND(ROUND(L6711,2)*ROUND(G6711,3),2)</f>
      </c>
      <c s="36" t="s">
        <v>8207</v>
      </c>
      <c>
        <f>(M6711*21)/100</f>
      </c>
      <c t="s">
        <v>27</v>
      </c>
    </row>
    <row r="6712" spans="1:5" ht="12.75">
      <c r="A6712" s="35" t="s">
        <v>54</v>
      </c>
      <c r="E6712" s="39" t="s">
        <v>9054</v>
      </c>
    </row>
    <row r="6713" spans="1:5" ht="12.75">
      <c r="A6713" s="35" t="s">
        <v>56</v>
      </c>
      <c r="E6713" s="40" t="s">
        <v>5</v>
      </c>
    </row>
    <row r="6714" spans="1:5" ht="12.75">
      <c r="A6714" t="s">
        <v>58</v>
      </c>
      <c r="E6714" s="39" t="s">
        <v>5</v>
      </c>
    </row>
    <row r="6715" spans="1:16" ht="12.75">
      <c r="A6715" t="s">
        <v>48</v>
      </c>
      <c s="34" t="s">
        <v>10512</v>
      </c>
      <c s="34" t="s">
        <v>10513</v>
      </c>
      <c s="35" t="s">
        <v>5</v>
      </c>
      <c s="6" t="s">
        <v>8506</v>
      </c>
      <c s="36" t="s">
        <v>52</v>
      </c>
      <c s="37">
        <v>1</v>
      </c>
      <c s="36">
        <v>0</v>
      </c>
      <c s="36">
        <f>ROUND(G6715*H6715,6)</f>
      </c>
      <c r="L6715" s="38">
        <v>0</v>
      </c>
      <c s="32">
        <f>ROUND(ROUND(L6715,2)*ROUND(G6715,3),2)</f>
      </c>
      <c s="36" t="s">
        <v>8207</v>
      </c>
      <c>
        <f>(M6715*21)/100</f>
      </c>
      <c t="s">
        <v>27</v>
      </c>
    </row>
    <row r="6716" spans="1:5" ht="12.75">
      <c r="A6716" s="35" t="s">
        <v>54</v>
      </c>
      <c r="E6716" s="39" t="s">
        <v>8506</v>
      </c>
    </row>
    <row r="6717" spans="1:5" ht="12.75">
      <c r="A6717" s="35" t="s">
        <v>56</v>
      </c>
      <c r="E6717" s="40" t="s">
        <v>5</v>
      </c>
    </row>
    <row r="6718" spans="1:5" ht="12.75">
      <c r="A6718" t="s">
        <v>58</v>
      </c>
      <c r="E6718" s="39" t="s">
        <v>5</v>
      </c>
    </row>
    <row r="6719" spans="1:13" ht="12.75">
      <c r="A6719" t="s">
        <v>46</v>
      </c>
      <c r="C6719" s="31" t="s">
        <v>8364</v>
      </c>
      <c r="E6719" s="33" t="s">
        <v>8365</v>
      </c>
      <c r="J6719" s="32">
        <f>0</f>
      </c>
      <c s="32">
        <f>0</f>
      </c>
      <c s="32">
        <f>0+L6720+L6724+L6728+L6732+L6736</f>
      </c>
      <c s="32">
        <f>0+M6720+M6724+M6728+M6732+M6736</f>
      </c>
    </row>
    <row r="6720" spans="1:16" ht="12.75">
      <c r="A6720" t="s">
        <v>48</v>
      </c>
      <c s="34" t="s">
        <v>10514</v>
      </c>
      <c s="34" t="s">
        <v>10515</v>
      </c>
      <c s="35" t="s">
        <v>5</v>
      </c>
      <c s="6" t="s">
        <v>8367</v>
      </c>
      <c s="36" t="s">
        <v>1401</v>
      </c>
      <c s="37">
        <v>100</v>
      </c>
      <c s="36">
        <v>0</v>
      </c>
      <c s="36">
        <f>ROUND(G6720*H6720,6)</f>
      </c>
      <c r="L6720" s="38">
        <v>0</v>
      </c>
      <c s="32">
        <f>ROUND(ROUND(L6720,2)*ROUND(G6720,3),2)</f>
      </c>
      <c s="36" t="s">
        <v>8207</v>
      </c>
      <c>
        <f>(M6720*21)/100</f>
      </c>
      <c t="s">
        <v>27</v>
      </c>
    </row>
    <row r="6721" spans="1:5" ht="12.75">
      <c r="A6721" s="35" t="s">
        <v>54</v>
      </c>
      <c r="E6721" s="39" t="s">
        <v>8367</v>
      </c>
    </row>
    <row r="6722" spans="1:5" ht="12.75">
      <c r="A6722" s="35" t="s">
        <v>56</v>
      </c>
      <c r="E6722" s="40" t="s">
        <v>5</v>
      </c>
    </row>
    <row r="6723" spans="1:5" ht="12.75">
      <c r="A6723" t="s">
        <v>58</v>
      </c>
      <c r="E6723" s="39" t="s">
        <v>5</v>
      </c>
    </row>
    <row r="6724" spans="1:16" ht="12.75">
      <c r="A6724" t="s">
        <v>48</v>
      </c>
      <c s="34" t="s">
        <v>10516</v>
      </c>
      <c s="34" t="s">
        <v>10517</v>
      </c>
      <c s="35" t="s">
        <v>5</v>
      </c>
      <c s="6" t="s">
        <v>8715</v>
      </c>
      <c s="36" t="s">
        <v>52</v>
      </c>
      <c s="37">
        <v>27</v>
      </c>
      <c s="36">
        <v>0</v>
      </c>
      <c s="36">
        <f>ROUND(G6724*H6724,6)</f>
      </c>
      <c r="L6724" s="38">
        <v>0</v>
      </c>
      <c s="32">
        <f>ROUND(ROUND(L6724,2)*ROUND(G6724,3),2)</f>
      </c>
      <c s="36" t="s">
        <v>8207</v>
      </c>
      <c>
        <f>(M6724*21)/100</f>
      </c>
      <c t="s">
        <v>27</v>
      </c>
    </row>
    <row r="6725" spans="1:5" ht="12.75">
      <c r="A6725" s="35" t="s">
        <v>54</v>
      </c>
      <c r="E6725" s="39" t="s">
        <v>8715</v>
      </c>
    </row>
    <row r="6726" spans="1:5" ht="12.75">
      <c r="A6726" s="35" t="s">
        <v>56</v>
      </c>
      <c r="E6726" s="40" t="s">
        <v>5</v>
      </c>
    </row>
    <row r="6727" spans="1:5" ht="12.75">
      <c r="A6727" t="s">
        <v>58</v>
      </c>
      <c r="E6727" s="39" t="s">
        <v>5</v>
      </c>
    </row>
    <row r="6728" spans="1:16" ht="12.75">
      <c r="A6728" t="s">
        <v>48</v>
      </c>
      <c s="34" t="s">
        <v>10518</v>
      </c>
      <c s="34" t="s">
        <v>10519</v>
      </c>
      <c s="35" t="s">
        <v>5</v>
      </c>
      <c s="6" t="s">
        <v>8369</v>
      </c>
      <c s="36" t="s">
        <v>52</v>
      </c>
      <c s="37">
        <v>4</v>
      </c>
      <c s="36">
        <v>0</v>
      </c>
      <c s="36">
        <f>ROUND(G6728*H6728,6)</f>
      </c>
      <c r="L6728" s="38">
        <v>0</v>
      </c>
      <c s="32">
        <f>ROUND(ROUND(L6728,2)*ROUND(G6728,3),2)</f>
      </c>
      <c s="36" t="s">
        <v>8207</v>
      </c>
      <c>
        <f>(M6728*21)/100</f>
      </c>
      <c t="s">
        <v>27</v>
      </c>
    </row>
    <row r="6729" spans="1:5" ht="12.75">
      <c r="A6729" s="35" t="s">
        <v>54</v>
      </c>
      <c r="E6729" s="39" t="s">
        <v>8369</v>
      </c>
    </row>
    <row r="6730" spans="1:5" ht="12.75">
      <c r="A6730" s="35" t="s">
        <v>56</v>
      </c>
      <c r="E6730" s="40" t="s">
        <v>5</v>
      </c>
    </row>
    <row r="6731" spans="1:5" ht="12.75">
      <c r="A6731" t="s">
        <v>58</v>
      </c>
      <c r="E6731" s="39" t="s">
        <v>5</v>
      </c>
    </row>
    <row r="6732" spans="1:16" ht="12.75">
      <c r="A6732" t="s">
        <v>48</v>
      </c>
      <c s="34" t="s">
        <v>10520</v>
      </c>
      <c s="34" t="s">
        <v>10521</v>
      </c>
      <c s="35" t="s">
        <v>5</v>
      </c>
      <c s="6" t="s">
        <v>10395</v>
      </c>
      <c s="36" t="s">
        <v>52</v>
      </c>
      <c s="37">
        <v>2</v>
      </c>
      <c s="36">
        <v>0</v>
      </c>
      <c s="36">
        <f>ROUND(G6732*H6732,6)</f>
      </c>
      <c r="L6732" s="38">
        <v>0</v>
      </c>
      <c s="32">
        <f>ROUND(ROUND(L6732,2)*ROUND(G6732,3),2)</f>
      </c>
      <c s="36" t="s">
        <v>8207</v>
      </c>
      <c>
        <f>(M6732*21)/100</f>
      </c>
      <c t="s">
        <v>27</v>
      </c>
    </row>
    <row r="6733" spans="1:5" ht="12.75">
      <c r="A6733" s="35" t="s">
        <v>54</v>
      </c>
      <c r="E6733" s="39" t="s">
        <v>10395</v>
      </c>
    </row>
    <row r="6734" spans="1:5" ht="12.75">
      <c r="A6734" s="35" t="s">
        <v>56</v>
      </c>
      <c r="E6734" s="40" t="s">
        <v>5</v>
      </c>
    </row>
    <row r="6735" spans="1:5" ht="12.75">
      <c r="A6735" t="s">
        <v>58</v>
      </c>
      <c r="E6735" s="39" t="s">
        <v>5</v>
      </c>
    </row>
    <row r="6736" spans="1:16" ht="12.75">
      <c r="A6736" t="s">
        <v>48</v>
      </c>
      <c s="34" t="s">
        <v>10522</v>
      </c>
      <c s="34" t="s">
        <v>10523</v>
      </c>
      <c s="35" t="s">
        <v>5</v>
      </c>
      <c s="6" t="s">
        <v>8371</v>
      </c>
      <c s="36" t="s">
        <v>52</v>
      </c>
      <c s="37">
        <v>33</v>
      </c>
      <c s="36">
        <v>0</v>
      </c>
      <c s="36">
        <f>ROUND(G6736*H6736,6)</f>
      </c>
      <c r="L6736" s="38">
        <v>0</v>
      </c>
      <c s="32">
        <f>ROUND(ROUND(L6736,2)*ROUND(G6736,3),2)</f>
      </c>
      <c s="36" t="s">
        <v>8207</v>
      </c>
      <c>
        <f>(M6736*21)/100</f>
      </c>
      <c t="s">
        <v>27</v>
      </c>
    </row>
    <row r="6737" spans="1:5" ht="12.75">
      <c r="A6737" s="35" t="s">
        <v>54</v>
      </c>
      <c r="E6737" s="39" t="s">
        <v>8371</v>
      </c>
    </row>
    <row r="6738" spans="1:5" ht="12.75">
      <c r="A6738" s="35" t="s">
        <v>56</v>
      </c>
      <c r="E6738" s="40" t="s">
        <v>5</v>
      </c>
    </row>
    <row r="6739" spans="1:5" ht="12.75">
      <c r="A6739" t="s">
        <v>58</v>
      </c>
      <c r="E6739" s="39" t="s">
        <v>5</v>
      </c>
    </row>
    <row r="6740" spans="1:13" ht="12.75">
      <c r="A6740" t="s">
        <v>46</v>
      </c>
      <c r="C6740" s="31" t="s">
        <v>8374</v>
      </c>
      <c r="E6740" s="33" t="s">
        <v>8375</v>
      </c>
      <c r="J6740" s="32">
        <f>0</f>
      </c>
      <c s="32">
        <f>0</f>
      </c>
      <c s="32">
        <f>0+L6741+L6745</f>
      </c>
      <c s="32">
        <f>0+M6741+M6745</f>
      </c>
    </row>
    <row r="6741" spans="1:16" ht="25.5">
      <c r="A6741" t="s">
        <v>48</v>
      </c>
      <c s="34" t="s">
        <v>10524</v>
      </c>
      <c s="34" t="s">
        <v>8376</v>
      </c>
      <c s="35" t="s">
        <v>10525</v>
      </c>
      <c s="6" t="s">
        <v>8377</v>
      </c>
      <c s="36" t="s">
        <v>1354</v>
      </c>
      <c s="37">
        <v>36</v>
      </c>
      <c s="36">
        <v>0</v>
      </c>
      <c s="36">
        <f>ROUND(G6741*H6741,6)</f>
      </c>
      <c r="L6741" s="38">
        <v>0</v>
      </c>
      <c s="32">
        <f>ROUND(ROUND(L6741,2)*ROUND(G6741,3),2)</f>
      </c>
      <c s="36" t="s">
        <v>8204</v>
      </c>
      <c>
        <f>(M6741*21)/100</f>
      </c>
      <c t="s">
        <v>27</v>
      </c>
    </row>
    <row r="6742" spans="1:5" ht="12.75">
      <c r="A6742" s="35" t="s">
        <v>54</v>
      </c>
      <c r="E6742" s="39" t="s">
        <v>10526</v>
      </c>
    </row>
    <row r="6743" spans="1:5" ht="12.75">
      <c r="A6743" s="35" t="s">
        <v>56</v>
      </c>
      <c r="E6743" s="40" t="s">
        <v>5</v>
      </c>
    </row>
    <row r="6744" spans="1:5" ht="12.75">
      <c r="A6744" t="s">
        <v>58</v>
      </c>
      <c r="E6744" s="39" t="s">
        <v>5</v>
      </c>
    </row>
    <row r="6745" spans="1:16" ht="12.75">
      <c r="A6745" t="s">
        <v>48</v>
      </c>
      <c s="34" t="s">
        <v>10527</v>
      </c>
      <c s="34" t="s">
        <v>10528</v>
      </c>
      <c s="35" t="s">
        <v>5</v>
      </c>
      <c s="6" t="s">
        <v>8380</v>
      </c>
      <c s="36" t="s">
        <v>1354</v>
      </c>
      <c s="37">
        <v>36</v>
      </c>
      <c s="36">
        <v>0</v>
      </c>
      <c s="36">
        <f>ROUND(G6745*H6745,6)</f>
      </c>
      <c r="L6745" s="38">
        <v>0</v>
      </c>
      <c s="32">
        <f>ROUND(ROUND(L6745,2)*ROUND(G6745,3),2)</f>
      </c>
      <c s="36" t="s">
        <v>8207</v>
      </c>
      <c>
        <f>(M6745*21)/100</f>
      </c>
      <c t="s">
        <v>27</v>
      </c>
    </row>
    <row r="6746" spans="1:5" ht="63.75">
      <c r="A6746" s="35" t="s">
        <v>54</v>
      </c>
      <c r="E6746" s="39" t="s">
        <v>8381</v>
      </c>
    </row>
    <row r="6747" spans="1:5" ht="12.75">
      <c r="A6747" s="35" t="s">
        <v>56</v>
      </c>
      <c r="E6747" s="40" t="s">
        <v>5</v>
      </c>
    </row>
    <row r="6748" spans="1:5" ht="12.75">
      <c r="A6748" t="s">
        <v>58</v>
      </c>
      <c r="E6748" s="39" t="s">
        <v>5</v>
      </c>
    </row>
    <row r="6749" spans="1:13" ht="12.75">
      <c r="A6749" t="s">
        <v>46</v>
      </c>
      <c r="C6749" s="31" t="s">
        <v>8386</v>
      </c>
      <c r="E6749" s="33" t="s">
        <v>8387</v>
      </c>
      <c r="J6749" s="32">
        <f>0</f>
      </c>
      <c s="32">
        <f>0</f>
      </c>
      <c s="32">
        <f>0+L6750+L6754+L6758+L6762+L6766</f>
      </c>
      <c s="32">
        <f>0+M6750+M6754+M6758+M6762+M6766</f>
      </c>
    </row>
    <row r="6750" spans="1:16" ht="12.75">
      <c r="A6750" t="s">
        <v>48</v>
      </c>
      <c s="34" t="s">
        <v>10529</v>
      </c>
      <c s="34" t="s">
        <v>10530</v>
      </c>
      <c s="35" t="s">
        <v>5</v>
      </c>
      <c s="6" t="s">
        <v>8389</v>
      </c>
      <c s="36" t="s">
        <v>201</v>
      </c>
      <c s="37">
        <v>1</v>
      </c>
      <c s="36">
        <v>0</v>
      </c>
      <c s="36">
        <f>ROUND(G6750*H6750,6)</f>
      </c>
      <c r="L6750" s="38">
        <v>0</v>
      </c>
      <c s="32">
        <f>ROUND(ROUND(L6750,2)*ROUND(G6750,3),2)</f>
      </c>
      <c s="36" t="s">
        <v>8207</v>
      </c>
      <c>
        <f>(M6750*21)/100</f>
      </c>
      <c t="s">
        <v>27</v>
      </c>
    </row>
    <row r="6751" spans="1:5" ht="12.75">
      <c r="A6751" s="35" t="s">
        <v>54</v>
      </c>
      <c r="E6751" s="39" t="s">
        <v>8389</v>
      </c>
    </row>
    <row r="6752" spans="1:5" ht="12.75">
      <c r="A6752" s="35" t="s">
        <v>56</v>
      </c>
      <c r="E6752" s="40" t="s">
        <v>5</v>
      </c>
    </row>
    <row r="6753" spans="1:5" ht="12.75">
      <c r="A6753" t="s">
        <v>58</v>
      </c>
      <c r="E6753" s="39" t="s">
        <v>5</v>
      </c>
    </row>
    <row r="6754" spans="1:16" ht="12.75">
      <c r="A6754" t="s">
        <v>48</v>
      </c>
      <c s="34" t="s">
        <v>10531</v>
      </c>
      <c s="34" t="s">
        <v>10532</v>
      </c>
      <c s="35" t="s">
        <v>5</v>
      </c>
      <c s="6" t="s">
        <v>8391</v>
      </c>
      <c s="36" t="s">
        <v>52</v>
      </c>
      <c s="37">
        <v>10</v>
      </c>
      <c s="36">
        <v>0</v>
      </c>
      <c s="36">
        <f>ROUND(G6754*H6754,6)</f>
      </c>
      <c r="L6754" s="38">
        <v>0</v>
      </c>
      <c s="32">
        <f>ROUND(ROUND(L6754,2)*ROUND(G6754,3),2)</f>
      </c>
      <c s="36" t="s">
        <v>8207</v>
      </c>
      <c>
        <f>(M6754*21)/100</f>
      </c>
      <c t="s">
        <v>27</v>
      </c>
    </row>
    <row r="6755" spans="1:5" ht="12.75">
      <c r="A6755" s="35" t="s">
        <v>54</v>
      </c>
      <c r="E6755" s="39" t="s">
        <v>8391</v>
      </c>
    </row>
    <row r="6756" spans="1:5" ht="12.75">
      <c r="A6756" s="35" t="s">
        <v>56</v>
      </c>
      <c r="E6756" s="40" t="s">
        <v>5</v>
      </c>
    </row>
    <row r="6757" spans="1:5" ht="12.75">
      <c r="A6757" t="s">
        <v>58</v>
      </c>
      <c r="E6757" s="39" t="s">
        <v>5</v>
      </c>
    </row>
    <row r="6758" spans="1:16" ht="12.75">
      <c r="A6758" t="s">
        <v>48</v>
      </c>
      <c s="34" t="s">
        <v>10533</v>
      </c>
      <c s="34" t="s">
        <v>10534</v>
      </c>
      <c s="35" t="s">
        <v>5</v>
      </c>
      <c s="6" t="s">
        <v>8393</v>
      </c>
      <c s="36" t="s">
        <v>201</v>
      </c>
      <c s="37">
        <v>1</v>
      </c>
      <c s="36">
        <v>0</v>
      </c>
      <c s="36">
        <f>ROUND(G6758*H6758,6)</f>
      </c>
      <c r="L6758" s="38">
        <v>0</v>
      </c>
      <c s="32">
        <f>ROUND(ROUND(L6758,2)*ROUND(G6758,3),2)</f>
      </c>
      <c s="36" t="s">
        <v>8207</v>
      </c>
      <c>
        <f>(M6758*21)/100</f>
      </c>
      <c t="s">
        <v>27</v>
      </c>
    </row>
    <row r="6759" spans="1:5" ht="12.75">
      <c r="A6759" s="35" t="s">
        <v>54</v>
      </c>
      <c r="E6759" s="39" t="s">
        <v>8393</v>
      </c>
    </row>
    <row r="6760" spans="1:5" ht="12.75">
      <c r="A6760" s="35" t="s">
        <v>56</v>
      </c>
      <c r="E6760" s="40" t="s">
        <v>5</v>
      </c>
    </row>
    <row r="6761" spans="1:5" ht="12.75">
      <c r="A6761" t="s">
        <v>58</v>
      </c>
      <c r="E6761" s="39" t="s">
        <v>5</v>
      </c>
    </row>
    <row r="6762" spans="1:16" ht="12.75">
      <c r="A6762" t="s">
        <v>48</v>
      </c>
      <c s="34" t="s">
        <v>10535</v>
      </c>
      <c s="34" t="s">
        <v>10536</v>
      </c>
      <c s="35" t="s">
        <v>5</v>
      </c>
      <c s="6" t="s">
        <v>8395</v>
      </c>
      <c s="36" t="s">
        <v>52</v>
      </c>
      <c s="37">
        <v>1</v>
      </c>
      <c s="36">
        <v>0</v>
      </c>
      <c s="36">
        <f>ROUND(G6762*H6762,6)</f>
      </c>
      <c r="L6762" s="38">
        <v>0</v>
      </c>
      <c s="32">
        <f>ROUND(ROUND(L6762,2)*ROUND(G6762,3),2)</f>
      </c>
      <c s="36" t="s">
        <v>8207</v>
      </c>
      <c>
        <f>(M6762*21)/100</f>
      </c>
      <c t="s">
        <v>27</v>
      </c>
    </row>
    <row r="6763" spans="1:5" ht="12.75">
      <c r="A6763" s="35" t="s">
        <v>54</v>
      </c>
      <c r="E6763" s="39" t="s">
        <v>8395</v>
      </c>
    </row>
    <row r="6764" spans="1:5" ht="12.75">
      <c r="A6764" s="35" t="s">
        <v>56</v>
      </c>
      <c r="E6764" s="40" t="s">
        <v>5</v>
      </c>
    </row>
    <row r="6765" spans="1:5" ht="12.75">
      <c r="A6765" t="s">
        <v>58</v>
      </c>
      <c r="E6765" s="39" t="s">
        <v>5</v>
      </c>
    </row>
    <row r="6766" spans="1:16" ht="12.75">
      <c r="A6766" t="s">
        <v>48</v>
      </c>
      <c s="34" t="s">
        <v>10537</v>
      </c>
      <c s="34" t="s">
        <v>10538</v>
      </c>
      <c s="35" t="s">
        <v>5</v>
      </c>
      <c s="6" t="s">
        <v>8397</v>
      </c>
      <c s="36" t="s">
        <v>52</v>
      </c>
      <c s="37">
        <v>1</v>
      </c>
      <c s="36">
        <v>0</v>
      </c>
      <c s="36">
        <f>ROUND(G6766*H6766,6)</f>
      </c>
      <c r="L6766" s="38">
        <v>0</v>
      </c>
      <c s="32">
        <f>ROUND(ROUND(L6766,2)*ROUND(G6766,3),2)</f>
      </c>
      <c s="36" t="s">
        <v>8207</v>
      </c>
      <c>
        <f>(M6766*21)/100</f>
      </c>
      <c t="s">
        <v>27</v>
      </c>
    </row>
    <row r="6767" spans="1:5" ht="12.75">
      <c r="A6767" s="35" t="s">
        <v>54</v>
      </c>
      <c r="E6767" s="39" t="s">
        <v>8397</v>
      </c>
    </row>
    <row r="6768" spans="1:5" ht="12.75">
      <c r="A6768" s="35" t="s">
        <v>56</v>
      </c>
      <c r="E6768" s="40" t="s">
        <v>5</v>
      </c>
    </row>
    <row r="6769" spans="1:5" ht="12.75">
      <c r="A6769" t="s">
        <v>58</v>
      </c>
      <c r="E6769" s="39" t="s">
        <v>5</v>
      </c>
    </row>
    <row r="6770" spans="1:13" ht="12.75">
      <c r="A6770" t="s">
        <v>46</v>
      </c>
      <c r="C6770" s="31" t="s">
        <v>8398</v>
      </c>
      <c r="E6770" s="33" t="s">
        <v>8399</v>
      </c>
      <c r="J6770" s="32">
        <f>0</f>
      </c>
      <c s="32">
        <f>0</f>
      </c>
      <c s="32">
        <f>0+L6771+L6775+L6779+L6783</f>
      </c>
      <c s="32">
        <f>0+M6771+M6775+M6779+M6783</f>
      </c>
    </row>
    <row r="6771" spans="1:16" ht="12.75">
      <c r="A6771" t="s">
        <v>48</v>
      </c>
      <c s="34" t="s">
        <v>10539</v>
      </c>
      <c s="34" t="s">
        <v>10540</v>
      </c>
      <c s="35" t="s">
        <v>5</v>
      </c>
      <c s="6" t="s">
        <v>8401</v>
      </c>
      <c s="36" t="s">
        <v>201</v>
      </c>
      <c s="37">
        <v>1</v>
      </c>
      <c s="36">
        <v>0</v>
      </c>
      <c s="36">
        <f>ROUND(G6771*H6771,6)</f>
      </c>
      <c r="L6771" s="38">
        <v>0</v>
      </c>
      <c s="32">
        <f>ROUND(ROUND(L6771,2)*ROUND(G6771,3),2)</f>
      </c>
      <c s="36" t="s">
        <v>8207</v>
      </c>
      <c>
        <f>(M6771*21)/100</f>
      </c>
      <c t="s">
        <v>27</v>
      </c>
    </row>
    <row r="6772" spans="1:5" ht="12.75">
      <c r="A6772" s="35" t="s">
        <v>54</v>
      </c>
      <c r="E6772" s="39" t="s">
        <v>8401</v>
      </c>
    </row>
    <row r="6773" spans="1:5" ht="12.75">
      <c r="A6773" s="35" t="s">
        <v>56</v>
      </c>
      <c r="E6773" s="40" t="s">
        <v>5</v>
      </c>
    </row>
    <row r="6774" spans="1:5" ht="12.75">
      <c r="A6774" t="s">
        <v>58</v>
      </c>
      <c r="E6774" s="39" t="s">
        <v>5</v>
      </c>
    </row>
    <row r="6775" spans="1:16" ht="12.75">
      <c r="A6775" t="s">
        <v>48</v>
      </c>
      <c s="34" t="s">
        <v>10541</v>
      </c>
      <c s="34" t="s">
        <v>10542</v>
      </c>
      <c s="35" t="s">
        <v>5</v>
      </c>
      <c s="6" t="s">
        <v>8403</v>
      </c>
      <c s="36" t="s">
        <v>201</v>
      </c>
      <c s="37">
        <v>1</v>
      </c>
      <c s="36">
        <v>0</v>
      </c>
      <c s="36">
        <f>ROUND(G6775*H6775,6)</f>
      </c>
      <c r="L6775" s="38">
        <v>0</v>
      </c>
      <c s="32">
        <f>ROUND(ROUND(L6775,2)*ROUND(G6775,3),2)</f>
      </c>
      <c s="36" t="s">
        <v>8207</v>
      </c>
      <c>
        <f>(M6775*21)/100</f>
      </c>
      <c t="s">
        <v>27</v>
      </c>
    </row>
    <row r="6776" spans="1:5" ht="12.75">
      <c r="A6776" s="35" t="s">
        <v>54</v>
      </c>
      <c r="E6776" s="39" t="s">
        <v>8403</v>
      </c>
    </row>
    <row r="6777" spans="1:5" ht="12.75">
      <c r="A6777" s="35" t="s">
        <v>56</v>
      </c>
      <c r="E6777" s="40" t="s">
        <v>5</v>
      </c>
    </row>
    <row r="6778" spans="1:5" ht="12.75">
      <c r="A6778" t="s">
        <v>58</v>
      </c>
      <c r="E6778" s="39" t="s">
        <v>5</v>
      </c>
    </row>
    <row r="6779" spans="1:16" ht="12.75">
      <c r="A6779" t="s">
        <v>48</v>
      </c>
      <c s="34" t="s">
        <v>10543</v>
      </c>
      <c s="34" t="s">
        <v>10544</v>
      </c>
      <c s="35" t="s">
        <v>5</v>
      </c>
      <c s="6" t="s">
        <v>8405</v>
      </c>
      <c s="36" t="s">
        <v>215</v>
      </c>
      <c s="37">
        <v>50</v>
      </c>
      <c s="36">
        <v>0</v>
      </c>
      <c s="36">
        <f>ROUND(G6779*H6779,6)</f>
      </c>
      <c r="L6779" s="38">
        <v>0</v>
      </c>
      <c s="32">
        <f>ROUND(ROUND(L6779,2)*ROUND(G6779,3),2)</f>
      </c>
      <c s="36" t="s">
        <v>8207</v>
      </c>
      <c>
        <f>(M6779*21)/100</f>
      </c>
      <c t="s">
        <v>27</v>
      </c>
    </row>
    <row r="6780" spans="1:5" ht="12.75">
      <c r="A6780" s="35" t="s">
        <v>54</v>
      </c>
      <c r="E6780" s="39" t="s">
        <v>8405</v>
      </c>
    </row>
    <row r="6781" spans="1:5" ht="12.75">
      <c r="A6781" s="35" t="s">
        <v>56</v>
      </c>
      <c r="E6781" s="40" t="s">
        <v>5</v>
      </c>
    </row>
    <row r="6782" spans="1:5" ht="12.75">
      <c r="A6782" t="s">
        <v>58</v>
      </c>
      <c r="E6782" s="39" t="s">
        <v>5</v>
      </c>
    </row>
    <row r="6783" spans="1:16" ht="12.75">
      <c r="A6783" t="s">
        <v>48</v>
      </c>
      <c s="34" t="s">
        <v>10545</v>
      </c>
      <c s="34" t="s">
        <v>10546</v>
      </c>
      <c s="35" t="s">
        <v>5</v>
      </c>
      <c s="6" t="s">
        <v>8407</v>
      </c>
      <c s="36" t="s">
        <v>52</v>
      </c>
      <c s="37">
        <v>1</v>
      </c>
      <c s="36">
        <v>0</v>
      </c>
      <c s="36">
        <f>ROUND(G6783*H6783,6)</f>
      </c>
      <c r="L6783" s="38">
        <v>0</v>
      </c>
      <c s="32">
        <f>ROUND(ROUND(L6783,2)*ROUND(G6783,3),2)</f>
      </c>
      <c s="36" t="s">
        <v>8207</v>
      </c>
      <c>
        <f>(M6783*21)/100</f>
      </c>
      <c t="s">
        <v>27</v>
      </c>
    </row>
    <row r="6784" spans="1:5" ht="12.75">
      <c r="A6784" s="35" t="s">
        <v>54</v>
      </c>
      <c r="E6784" s="39" t="s">
        <v>10421</v>
      </c>
    </row>
    <row r="6785" spans="1:5" ht="12.75">
      <c r="A6785" s="35" t="s">
        <v>56</v>
      </c>
      <c r="E6785" s="40" t="s">
        <v>5</v>
      </c>
    </row>
    <row r="6786" spans="1:5" ht="12.75">
      <c r="A6786" t="s">
        <v>58</v>
      </c>
      <c r="E6786" s="39" t="s">
        <v>5</v>
      </c>
    </row>
    <row r="6787" spans="1:13" ht="12.75">
      <c r="A6787" t="s">
        <v>8197</v>
      </c>
      <c r="C6787" s="31" t="s">
        <v>10547</v>
      </c>
      <c r="E6787" s="33" t="s">
        <v>10548</v>
      </c>
      <c r="J6787" s="32">
        <f>0+J6788+J6797+J6810</f>
      </c>
      <c s="32">
        <f>0+K6788+K6797+K6810</f>
      </c>
      <c s="32">
        <f>0+L6788+L6797+L6810</f>
      </c>
      <c s="32">
        <f>0+M6788+M6797+M6810</f>
      </c>
    </row>
    <row r="6788" spans="1:13" ht="12.75">
      <c r="A6788" t="s">
        <v>46</v>
      </c>
      <c r="C6788" s="31" t="s">
        <v>8335</v>
      </c>
      <c r="E6788" s="33" t="s">
        <v>8336</v>
      </c>
      <c r="J6788" s="32">
        <f>0</f>
      </c>
      <c s="32">
        <f>0</f>
      </c>
      <c s="32">
        <f>0+L6789+L6793</f>
      </c>
      <c s="32">
        <f>0+M6789+M6793</f>
      </c>
    </row>
    <row r="6789" spans="1:16" ht="12.75">
      <c r="A6789" t="s">
        <v>48</v>
      </c>
      <c s="34" t="s">
        <v>10549</v>
      </c>
      <c s="34" t="s">
        <v>10550</v>
      </c>
      <c s="35" t="s">
        <v>5</v>
      </c>
      <c s="6" t="s">
        <v>10551</v>
      </c>
      <c s="36" t="s">
        <v>52</v>
      </c>
      <c s="37">
        <v>1</v>
      </c>
      <c s="36">
        <v>0</v>
      </c>
      <c s="36">
        <f>ROUND(G6789*H6789,6)</f>
      </c>
      <c r="L6789" s="38">
        <v>0</v>
      </c>
      <c s="32">
        <f>ROUND(ROUND(L6789,2)*ROUND(G6789,3),2)</f>
      </c>
      <c s="36" t="s">
        <v>8207</v>
      </c>
      <c>
        <f>(M6789*21)/100</f>
      </c>
      <c t="s">
        <v>27</v>
      </c>
    </row>
    <row r="6790" spans="1:5" ht="12.75">
      <c r="A6790" s="35" t="s">
        <v>54</v>
      </c>
      <c r="E6790" s="39" t="s">
        <v>10551</v>
      </c>
    </row>
    <row r="6791" spans="1:5" ht="12.75">
      <c r="A6791" s="35" t="s">
        <v>56</v>
      </c>
      <c r="E6791" s="40" t="s">
        <v>5</v>
      </c>
    </row>
    <row r="6792" spans="1:5" ht="12.75">
      <c r="A6792" t="s">
        <v>58</v>
      </c>
      <c r="E6792" s="39" t="s">
        <v>5</v>
      </c>
    </row>
    <row r="6793" spans="1:16" ht="12.75">
      <c r="A6793" t="s">
        <v>48</v>
      </c>
      <c s="34" t="s">
        <v>10552</v>
      </c>
      <c s="34" t="s">
        <v>10553</v>
      </c>
      <c s="35" t="s">
        <v>5</v>
      </c>
      <c s="6" t="s">
        <v>10554</v>
      </c>
      <c s="36" t="s">
        <v>52</v>
      </c>
      <c s="37">
        <v>2</v>
      </c>
      <c s="36">
        <v>0</v>
      </c>
      <c s="36">
        <f>ROUND(G6793*H6793,6)</f>
      </c>
      <c r="L6793" s="38">
        <v>0</v>
      </c>
      <c s="32">
        <f>ROUND(ROUND(L6793,2)*ROUND(G6793,3),2)</f>
      </c>
      <c s="36" t="s">
        <v>8207</v>
      </c>
      <c>
        <f>(M6793*21)/100</f>
      </c>
      <c t="s">
        <v>27</v>
      </c>
    </row>
    <row r="6794" spans="1:5" ht="12.75">
      <c r="A6794" s="35" t="s">
        <v>54</v>
      </c>
      <c r="E6794" s="39" t="s">
        <v>10554</v>
      </c>
    </row>
    <row r="6795" spans="1:5" ht="12.75">
      <c r="A6795" s="35" t="s">
        <v>56</v>
      </c>
      <c r="E6795" s="40" t="s">
        <v>5</v>
      </c>
    </row>
    <row r="6796" spans="1:5" ht="12.75">
      <c r="A6796" t="s">
        <v>58</v>
      </c>
      <c r="E6796" s="39" t="s">
        <v>5</v>
      </c>
    </row>
    <row r="6797" spans="1:13" ht="12.75">
      <c r="A6797" t="s">
        <v>46</v>
      </c>
      <c r="C6797" s="31" t="s">
        <v>8364</v>
      </c>
      <c r="E6797" s="33" t="s">
        <v>8365</v>
      </c>
      <c r="J6797" s="32">
        <f>0</f>
      </c>
      <c s="32">
        <f>0</f>
      </c>
      <c s="32">
        <f>0+L6798+L6802+L6806</f>
      </c>
      <c s="32">
        <f>0+M6798+M6802+M6806</f>
      </c>
    </row>
    <row r="6798" spans="1:16" ht="12.75">
      <c r="A6798" t="s">
        <v>48</v>
      </c>
      <c s="34" t="s">
        <v>10555</v>
      </c>
      <c s="34" t="s">
        <v>10556</v>
      </c>
      <c s="35" t="s">
        <v>5</v>
      </c>
      <c s="6" t="s">
        <v>8367</v>
      </c>
      <c s="36" t="s">
        <v>1401</v>
      </c>
      <c s="37">
        <v>5</v>
      </c>
      <c s="36">
        <v>0</v>
      </c>
      <c s="36">
        <f>ROUND(G6798*H6798,6)</f>
      </c>
      <c r="L6798" s="38">
        <v>0</v>
      </c>
      <c s="32">
        <f>ROUND(ROUND(L6798,2)*ROUND(G6798,3),2)</f>
      </c>
      <c s="36" t="s">
        <v>8207</v>
      </c>
      <c>
        <f>(M6798*21)/100</f>
      </c>
      <c t="s">
        <v>27</v>
      </c>
    </row>
    <row r="6799" spans="1:5" ht="12.75">
      <c r="A6799" s="35" t="s">
        <v>54</v>
      </c>
      <c r="E6799" s="39" t="s">
        <v>8367</v>
      </c>
    </row>
    <row r="6800" spans="1:5" ht="12.75">
      <c r="A6800" s="35" t="s">
        <v>56</v>
      </c>
      <c r="E6800" s="40" t="s">
        <v>5</v>
      </c>
    </row>
    <row r="6801" spans="1:5" ht="12.75">
      <c r="A6801" t="s">
        <v>58</v>
      </c>
      <c r="E6801" s="39" t="s">
        <v>5</v>
      </c>
    </row>
    <row r="6802" spans="1:16" ht="12.75">
      <c r="A6802" t="s">
        <v>48</v>
      </c>
      <c s="34" t="s">
        <v>10557</v>
      </c>
      <c s="34" t="s">
        <v>10558</v>
      </c>
      <c s="35" t="s">
        <v>5</v>
      </c>
      <c s="6" t="s">
        <v>8620</v>
      </c>
      <c s="36" t="s">
        <v>52</v>
      </c>
      <c s="37">
        <v>2</v>
      </c>
      <c s="36">
        <v>0</v>
      </c>
      <c s="36">
        <f>ROUND(G6802*H6802,6)</f>
      </c>
      <c r="L6802" s="38">
        <v>0</v>
      </c>
      <c s="32">
        <f>ROUND(ROUND(L6802,2)*ROUND(G6802,3),2)</f>
      </c>
      <c s="36" t="s">
        <v>8207</v>
      </c>
      <c>
        <f>(M6802*21)/100</f>
      </c>
      <c t="s">
        <v>27</v>
      </c>
    </row>
    <row r="6803" spans="1:5" ht="12.75">
      <c r="A6803" s="35" t="s">
        <v>54</v>
      </c>
      <c r="E6803" s="39" t="s">
        <v>8620</v>
      </c>
    </row>
    <row r="6804" spans="1:5" ht="12.75">
      <c r="A6804" s="35" t="s">
        <v>56</v>
      </c>
      <c r="E6804" s="40" t="s">
        <v>5</v>
      </c>
    </row>
    <row r="6805" spans="1:5" ht="12.75">
      <c r="A6805" t="s">
        <v>58</v>
      </c>
      <c r="E6805" s="39" t="s">
        <v>5</v>
      </c>
    </row>
    <row r="6806" spans="1:16" ht="12.75">
      <c r="A6806" t="s">
        <v>48</v>
      </c>
      <c s="34" t="s">
        <v>10559</v>
      </c>
      <c s="34" t="s">
        <v>10560</v>
      </c>
      <c s="35" t="s">
        <v>5</v>
      </c>
      <c s="6" t="s">
        <v>8371</v>
      </c>
      <c s="36" t="s">
        <v>52</v>
      </c>
      <c s="37">
        <v>3</v>
      </c>
      <c s="36">
        <v>0</v>
      </c>
      <c s="36">
        <f>ROUND(G6806*H6806,6)</f>
      </c>
      <c r="L6806" s="38">
        <v>0</v>
      </c>
      <c s="32">
        <f>ROUND(ROUND(L6806,2)*ROUND(G6806,3),2)</f>
      </c>
      <c s="36" t="s">
        <v>8207</v>
      </c>
      <c>
        <f>(M6806*21)/100</f>
      </c>
      <c t="s">
        <v>27</v>
      </c>
    </row>
    <row r="6807" spans="1:5" ht="12.75">
      <c r="A6807" s="35" t="s">
        <v>54</v>
      </c>
      <c r="E6807" s="39" t="s">
        <v>8371</v>
      </c>
    </row>
    <row r="6808" spans="1:5" ht="12.75">
      <c r="A6808" s="35" t="s">
        <v>56</v>
      </c>
      <c r="E6808" s="40" t="s">
        <v>5</v>
      </c>
    </row>
    <row r="6809" spans="1:5" ht="12.75">
      <c r="A6809" t="s">
        <v>58</v>
      </c>
      <c r="E6809" s="39" t="s">
        <v>5</v>
      </c>
    </row>
    <row r="6810" spans="1:13" ht="12.75">
      <c r="A6810" t="s">
        <v>46</v>
      </c>
      <c r="C6810" s="31" t="s">
        <v>8398</v>
      </c>
      <c r="E6810" s="33" t="s">
        <v>8399</v>
      </c>
      <c r="J6810" s="32">
        <f>0</f>
      </c>
      <c s="32">
        <f>0</f>
      </c>
      <c s="32">
        <f>0+L6811+L6815+L6819+L6823</f>
      </c>
      <c s="32">
        <f>0+M6811+M6815+M6819+M6823</f>
      </c>
    </row>
    <row r="6811" spans="1:16" ht="12.75">
      <c r="A6811" t="s">
        <v>48</v>
      </c>
      <c s="34" t="s">
        <v>10561</v>
      </c>
      <c s="34" t="s">
        <v>10562</v>
      </c>
      <c s="35" t="s">
        <v>5</v>
      </c>
      <c s="6" t="s">
        <v>8401</v>
      </c>
      <c s="36" t="s">
        <v>201</v>
      </c>
      <c s="37">
        <v>1</v>
      </c>
      <c s="36">
        <v>0</v>
      </c>
      <c s="36">
        <f>ROUND(G6811*H6811,6)</f>
      </c>
      <c r="L6811" s="38">
        <v>0</v>
      </c>
      <c s="32">
        <f>ROUND(ROUND(L6811,2)*ROUND(G6811,3),2)</f>
      </c>
      <c s="36" t="s">
        <v>8207</v>
      </c>
      <c>
        <f>(M6811*21)/100</f>
      </c>
      <c t="s">
        <v>27</v>
      </c>
    </row>
    <row r="6812" spans="1:5" ht="12.75">
      <c r="A6812" s="35" t="s">
        <v>54</v>
      </c>
      <c r="E6812" s="39" t="s">
        <v>8401</v>
      </c>
    </row>
    <row r="6813" spans="1:5" ht="12.75">
      <c r="A6813" s="35" t="s">
        <v>56</v>
      </c>
      <c r="E6813" s="40" t="s">
        <v>5</v>
      </c>
    </row>
    <row r="6814" spans="1:5" ht="12.75">
      <c r="A6814" t="s">
        <v>58</v>
      </c>
      <c r="E6814" s="39" t="s">
        <v>5</v>
      </c>
    </row>
    <row r="6815" spans="1:16" ht="12.75">
      <c r="A6815" t="s">
        <v>48</v>
      </c>
      <c s="34" t="s">
        <v>10563</v>
      </c>
      <c s="34" t="s">
        <v>10564</v>
      </c>
      <c s="35" t="s">
        <v>5</v>
      </c>
      <c s="6" t="s">
        <v>8403</v>
      </c>
      <c s="36" t="s">
        <v>201</v>
      </c>
      <c s="37">
        <v>1</v>
      </c>
      <c s="36">
        <v>0</v>
      </c>
      <c s="36">
        <f>ROUND(G6815*H6815,6)</f>
      </c>
      <c r="L6815" s="38">
        <v>0</v>
      </c>
      <c s="32">
        <f>ROUND(ROUND(L6815,2)*ROUND(G6815,3),2)</f>
      </c>
      <c s="36" t="s">
        <v>8207</v>
      </c>
      <c>
        <f>(M6815*21)/100</f>
      </c>
      <c t="s">
        <v>27</v>
      </c>
    </row>
    <row r="6816" spans="1:5" ht="12.75">
      <c r="A6816" s="35" t="s">
        <v>54</v>
      </c>
      <c r="E6816" s="39" t="s">
        <v>8403</v>
      </c>
    </row>
    <row r="6817" spans="1:5" ht="12.75">
      <c r="A6817" s="35" t="s">
        <v>56</v>
      </c>
      <c r="E6817" s="40" t="s">
        <v>5</v>
      </c>
    </row>
    <row r="6818" spans="1:5" ht="12.75">
      <c r="A6818" t="s">
        <v>58</v>
      </c>
      <c r="E6818" s="39" t="s">
        <v>5</v>
      </c>
    </row>
    <row r="6819" spans="1:16" ht="12.75">
      <c r="A6819" t="s">
        <v>48</v>
      </c>
      <c s="34" t="s">
        <v>10565</v>
      </c>
      <c s="34" t="s">
        <v>10566</v>
      </c>
      <c s="35" t="s">
        <v>5</v>
      </c>
      <c s="6" t="s">
        <v>8405</v>
      </c>
      <c s="36" t="s">
        <v>215</v>
      </c>
      <c s="37">
        <v>15</v>
      </c>
      <c s="36">
        <v>0</v>
      </c>
      <c s="36">
        <f>ROUND(G6819*H6819,6)</f>
      </c>
      <c r="L6819" s="38">
        <v>0</v>
      </c>
      <c s="32">
        <f>ROUND(ROUND(L6819,2)*ROUND(G6819,3),2)</f>
      </c>
      <c s="36" t="s">
        <v>8207</v>
      </c>
      <c>
        <f>(M6819*21)/100</f>
      </c>
      <c t="s">
        <v>27</v>
      </c>
    </row>
    <row r="6820" spans="1:5" ht="12.75">
      <c r="A6820" s="35" t="s">
        <v>54</v>
      </c>
      <c r="E6820" s="39" t="s">
        <v>8405</v>
      </c>
    </row>
    <row r="6821" spans="1:5" ht="12.75">
      <c r="A6821" s="35" t="s">
        <v>56</v>
      </c>
      <c r="E6821" s="40" t="s">
        <v>5</v>
      </c>
    </row>
    <row r="6822" spans="1:5" ht="12.75">
      <c r="A6822" t="s">
        <v>58</v>
      </c>
      <c r="E6822" s="39" t="s">
        <v>5</v>
      </c>
    </row>
    <row r="6823" spans="1:16" ht="12.75">
      <c r="A6823" t="s">
        <v>48</v>
      </c>
      <c s="34" t="s">
        <v>10567</v>
      </c>
      <c s="34" t="s">
        <v>10568</v>
      </c>
      <c s="35" t="s">
        <v>5</v>
      </c>
      <c s="6" t="s">
        <v>8407</v>
      </c>
      <c s="36" t="s">
        <v>52</v>
      </c>
      <c s="37">
        <v>1</v>
      </c>
      <c s="36">
        <v>0</v>
      </c>
      <c s="36">
        <f>ROUND(G6823*H6823,6)</f>
      </c>
      <c r="L6823" s="38">
        <v>0</v>
      </c>
      <c s="32">
        <f>ROUND(ROUND(L6823,2)*ROUND(G6823,3),2)</f>
      </c>
      <c s="36" t="s">
        <v>8207</v>
      </c>
      <c>
        <f>(M6823*21)/100</f>
      </c>
      <c t="s">
        <v>27</v>
      </c>
    </row>
    <row r="6824" spans="1:5" ht="12.75">
      <c r="A6824" s="35" t="s">
        <v>54</v>
      </c>
      <c r="E6824" s="39" t="s">
        <v>10421</v>
      </c>
    </row>
    <row r="6825" spans="1:5" ht="12.75">
      <c r="A6825" s="35" t="s">
        <v>56</v>
      </c>
      <c r="E6825" s="40" t="s">
        <v>5</v>
      </c>
    </row>
    <row r="6826" spans="1:5" ht="12.75">
      <c r="A6826" t="s">
        <v>58</v>
      </c>
      <c r="E6826" s="39" t="s">
        <v>5</v>
      </c>
    </row>
    <row r="6827" spans="1:13" ht="12.75">
      <c r="A6827" t="s">
        <v>8197</v>
      </c>
      <c r="C6827" s="31" t="s">
        <v>10569</v>
      </c>
      <c r="E6827" s="33" t="s">
        <v>10570</v>
      </c>
      <c r="J6827" s="32">
        <f>0+J6828+J6837+J6850</f>
      </c>
      <c s="32">
        <f>0+K6828+K6837+K6850</f>
      </c>
      <c s="32">
        <f>0+L6828+L6837+L6850</f>
      </c>
      <c s="32">
        <f>0+M6828+M6837+M6850</f>
      </c>
    </row>
    <row r="6828" spans="1:13" ht="12.75">
      <c r="A6828" t="s">
        <v>46</v>
      </c>
      <c r="C6828" s="31" t="s">
        <v>8335</v>
      </c>
      <c r="E6828" s="33" t="s">
        <v>8336</v>
      </c>
      <c r="J6828" s="32">
        <f>0</f>
      </c>
      <c s="32">
        <f>0</f>
      </c>
      <c s="32">
        <f>0+L6829+L6833</f>
      </c>
      <c s="32">
        <f>0+M6829+M6833</f>
      </c>
    </row>
    <row r="6829" spans="1:16" ht="12.75">
      <c r="A6829" t="s">
        <v>48</v>
      </c>
      <c s="34" t="s">
        <v>10571</v>
      </c>
      <c s="34" t="s">
        <v>10572</v>
      </c>
      <c s="35" t="s">
        <v>5</v>
      </c>
      <c s="6" t="s">
        <v>10551</v>
      </c>
      <c s="36" t="s">
        <v>52</v>
      </c>
      <c s="37">
        <v>1</v>
      </c>
      <c s="36">
        <v>0</v>
      </c>
      <c s="36">
        <f>ROUND(G6829*H6829,6)</f>
      </c>
      <c r="L6829" s="38">
        <v>0</v>
      </c>
      <c s="32">
        <f>ROUND(ROUND(L6829,2)*ROUND(G6829,3),2)</f>
      </c>
      <c s="36" t="s">
        <v>8207</v>
      </c>
      <c>
        <f>(M6829*21)/100</f>
      </c>
      <c t="s">
        <v>27</v>
      </c>
    </row>
    <row r="6830" spans="1:5" ht="12.75">
      <c r="A6830" s="35" t="s">
        <v>54</v>
      </c>
      <c r="E6830" s="39" t="s">
        <v>10551</v>
      </c>
    </row>
    <row r="6831" spans="1:5" ht="12.75">
      <c r="A6831" s="35" t="s">
        <v>56</v>
      </c>
      <c r="E6831" s="40" t="s">
        <v>5</v>
      </c>
    </row>
    <row r="6832" spans="1:5" ht="12.75">
      <c r="A6832" t="s">
        <v>58</v>
      </c>
      <c r="E6832" s="39" t="s">
        <v>5</v>
      </c>
    </row>
    <row r="6833" spans="1:16" ht="12.75">
      <c r="A6833" t="s">
        <v>48</v>
      </c>
      <c s="34" t="s">
        <v>10573</v>
      </c>
      <c s="34" t="s">
        <v>10574</v>
      </c>
      <c s="35" t="s">
        <v>5</v>
      </c>
      <c s="6" t="s">
        <v>10554</v>
      </c>
      <c s="36" t="s">
        <v>52</v>
      </c>
      <c s="37">
        <v>1</v>
      </c>
      <c s="36">
        <v>0</v>
      </c>
      <c s="36">
        <f>ROUND(G6833*H6833,6)</f>
      </c>
      <c r="L6833" s="38">
        <v>0</v>
      </c>
      <c s="32">
        <f>ROUND(ROUND(L6833,2)*ROUND(G6833,3),2)</f>
      </c>
      <c s="36" t="s">
        <v>8207</v>
      </c>
      <c>
        <f>(M6833*21)/100</f>
      </c>
      <c t="s">
        <v>27</v>
      </c>
    </row>
    <row r="6834" spans="1:5" ht="12.75">
      <c r="A6834" s="35" t="s">
        <v>54</v>
      </c>
      <c r="E6834" s="39" t="s">
        <v>10554</v>
      </c>
    </row>
    <row r="6835" spans="1:5" ht="12.75">
      <c r="A6835" s="35" t="s">
        <v>56</v>
      </c>
      <c r="E6835" s="40" t="s">
        <v>5</v>
      </c>
    </row>
    <row r="6836" spans="1:5" ht="12.75">
      <c r="A6836" t="s">
        <v>58</v>
      </c>
      <c r="E6836" s="39" t="s">
        <v>5</v>
      </c>
    </row>
    <row r="6837" spans="1:13" ht="12.75">
      <c r="A6837" t="s">
        <v>46</v>
      </c>
      <c r="C6837" s="31" t="s">
        <v>8364</v>
      </c>
      <c r="E6837" s="33" t="s">
        <v>8365</v>
      </c>
      <c r="J6837" s="32">
        <f>0</f>
      </c>
      <c s="32">
        <f>0</f>
      </c>
      <c s="32">
        <f>0+L6838+L6842+L6846</f>
      </c>
      <c s="32">
        <f>0+M6838+M6842+M6846</f>
      </c>
    </row>
    <row r="6838" spans="1:16" ht="12.75">
      <c r="A6838" t="s">
        <v>48</v>
      </c>
      <c s="34" t="s">
        <v>10575</v>
      </c>
      <c s="34" t="s">
        <v>10576</v>
      </c>
      <c s="35" t="s">
        <v>5</v>
      </c>
      <c s="6" t="s">
        <v>8367</v>
      </c>
      <c s="36" t="s">
        <v>1401</v>
      </c>
      <c s="37">
        <v>5</v>
      </c>
      <c s="36">
        <v>0</v>
      </c>
      <c s="36">
        <f>ROUND(G6838*H6838,6)</f>
      </c>
      <c r="L6838" s="38">
        <v>0</v>
      </c>
      <c s="32">
        <f>ROUND(ROUND(L6838,2)*ROUND(G6838,3),2)</f>
      </c>
      <c s="36" t="s">
        <v>8207</v>
      </c>
      <c>
        <f>(M6838*21)/100</f>
      </c>
      <c t="s">
        <v>27</v>
      </c>
    </row>
    <row r="6839" spans="1:5" ht="12.75">
      <c r="A6839" s="35" t="s">
        <v>54</v>
      </c>
      <c r="E6839" s="39" t="s">
        <v>8367</v>
      </c>
    </row>
    <row r="6840" spans="1:5" ht="12.75">
      <c r="A6840" s="35" t="s">
        <v>56</v>
      </c>
      <c r="E6840" s="40" t="s">
        <v>5</v>
      </c>
    </row>
    <row r="6841" spans="1:5" ht="12.75">
      <c r="A6841" t="s">
        <v>58</v>
      </c>
      <c r="E6841" s="39" t="s">
        <v>5</v>
      </c>
    </row>
    <row r="6842" spans="1:16" ht="12.75">
      <c r="A6842" t="s">
        <v>48</v>
      </c>
      <c s="34" t="s">
        <v>10577</v>
      </c>
      <c s="34" t="s">
        <v>10578</v>
      </c>
      <c s="35" t="s">
        <v>5</v>
      </c>
      <c s="6" t="s">
        <v>8620</v>
      </c>
      <c s="36" t="s">
        <v>52</v>
      </c>
      <c s="37">
        <v>2</v>
      </c>
      <c s="36">
        <v>0</v>
      </c>
      <c s="36">
        <f>ROUND(G6842*H6842,6)</f>
      </c>
      <c r="L6842" s="38">
        <v>0</v>
      </c>
      <c s="32">
        <f>ROUND(ROUND(L6842,2)*ROUND(G6842,3),2)</f>
      </c>
      <c s="36" t="s">
        <v>8207</v>
      </c>
      <c>
        <f>(M6842*21)/100</f>
      </c>
      <c t="s">
        <v>27</v>
      </c>
    </row>
    <row r="6843" spans="1:5" ht="12.75">
      <c r="A6843" s="35" t="s">
        <v>54</v>
      </c>
      <c r="E6843" s="39" t="s">
        <v>8620</v>
      </c>
    </row>
    <row r="6844" spans="1:5" ht="12.75">
      <c r="A6844" s="35" t="s">
        <v>56</v>
      </c>
      <c r="E6844" s="40" t="s">
        <v>5</v>
      </c>
    </row>
    <row r="6845" spans="1:5" ht="12.75">
      <c r="A6845" t="s">
        <v>58</v>
      </c>
      <c r="E6845" s="39" t="s">
        <v>5</v>
      </c>
    </row>
    <row r="6846" spans="1:16" ht="12.75">
      <c r="A6846" t="s">
        <v>48</v>
      </c>
      <c s="34" t="s">
        <v>10579</v>
      </c>
      <c s="34" t="s">
        <v>10580</v>
      </c>
      <c s="35" t="s">
        <v>5</v>
      </c>
      <c s="6" t="s">
        <v>8371</v>
      </c>
      <c s="36" t="s">
        <v>52</v>
      </c>
      <c s="37">
        <v>2</v>
      </c>
      <c s="36">
        <v>0</v>
      </c>
      <c s="36">
        <f>ROUND(G6846*H6846,6)</f>
      </c>
      <c r="L6846" s="38">
        <v>0</v>
      </c>
      <c s="32">
        <f>ROUND(ROUND(L6846,2)*ROUND(G6846,3),2)</f>
      </c>
      <c s="36" t="s">
        <v>8207</v>
      </c>
      <c>
        <f>(M6846*21)/100</f>
      </c>
      <c t="s">
        <v>27</v>
      </c>
    </row>
    <row r="6847" spans="1:5" ht="12.75">
      <c r="A6847" s="35" t="s">
        <v>54</v>
      </c>
      <c r="E6847" s="39" t="s">
        <v>8371</v>
      </c>
    </row>
    <row r="6848" spans="1:5" ht="12.75">
      <c r="A6848" s="35" t="s">
        <v>56</v>
      </c>
      <c r="E6848" s="40" t="s">
        <v>5</v>
      </c>
    </row>
    <row r="6849" spans="1:5" ht="12.75">
      <c r="A6849" t="s">
        <v>58</v>
      </c>
      <c r="E6849" s="39" t="s">
        <v>5</v>
      </c>
    </row>
    <row r="6850" spans="1:13" ht="12.75">
      <c r="A6850" t="s">
        <v>46</v>
      </c>
      <c r="C6850" s="31" t="s">
        <v>8398</v>
      </c>
      <c r="E6850" s="33" t="s">
        <v>8399</v>
      </c>
      <c r="J6850" s="32">
        <f>0</f>
      </c>
      <c s="32">
        <f>0</f>
      </c>
      <c s="32">
        <f>0+L6851+L6855+L6859+L6863</f>
      </c>
      <c s="32">
        <f>0+M6851+M6855+M6859+M6863</f>
      </c>
    </row>
    <row r="6851" spans="1:16" ht="12.75">
      <c r="A6851" t="s">
        <v>48</v>
      </c>
      <c s="34" t="s">
        <v>10581</v>
      </c>
      <c s="34" t="s">
        <v>10582</v>
      </c>
      <c s="35" t="s">
        <v>5</v>
      </c>
      <c s="6" t="s">
        <v>8401</v>
      </c>
      <c s="36" t="s">
        <v>201</v>
      </c>
      <c s="37">
        <v>1</v>
      </c>
      <c s="36">
        <v>0</v>
      </c>
      <c s="36">
        <f>ROUND(G6851*H6851,6)</f>
      </c>
      <c r="L6851" s="38">
        <v>0</v>
      </c>
      <c s="32">
        <f>ROUND(ROUND(L6851,2)*ROUND(G6851,3),2)</f>
      </c>
      <c s="36" t="s">
        <v>8207</v>
      </c>
      <c>
        <f>(M6851*21)/100</f>
      </c>
      <c t="s">
        <v>27</v>
      </c>
    </row>
    <row r="6852" spans="1:5" ht="12.75">
      <c r="A6852" s="35" t="s">
        <v>54</v>
      </c>
      <c r="E6852" s="39" t="s">
        <v>8401</v>
      </c>
    </row>
    <row r="6853" spans="1:5" ht="12.75">
      <c r="A6853" s="35" t="s">
        <v>56</v>
      </c>
      <c r="E6853" s="40" t="s">
        <v>5</v>
      </c>
    </row>
    <row r="6854" spans="1:5" ht="12.75">
      <c r="A6854" t="s">
        <v>58</v>
      </c>
      <c r="E6854" s="39" t="s">
        <v>5</v>
      </c>
    </row>
    <row r="6855" spans="1:16" ht="12.75">
      <c r="A6855" t="s">
        <v>48</v>
      </c>
      <c s="34" t="s">
        <v>10583</v>
      </c>
      <c s="34" t="s">
        <v>10584</v>
      </c>
      <c s="35" t="s">
        <v>5</v>
      </c>
      <c s="6" t="s">
        <v>8403</v>
      </c>
      <c s="36" t="s">
        <v>201</v>
      </c>
      <c s="37">
        <v>1</v>
      </c>
      <c s="36">
        <v>0</v>
      </c>
      <c s="36">
        <f>ROUND(G6855*H6855,6)</f>
      </c>
      <c r="L6855" s="38">
        <v>0</v>
      </c>
      <c s="32">
        <f>ROUND(ROUND(L6855,2)*ROUND(G6855,3),2)</f>
      </c>
      <c s="36" t="s">
        <v>8207</v>
      </c>
      <c>
        <f>(M6855*21)/100</f>
      </c>
      <c t="s">
        <v>27</v>
      </c>
    </row>
    <row r="6856" spans="1:5" ht="12.75">
      <c r="A6856" s="35" t="s">
        <v>54</v>
      </c>
      <c r="E6856" s="39" t="s">
        <v>8403</v>
      </c>
    </row>
    <row r="6857" spans="1:5" ht="12.75">
      <c r="A6857" s="35" t="s">
        <v>56</v>
      </c>
      <c r="E6857" s="40" t="s">
        <v>5</v>
      </c>
    </row>
    <row r="6858" spans="1:5" ht="12.75">
      <c r="A6858" t="s">
        <v>58</v>
      </c>
      <c r="E6858" s="39" t="s">
        <v>5</v>
      </c>
    </row>
    <row r="6859" spans="1:16" ht="12.75">
      <c r="A6859" t="s">
        <v>48</v>
      </c>
      <c s="34" t="s">
        <v>10585</v>
      </c>
      <c s="34" t="s">
        <v>10586</v>
      </c>
      <c s="35" t="s">
        <v>5</v>
      </c>
      <c s="6" t="s">
        <v>8405</v>
      </c>
      <c s="36" t="s">
        <v>215</v>
      </c>
      <c s="37">
        <v>15</v>
      </c>
      <c s="36">
        <v>0</v>
      </c>
      <c s="36">
        <f>ROUND(G6859*H6859,6)</f>
      </c>
      <c r="L6859" s="38">
        <v>0</v>
      </c>
      <c s="32">
        <f>ROUND(ROUND(L6859,2)*ROUND(G6859,3),2)</f>
      </c>
      <c s="36" t="s">
        <v>8207</v>
      </c>
      <c>
        <f>(M6859*21)/100</f>
      </c>
      <c t="s">
        <v>27</v>
      </c>
    </row>
    <row r="6860" spans="1:5" ht="12.75">
      <c r="A6860" s="35" t="s">
        <v>54</v>
      </c>
      <c r="E6860" s="39" t="s">
        <v>8405</v>
      </c>
    </row>
    <row r="6861" spans="1:5" ht="12.75">
      <c r="A6861" s="35" t="s">
        <v>56</v>
      </c>
      <c r="E6861" s="40" t="s">
        <v>5</v>
      </c>
    </row>
    <row r="6862" spans="1:5" ht="12.75">
      <c r="A6862" t="s">
        <v>58</v>
      </c>
      <c r="E6862" s="39" t="s">
        <v>5</v>
      </c>
    </row>
    <row r="6863" spans="1:16" ht="12.75">
      <c r="A6863" t="s">
        <v>48</v>
      </c>
      <c s="34" t="s">
        <v>10587</v>
      </c>
      <c s="34" t="s">
        <v>10588</v>
      </c>
      <c s="35" t="s">
        <v>5</v>
      </c>
      <c s="6" t="s">
        <v>8407</v>
      </c>
      <c s="36" t="s">
        <v>52</v>
      </c>
      <c s="37">
        <v>1</v>
      </c>
      <c s="36">
        <v>0</v>
      </c>
      <c s="36">
        <f>ROUND(G6863*H6863,6)</f>
      </c>
      <c r="L6863" s="38">
        <v>0</v>
      </c>
      <c s="32">
        <f>ROUND(ROUND(L6863,2)*ROUND(G6863,3),2)</f>
      </c>
      <c s="36" t="s">
        <v>8207</v>
      </c>
      <c>
        <f>(M6863*21)/100</f>
      </c>
      <c t="s">
        <v>27</v>
      </c>
    </row>
    <row r="6864" spans="1:5" ht="12.75">
      <c r="A6864" s="35" t="s">
        <v>54</v>
      </c>
      <c r="E6864" s="39" t="s">
        <v>10421</v>
      </c>
    </row>
    <row r="6865" spans="1:5" ht="12.75">
      <c r="A6865" s="35" t="s">
        <v>56</v>
      </c>
      <c r="E6865" s="40" t="s">
        <v>5</v>
      </c>
    </row>
    <row r="6866" spans="1:5" ht="12.75">
      <c r="A6866" t="s">
        <v>58</v>
      </c>
      <c r="E6866" s="39" t="s">
        <v>5</v>
      </c>
    </row>
    <row r="6867" spans="1:13" ht="12.75">
      <c r="A6867" t="s">
        <v>8197</v>
      </c>
      <c r="C6867" s="31" t="s">
        <v>10589</v>
      </c>
      <c r="E6867" s="33" t="s">
        <v>10590</v>
      </c>
      <c r="J6867" s="32">
        <f>0+J6868+J6877+J6890</f>
      </c>
      <c s="32">
        <f>0+K6868+K6877+K6890</f>
      </c>
      <c s="32">
        <f>0+L6868+L6877+L6890</f>
      </c>
      <c s="32">
        <f>0+M6868+M6877+M6890</f>
      </c>
    </row>
    <row r="6868" spans="1:13" ht="12.75">
      <c r="A6868" t="s">
        <v>46</v>
      </c>
      <c r="C6868" s="31" t="s">
        <v>8335</v>
      </c>
      <c r="E6868" s="33" t="s">
        <v>8336</v>
      </c>
      <c r="J6868" s="32">
        <f>0</f>
      </c>
      <c s="32">
        <f>0</f>
      </c>
      <c s="32">
        <f>0+L6869+L6873</f>
      </c>
      <c s="32">
        <f>0+M6869+M6873</f>
      </c>
    </row>
    <row r="6869" spans="1:16" ht="12.75">
      <c r="A6869" t="s">
        <v>48</v>
      </c>
      <c s="34" t="s">
        <v>10591</v>
      </c>
      <c s="34" t="s">
        <v>10592</v>
      </c>
      <c s="35" t="s">
        <v>5</v>
      </c>
      <c s="6" t="s">
        <v>10551</v>
      </c>
      <c s="36" t="s">
        <v>52</v>
      </c>
      <c s="37">
        <v>1</v>
      </c>
      <c s="36">
        <v>0</v>
      </c>
      <c s="36">
        <f>ROUND(G6869*H6869,6)</f>
      </c>
      <c r="L6869" s="38">
        <v>0</v>
      </c>
      <c s="32">
        <f>ROUND(ROUND(L6869,2)*ROUND(G6869,3),2)</f>
      </c>
      <c s="36" t="s">
        <v>8207</v>
      </c>
      <c>
        <f>(M6869*21)/100</f>
      </c>
      <c t="s">
        <v>27</v>
      </c>
    </row>
    <row r="6870" spans="1:5" ht="12.75">
      <c r="A6870" s="35" t="s">
        <v>54</v>
      </c>
      <c r="E6870" s="39" t="s">
        <v>10551</v>
      </c>
    </row>
    <row r="6871" spans="1:5" ht="12.75">
      <c r="A6871" s="35" t="s">
        <v>56</v>
      </c>
      <c r="E6871" s="40" t="s">
        <v>5</v>
      </c>
    </row>
    <row r="6872" spans="1:5" ht="12.75">
      <c r="A6872" t="s">
        <v>58</v>
      </c>
      <c r="E6872" s="39" t="s">
        <v>5</v>
      </c>
    </row>
    <row r="6873" spans="1:16" ht="12.75">
      <c r="A6873" t="s">
        <v>48</v>
      </c>
      <c s="34" t="s">
        <v>10593</v>
      </c>
      <c s="34" t="s">
        <v>10594</v>
      </c>
      <c s="35" t="s">
        <v>5</v>
      </c>
      <c s="6" t="s">
        <v>10554</v>
      </c>
      <c s="36" t="s">
        <v>52</v>
      </c>
      <c s="37">
        <v>1</v>
      </c>
      <c s="36">
        <v>0</v>
      </c>
      <c s="36">
        <f>ROUND(G6873*H6873,6)</f>
      </c>
      <c r="L6873" s="38">
        <v>0</v>
      </c>
      <c s="32">
        <f>ROUND(ROUND(L6873,2)*ROUND(G6873,3),2)</f>
      </c>
      <c s="36" t="s">
        <v>8207</v>
      </c>
      <c>
        <f>(M6873*21)/100</f>
      </c>
      <c t="s">
        <v>27</v>
      </c>
    </row>
    <row r="6874" spans="1:5" ht="12.75">
      <c r="A6874" s="35" t="s">
        <v>54</v>
      </c>
      <c r="E6874" s="39" t="s">
        <v>10554</v>
      </c>
    </row>
    <row r="6875" spans="1:5" ht="12.75">
      <c r="A6875" s="35" t="s">
        <v>56</v>
      </c>
      <c r="E6875" s="40" t="s">
        <v>5</v>
      </c>
    </row>
    <row r="6876" spans="1:5" ht="12.75">
      <c r="A6876" t="s">
        <v>58</v>
      </c>
      <c r="E6876" s="39" t="s">
        <v>5</v>
      </c>
    </row>
    <row r="6877" spans="1:13" ht="12.75">
      <c r="A6877" t="s">
        <v>46</v>
      </c>
      <c r="C6877" s="31" t="s">
        <v>8364</v>
      </c>
      <c r="E6877" s="33" t="s">
        <v>8365</v>
      </c>
      <c r="J6877" s="32">
        <f>0</f>
      </c>
      <c s="32">
        <f>0</f>
      </c>
      <c s="32">
        <f>0+L6878+L6882+L6886</f>
      </c>
      <c s="32">
        <f>0+M6878+M6882+M6886</f>
      </c>
    </row>
    <row r="6878" spans="1:16" ht="12.75">
      <c r="A6878" t="s">
        <v>48</v>
      </c>
      <c s="34" t="s">
        <v>10595</v>
      </c>
      <c s="34" t="s">
        <v>10596</v>
      </c>
      <c s="35" t="s">
        <v>5</v>
      </c>
      <c s="6" t="s">
        <v>8367</v>
      </c>
      <c s="36" t="s">
        <v>1401</v>
      </c>
      <c s="37">
        <v>5</v>
      </c>
      <c s="36">
        <v>0</v>
      </c>
      <c s="36">
        <f>ROUND(G6878*H6878,6)</f>
      </c>
      <c r="L6878" s="38">
        <v>0</v>
      </c>
      <c s="32">
        <f>ROUND(ROUND(L6878,2)*ROUND(G6878,3),2)</f>
      </c>
      <c s="36" t="s">
        <v>8207</v>
      </c>
      <c>
        <f>(M6878*21)/100</f>
      </c>
      <c t="s">
        <v>27</v>
      </c>
    </row>
    <row r="6879" spans="1:5" ht="12.75">
      <c r="A6879" s="35" t="s">
        <v>54</v>
      </c>
      <c r="E6879" s="39" t="s">
        <v>8367</v>
      </c>
    </row>
    <row r="6880" spans="1:5" ht="12.75">
      <c r="A6880" s="35" t="s">
        <v>56</v>
      </c>
      <c r="E6880" s="40" t="s">
        <v>5</v>
      </c>
    </row>
    <row r="6881" spans="1:5" ht="12.75">
      <c r="A6881" t="s">
        <v>58</v>
      </c>
      <c r="E6881" s="39" t="s">
        <v>5</v>
      </c>
    </row>
    <row r="6882" spans="1:16" ht="12.75">
      <c r="A6882" t="s">
        <v>48</v>
      </c>
      <c s="34" t="s">
        <v>10597</v>
      </c>
      <c s="34" t="s">
        <v>10598</v>
      </c>
      <c s="35" t="s">
        <v>5</v>
      </c>
      <c s="6" t="s">
        <v>8620</v>
      </c>
      <c s="36" t="s">
        <v>52</v>
      </c>
      <c s="37">
        <v>2</v>
      </c>
      <c s="36">
        <v>0</v>
      </c>
      <c s="36">
        <f>ROUND(G6882*H6882,6)</f>
      </c>
      <c r="L6882" s="38">
        <v>0</v>
      </c>
      <c s="32">
        <f>ROUND(ROUND(L6882,2)*ROUND(G6882,3),2)</f>
      </c>
      <c s="36" t="s">
        <v>8207</v>
      </c>
      <c>
        <f>(M6882*21)/100</f>
      </c>
      <c t="s">
        <v>27</v>
      </c>
    </row>
    <row r="6883" spans="1:5" ht="12.75">
      <c r="A6883" s="35" t="s">
        <v>54</v>
      </c>
      <c r="E6883" s="39" t="s">
        <v>8620</v>
      </c>
    </row>
    <row r="6884" spans="1:5" ht="12.75">
      <c r="A6884" s="35" t="s">
        <v>56</v>
      </c>
      <c r="E6884" s="40" t="s">
        <v>5</v>
      </c>
    </row>
    <row r="6885" spans="1:5" ht="12.75">
      <c r="A6885" t="s">
        <v>58</v>
      </c>
      <c r="E6885" s="39" t="s">
        <v>5</v>
      </c>
    </row>
    <row r="6886" spans="1:16" ht="12.75">
      <c r="A6886" t="s">
        <v>48</v>
      </c>
      <c s="34" t="s">
        <v>10599</v>
      </c>
      <c s="34" t="s">
        <v>10600</v>
      </c>
      <c s="35" t="s">
        <v>5</v>
      </c>
      <c s="6" t="s">
        <v>8371</v>
      </c>
      <c s="36" t="s">
        <v>52</v>
      </c>
      <c s="37">
        <v>2</v>
      </c>
      <c s="36">
        <v>0</v>
      </c>
      <c s="36">
        <f>ROUND(G6886*H6886,6)</f>
      </c>
      <c r="L6886" s="38">
        <v>0</v>
      </c>
      <c s="32">
        <f>ROUND(ROUND(L6886,2)*ROUND(G6886,3),2)</f>
      </c>
      <c s="36" t="s">
        <v>8207</v>
      </c>
      <c>
        <f>(M6886*21)/100</f>
      </c>
      <c t="s">
        <v>27</v>
      </c>
    </row>
    <row r="6887" spans="1:5" ht="12.75">
      <c r="A6887" s="35" t="s">
        <v>54</v>
      </c>
      <c r="E6887" s="39" t="s">
        <v>8371</v>
      </c>
    </row>
    <row r="6888" spans="1:5" ht="12.75">
      <c r="A6888" s="35" t="s">
        <v>56</v>
      </c>
      <c r="E6888" s="40" t="s">
        <v>5</v>
      </c>
    </row>
    <row r="6889" spans="1:5" ht="12.75">
      <c r="A6889" t="s">
        <v>58</v>
      </c>
      <c r="E6889" s="39" t="s">
        <v>5</v>
      </c>
    </row>
    <row r="6890" spans="1:13" ht="12.75">
      <c r="A6890" t="s">
        <v>46</v>
      </c>
      <c r="C6890" s="31" t="s">
        <v>8398</v>
      </c>
      <c r="E6890" s="33" t="s">
        <v>8399</v>
      </c>
      <c r="J6890" s="32">
        <f>0</f>
      </c>
      <c s="32">
        <f>0</f>
      </c>
      <c s="32">
        <f>0+L6891+L6895+L6899+L6903</f>
      </c>
      <c s="32">
        <f>0+M6891+M6895+M6899+M6903</f>
      </c>
    </row>
    <row r="6891" spans="1:16" ht="12.75">
      <c r="A6891" t="s">
        <v>48</v>
      </c>
      <c s="34" t="s">
        <v>10601</v>
      </c>
      <c s="34" t="s">
        <v>10602</v>
      </c>
      <c s="35" t="s">
        <v>5</v>
      </c>
      <c s="6" t="s">
        <v>8401</v>
      </c>
      <c s="36" t="s">
        <v>201</v>
      </c>
      <c s="37">
        <v>1</v>
      </c>
      <c s="36">
        <v>0</v>
      </c>
      <c s="36">
        <f>ROUND(G6891*H6891,6)</f>
      </c>
      <c r="L6891" s="38">
        <v>0</v>
      </c>
      <c s="32">
        <f>ROUND(ROUND(L6891,2)*ROUND(G6891,3),2)</f>
      </c>
      <c s="36" t="s">
        <v>8207</v>
      </c>
      <c>
        <f>(M6891*21)/100</f>
      </c>
      <c t="s">
        <v>27</v>
      </c>
    </row>
    <row r="6892" spans="1:5" ht="12.75">
      <c r="A6892" s="35" t="s">
        <v>54</v>
      </c>
      <c r="E6892" s="39" t="s">
        <v>8401</v>
      </c>
    </row>
    <row r="6893" spans="1:5" ht="12.75">
      <c r="A6893" s="35" t="s">
        <v>56</v>
      </c>
      <c r="E6893" s="40" t="s">
        <v>5</v>
      </c>
    </row>
    <row r="6894" spans="1:5" ht="12.75">
      <c r="A6894" t="s">
        <v>58</v>
      </c>
      <c r="E6894" s="39" t="s">
        <v>5</v>
      </c>
    </row>
    <row r="6895" spans="1:16" ht="12.75">
      <c r="A6895" t="s">
        <v>48</v>
      </c>
      <c s="34" t="s">
        <v>10603</v>
      </c>
      <c s="34" t="s">
        <v>10604</v>
      </c>
      <c s="35" t="s">
        <v>5</v>
      </c>
      <c s="6" t="s">
        <v>8403</v>
      </c>
      <c s="36" t="s">
        <v>201</v>
      </c>
      <c s="37">
        <v>1</v>
      </c>
      <c s="36">
        <v>0</v>
      </c>
      <c s="36">
        <f>ROUND(G6895*H6895,6)</f>
      </c>
      <c r="L6895" s="38">
        <v>0</v>
      </c>
      <c s="32">
        <f>ROUND(ROUND(L6895,2)*ROUND(G6895,3),2)</f>
      </c>
      <c s="36" t="s">
        <v>8207</v>
      </c>
      <c>
        <f>(M6895*21)/100</f>
      </c>
      <c t="s">
        <v>27</v>
      </c>
    </row>
    <row r="6896" spans="1:5" ht="12.75">
      <c r="A6896" s="35" t="s">
        <v>54</v>
      </c>
      <c r="E6896" s="39" t="s">
        <v>8403</v>
      </c>
    </row>
    <row r="6897" spans="1:5" ht="12.75">
      <c r="A6897" s="35" t="s">
        <v>56</v>
      </c>
      <c r="E6897" s="40" t="s">
        <v>5</v>
      </c>
    </row>
    <row r="6898" spans="1:5" ht="12.75">
      <c r="A6898" t="s">
        <v>58</v>
      </c>
      <c r="E6898" s="39" t="s">
        <v>5</v>
      </c>
    </row>
    <row r="6899" spans="1:16" ht="12.75">
      <c r="A6899" t="s">
        <v>48</v>
      </c>
      <c s="34" t="s">
        <v>10605</v>
      </c>
      <c s="34" t="s">
        <v>10606</v>
      </c>
      <c s="35" t="s">
        <v>5</v>
      </c>
      <c s="6" t="s">
        <v>8405</v>
      </c>
      <c s="36" t="s">
        <v>215</v>
      </c>
      <c s="37">
        <v>15</v>
      </c>
      <c s="36">
        <v>0</v>
      </c>
      <c s="36">
        <f>ROUND(G6899*H6899,6)</f>
      </c>
      <c r="L6899" s="38">
        <v>0</v>
      </c>
      <c s="32">
        <f>ROUND(ROUND(L6899,2)*ROUND(G6899,3),2)</f>
      </c>
      <c s="36" t="s">
        <v>8207</v>
      </c>
      <c>
        <f>(M6899*21)/100</f>
      </c>
      <c t="s">
        <v>27</v>
      </c>
    </row>
    <row r="6900" spans="1:5" ht="12.75">
      <c r="A6900" s="35" t="s">
        <v>54</v>
      </c>
      <c r="E6900" s="39" t="s">
        <v>8405</v>
      </c>
    </row>
    <row r="6901" spans="1:5" ht="12.75">
      <c r="A6901" s="35" t="s">
        <v>56</v>
      </c>
      <c r="E6901" s="40" t="s">
        <v>5</v>
      </c>
    </row>
    <row r="6902" spans="1:5" ht="12.75">
      <c r="A6902" t="s">
        <v>58</v>
      </c>
      <c r="E6902" s="39" t="s">
        <v>5</v>
      </c>
    </row>
    <row r="6903" spans="1:16" ht="12.75">
      <c r="A6903" t="s">
        <v>48</v>
      </c>
      <c s="34" t="s">
        <v>10607</v>
      </c>
      <c s="34" t="s">
        <v>10608</v>
      </c>
      <c s="35" t="s">
        <v>5</v>
      </c>
      <c s="6" t="s">
        <v>8407</v>
      </c>
      <c s="36" t="s">
        <v>52</v>
      </c>
      <c s="37">
        <v>1</v>
      </c>
      <c s="36">
        <v>0</v>
      </c>
      <c s="36">
        <f>ROUND(G6903*H6903,6)</f>
      </c>
      <c r="L6903" s="38">
        <v>0</v>
      </c>
      <c s="32">
        <f>ROUND(ROUND(L6903,2)*ROUND(G6903,3),2)</f>
      </c>
      <c s="36" t="s">
        <v>8207</v>
      </c>
      <c>
        <f>(M6903*21)/100</f>
      </c>
      <c t="s">
        <v>27</v>
      </c>
    </row>
    <row r="6904" spans="1:5" ht="12.75">
      <c r="A6904" s="35" t="s">
        <v>54</v>
      </c>
      <c r="E6904" s="39" t="s">
        <v>8549</v>
      </c>
    </row>
    <row r="6905" spans="1:5" ht="12.75">
      <c r="A6905" s="35" t="s">
        <v>56</v>
      </c>
      <c r="E6905" s="40" t="s">
        <v>5</v>
      </c>
    </row>
    <row r="6906" spans="1:5" ht="12.75">
      <c r="A6906" t="s">
        <v>58</v>
      </c>
      <c r="E6906" s="39" t="s">
        <v>5</v>
      </c>
    </row>
    <row r="6907" spans="1:13" ht="12.75">
      <c r="A6907" t="s">
        <v>8197</v>
      </c>
      <c r="C6907" s="31" t="s">
        <v>10609</v>
      </c>
      <c r="E6907" s="33" t="s">
        <v>10610</v>
      </c>
      <c r="J6907" s="32">
        <f>0+J6908+J6917+J6930</f>
      </c>
      <c s="32">
        <f>0+K6908+K6917+K6930</f>
      </c>
      <c s="32">
        <f>0+L6908+L6917+L6930</f>
      </c>
      <c s="32">
        <f>0+M6908+M6917+M6930</f>
      </c>
    </row>
    <row r="6908" spans="1:13" ht="12.75">
      <c r="A6908" t="s">
        <v>46</v>
      </c>
      <c r="C6908" s="31" t="s">
        <v>8335</v>
      </c>
      <c r="E6908" s="33" t="s">
        <v>8336</v>
      </c>
      <c r="J6908" s="32">
        <f>0</f>
      </c>
      <c s="32">
        <f>0</f>
      </c>
      <c s="32">
        <f>0+L6909+L6913</f>
      </c>
      <c s="32">
        <f>0+M6909+M6913</f>
      </c>
    </row>
    <row r="6909" spans="1:16" ht="12.75">
      <c r="A6909" t="s">
        <v>48</v>
      </c>
      <c s="34" t="s">
        <v>10611</v>
      </c>
      <c s="34" t="s">
        <v>10612</v>
      </c>
      <c s="35" t="s">
        <v>5</v>
      </c>
      <c s="6" t="s">
        <v>10551</v>
      </c>
      <c s="36" t="s">
        <v>52</v>
      </c>
      <c s="37">
        <v>1</v>
      </c>
      <c s="36">
        <v>0</v>
      </c>
      <c s="36">
        <f>ROUND(G6909*H6909,6)</f>
      </c>
      <c r="L6909" s="38">
        <v>0</v>
      </c>
      <c s="32">
        <f>ROUND(ROUND(L6909,2)*ROUND(G6909,3),2)</f>
      </c>
      <c s="36" t="s">
        <v>8207</v>
      </c>
      <c>
        <f>(M6909*21)/100</f>
      </c>
      <c t="s">
        <v>27</v>
      </c>
    </row>
    <row r="6910" spans="1:5" ht="12.75">
      <c r="A6910" s="35" t="s">
        <v>54</v>
      </c>
      <c r="E6910" s="39" t="s">
        <v>10551</v>
      </c>
    </row>
    <row r="6911" spans="1:5" ht="12.75">
      <c r="A6911" s="35" t="s">
        <v>56</v>
      </c>
      <c r="E6911" s="40" t="s">
        <v>5</v>
      </c>
    </row>
    <row r="6912" spans="1:5" ht="12.75">
      <c r="A6912" t="s">
        <v>58</v>
      </c>
      <c r="E6912" s="39" t="s">
        <v>5</v>
      </c>
    </row>
    <row r="6913" spans="1:16" ht="12.75">
      <c r="A6913" t="s">
        <v>48</v>
      </c>
      <c s="34" t="s">
        <v>10613</v>
      </c>
      <c s="34" t="s">
        <v>10614</v>
      </c>
      <c s="35" t="s">
        <v>5</v>
      </c>
      <c s="6" t="s">
        <v>10615</v>
      </c>
      <c s="36" t="s">
        <v>52</v>
      </c>
      <c s="37">
        <v>1</v>
      </c>
      <c s="36">
        <v>0</v>
      </c>
      <c s="36">
        <f>ROUND(G6913*H6913,6)</f>
      </c>
      <c r="L6913" s="38">
        <v>0</v>
      </c>
      <c s="32">
        <f>ROUND(ROUND(L6913,2)*ROUND(G6913,3),2)</f>
      </c>
      <c s="36" t="s">
        <v>8207</v>
      </c>
      <c>
        <f>(M6913*21)/100</f>
      </c>
      <c t="s">
        <v>27</v>
      </c>
    </row>
    <row r="6914" spans="1:5" ht="12.75">
      <c r="A6914" s="35" t="s">
        <v>54</v>
      </c>
      <c r="E6914" s="39" t="s">
        <v>10615</v>
      </c>
    </row>
    <row r="6915" spans="1:5" ht="12.75">
      <c r="A6915" s="35" t="s">
        <v>56</v>
      </c>
      <c r="E6915" s="40" t="s">
        <v>5</v>
      </c>
    </row>
    <row r="6916" spans="1:5" ht="12.75">
      <c r="A6916" t="s">
        <v>58</v>
      </c>
      <c r="E6916" s="39" t="s">
        <v>5</v>
      </c>
    </row>
    <row r="6917" spans="1:13" ht="12.75">
      <c r="A6917" t="s">
        <v>46</v>
      </c>
      <c r="C6917" s="31" t="s">
        <v>8364</v>
      </c>
      <c r="E6917" s="33" t="s">
        <v>8365</v>
      </c>
      <c r="J6917" s="32">
        <f>0</f>
      </c>
      <c s="32">
        <f>0</f>
      </c>
      <c s="32">
        <f>0+L6918+L6922+L6926</f>
      </c>
      <c s="32">
        <f>0+M6918+M6922+M6926</f>
      </c>
    </row>
    <row r="6918" spans="1:16" ht="12.75">
      <c r="A6918" t="s">
        <v>48</v>
      </c>
      <c s="34" t="s">
        <v>10616</v>
      </c>
      <c s="34" t="s">
        <v>10617</v>
      </c>
      <c s="35" t="s">
        <v>5</v>
      </c>
      <c s="6" t="s">
        <v>8367</v>
      </c>
      <c s="36" t="s">
        <v>1401</v>
      </c>
      <c s="37">
        <v>5</v>
      </c>
      <c s="36">
        <v>0</v>
      </c>
      <c s="36">
        <f>ROUND(G6918*H6918,6)</f>
      </c>
      <c r="L6918" s="38">
        <v>0</v>
      </c>
      <c s="32">
        <f>ROUND(ROUND(L6918,2)*ROUND(G6918,3),2)</f>
      </c>
      <c s="36" t="s">
        <v>8207</v>
      </c>
      <c>
        <f>(M6918*21)/100</f>
      </c>
      <c t="s">
        <v>27</v>
      </c>
    </row>
    <row r="6919" spans="1:5" ht="12.75">
      <c r="A6919" s="35" t="s">
        <v>54</v>
      </c>
      <c r="E6919" s="39" t="s">
        <v>8367</v>
      </c>
    </row>
    <row r="6920" spans="1:5" ht="12.75">
      <c r="A6920" s="35" t="s">
        <v>56</v>
      </c>
      <c r="E6920" s="40" t="s">
        <v>5</v>
      </c>
    </row>
    <row r="6921" spans="1:5" ht="12.75">
      <c r="A6921" t="s">
        <v>58</v>
      </c>
      <c r="E6921" s="39" t="s">
        <v>5</v>
      </c>
    </row>
    <row r="6922" spans="1:16" ht="12.75">
      <c r="A6922" t="s">
        <v>48</v>
      </c>
      <c s="34" t="s">
        <v>10618</v>
      </c>
      <c s="34" t="s">
        <v>10619</v>
      </c>
      <c s="35" t="s">
        <v>5</v>
      </c>
      <c s="6" t="s">
        <v>8620</v>
      </c>
      <c s="36" t="s">
        <v>52</v>
      </c>
      <c s="37">
        <v>2</v>
      </c>
      <c s="36">
        <v>0</v>
      </c>
      <c s="36">
        <f>ROUND(G6922*H6922,6)</f>
      </c>
      <c r="L6922" s="38">
        <v>0</v>
      </c>
      <c s="32">
        <f>ROUND(ROUND(L6922,2)*ROUND(G6922,3),2)</f>
      </c>
      <c s="36" t="s">
        <v>8207</v>
      </c>
      <c>
        <f>(M6922*21)/100</f>
      </c>
      <c t="s">
        <v>27</v>
      </c>
    </row>
    <row r="6923" spans="1:5" ht="12.75">
      <c r="A6923" s="35" t="s">
        <v>54</v>
      </c>
      <c r="E6923" s="39" t="s">
        <v>8620</v>
      </c>
    </row>
    <row r="6924" spans="1:5" ht="12.75">
      <c r="A6924" s="35" t="s">
        <v>56</v>
      </c>
      <c r="E6924" s="40" t="s">
        <v>5</v>
      </c>
    </row>
    <row r="6925" spans="1:5" ht="12.75">
      <c r="A6925" t="s">
        <v>58</v>
      </c>
      <c r="E6925" s="39" t="s">
        <v>5</v>
      </c>
    </row>
    <row r="6926" spans="1:16" ht="12.75">
      <c r="A6926" t="s">
        <v>48</v>
      </c>
      <c s="34" t="s">
        <v>10620</v>
      </c>
      <c s="34" t="s">
        <v>10621</v>
      </c>
      <c s="35" t="s">
        <v>5</v>
      </c>
      <c s="6" t="s">
        <v>8371</v>
      </c>
      <c s="36" t="s">
        <v>52</v>
      </c>
      <c s="37">
        <v>2</v>
      </c>
      <c s="36">
        <v>0</v>
      </c>
      <c s="36">
        <f>ROUND(G6926*H6926,6)</f>
      </c>
      <c r="L6926" s="38">
        <v>0</v>
      </c>
      <c s="32">
        <f>ROUND(ROUND(L6926,2)*ROUND(G6926,3),2)</f>
      </c>
      <c s="36" t="s">
        <v>8207</v>
      </c>
      <c>
        <f>(M6926*21)/100</f>
      </c>
      <c t="s">
        <v>27</v>
      </c>
    </row>
    <row r="6927" spans="1:5" ht="12.75">
      <c r="A6927" s="35" t="s">
        <v>54</v>
      </c>
      <c r="E6927" s="39" t="s">
        <v>8371</v>
      </c>
    </row>
    <row r="6928" spans="1:5" ht="12.75">
      <c r="A6928" s="35" t="s">
        <v>56</v>
      </c>
      <c r="E6928" s="40" t="s">
        <v>5</v>
      </c>
    </row>
    <row r="6929" spans="1:5" ht="12.75">
      <c r="A6929" t="s">
        <v>58</v>
      </c>
      <c r="E6929" s="39" t="s">
        <v>5</v>
      </c>
    </row>
    <row r="6930" spans="1:13" ht="12.75">
      <c r="A6930" t="s">
        <v>46</v>
      </c>
      <c r="C6930" s="31" t="s">
        <v>8398</v>
      </c>
      <c r="E6930" s="33" t="s">
        <v>8399</v>
      </c>
      <c r="J6930" s="32">
        <f>0</f>
      </c>
      <c s="32">
        <f>0</f>
      </c>
      <c s="32">
        <f>0+L6931+L6935+L6939+L6943</f>
      </c>
      <c s="32">
        <f>0+M6931+M6935+M6939+M6943</f>
      </c>
    </row>
    <row r="6931" spans="1:16" ht="12.75">
      <c r="A6931" t="s">
        <v>48</v>
      </c>
      <c s="34" t="s">
        <v>10622</v>
      </c>
      <c s="34" t="s">
        <v>10623</v>
      </c>
      <c s="35" t="s">
        <v>5</v>
      </c>
      <c s="6" t="s">
        <v>8401</v>
      </c>
      <c s="36" t="s">
        <v>201</v>
      </c>
      <c s="37">
        <v>1</v>
      </c>
      <c s="36">
        <v>0</v>
      </c>
      <c s="36">
        <f>ROUND(G6931*H6931,6)</f>
      </c>
      <c r="L6931" s="38">
        <v>0</v>
      </c>
      <c s="32">
        <f>ROUND(ROUND(L6931,2)*ROUND(G6931,3),2)</f>
      </c>
      <c s="36" t="s">
        <v>8207</v>
      </c>
      <c>
        <f>(M6931*21)/100</f>
      </c>
      <c t="s">
        <v>27</v>
      </c>
    </row>
    <row r="6932" spans="1:5" ht="12.75">
      <c r="A6932" s="35" t="s">
        <v>54</v>
      </c>
      <c r="E6932" s="39" t="s">
        <v>8401</v>
      </c>
    </row>
    <row r="6933" spans="1:5" ht="12.75">
      <c r="A6933" s="35" t="s">
        <v>56</v>
      </c>
      <c r="E6933" s="40" t="s">
        <v>5</v>
      </c>
    </row>
    <row r="6934" spans="1:5" ht="12.75">
      <c r="A6934" t="s">
        <v>58</v>
      </c>
      <c r="E6934" s="39" t="s">
        <v>5</v>
      </c>
    </row>
    <row r="6935" spans="1:16" ht="12.75">
      <c r="A6935" t="s">
        <v>48</v>
      </c>
      <c s="34" t="s">
        <v>10624</v>
      </c>
      <c s="34" t="s">
        <v>10625</v>
      </c>
      <c s="35" t="s">
        <v>5</v>
      </c>
      <c s="6" t="s">
        <v>8403</v>
      </c>
      <c s="36" t="s">
        <v>201</v>
      </c>
      <c s="37">
        <v>1</v>
      </c>
      <c s="36">
        <v>0</v>
      </c>
      <c s="36">
        <f>ROUND(G6935*H6935,6)</f>
      </c>
      <c r="L6935" s="38">
        <v>0</v>
      </c>
      <c s="32">
        <f>ROUND(ROUND(L6935,2)*ROUND(G6935,3),2)</f>
      </c>
      <c s="36" t="s">
        <v>8207</v>
      </c>
      <c>
        <f>(M6935*21)/100</f>
      </c>
      <c t="s">
        <v>27</v>
      </c>
    </row>
    <row r="6936" spans="1:5" ht="12.75">
      <c r="A6936" s="35" t="s">
        <v>54</v>
      </c>
      <c r="E6936" s="39" t="s">
        <v>8403</v>
      </c>
    </row>
    <row r="6937" spans="1:5" ht="12.75">
      <c r="A6937" s="35" t="s">
        <v>56</v>
      </c>
      <c r="E6937" s="40" t="s">
        <v>5</v>
      </c>
    </row>
    <row r="6938" spans="1:5" ht="12.75">
      <c r="A6938" t="s">
        <v>58</v>
      </c>
      <c r="E6938" s="39" t="s">
        <v>5</v>
      </c>
    </row>
    <row r="6939" spans="1:16" ht="12.75">
      <c r="A6939" t="s">
        <v>48</v>
      </c>
      <c s="34" t="s">
        <v>10626</v>
      </c>
      <c s="34" t="s">
        <v>10627</v>
      </c>
      <c s="35" t="s">
        <v>5</v>
      </c>
      <c s="6" t="s">
        <v>8405</v>
      </c>
      <c s="36" t="s">
        <v>215</v>
      </c>
      <c s="37">
        <v>15</v>
      </c>
      <c s="36">
        <v>0</v>
      </c>
      <c s="36">
        <f>ROUND(G6939*H6939,6)</f>
      </c>
      <c r="L6939" s="38">
        <v>0</v>
      </c>
      <c s="32">
        <f>ROUND(ROUND(L6939,2)*ROUND(G6939,3),2)</f>
      </c>
      <c s="36" t="s">
        <v>8207</v>
      </c>
      <c>
        <f>(M6939*21)/100</f>
      </c>
      <c t="s">
        <v>27</v>
      </c>
    </row>
    <row r="6940" spans="1:5" ht="12.75">
      <c r="A6940" s="35" t="s">
        <v>54</v>
      </c>
      <c r="E6940" s="39" t="s">
        <v>8405</v>
      </c>
    </row>
    <row r="6941" spans="1:5" ht="12.75">
      <c r="A6941" s="35" t="s">
        <v>56</v>
      </c>
      <c r="E6941" s="40" t="s">
        <v>5</v>
      </c>
    </row>
    <row r="6942" spans="1:5" ht="12.75">
      <c r="A6942" t="s">
        <v>58</v>
      </c>
      <c r="E6942" s="39" t="s">
        <v>5</v>
      </c>
    </row>
    <row r="6943" spans="1:16" ht="12.75">
      <c r="A6943" t="s">
        <v>48</v>
      </c>
      <c s="34" t="s">
        <v>10628</v>
      </c>
      <c s="34" t="s">
        <v>10629</v>
      </c>
      <c s="35" t="s">
        <v>5</v>
      </c>
      <c s="6" t="s">
        <v>8407</v>
      </c>
      <c s="36" t="s">
        <v>52</v>
      </c>
      <c s="37">
        <v>1</v>
      </c>
      <c s="36">
        <v>0</v>
      </c>
      <c s="36">
        <f>ROUND(G6943*H6943,6)</f>
      </c>
      <c r="L6943" s="38">
        <v>0</v>
      </c>
      <c s="32">
        <f>ROUND(ROUND(L6943,2)*ROUND(G6943,3),2)</f>
      </c>
      <c s="36" t="s">
        <v>8207</v>
      </c>
      <c>
        <f>(M6943*21)/100</f>
      </c>
      <c t="s">
        <v>27</v>
      </c>
    </row>
    <row r="6944" spans="1:5" ht="12.75">
      <c r="A6944" s="35" t="s">
        <v>54</v>
      </c>
      <c r="E6944" s="39" t="s">
        <v>8549</v>
      </c>
    </row>
    <row r="6945" spans="1:5" ht="12.75">
      <c r="A6945" s="35" t="s">
        <v>56</v>
      </c>
      <c r="E6945" s="40" t="s">
        <v>5</v>
      </c>
    </row>
    <row r="6946" spans="1:5" ht="12.75">
      <c r="A6946" t="s">
        <v>58</v>
      </c>
      <c r="E6946" s="39" t="s">
        <v>5</v>
      </c>
    </row>
    <row r="6947" spans="1:13" ht="12.75">
      <c r="A6947" t="s">
        <v>8197</v>
      </c>
      <c r="C6947" s="31" t="s">
        <v>10630</v>
      </c>
      <c r="E6947" s="33" t="s">
        <v>10631</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8200</v>
      </c>
      <c r="E6948" s="33" t="s">
        <v>8201</v>
      </c>
      <c r="J6948" s="32">
        <f>0</f>
      </c>
      <c s="32">
        <f>0</f>
      </c>
      <c s="32">
        <f>0+L6949+L6953+L6957+L6961</f>
      </c>
      <c s="32">
        <f>0+M6949+M6953+M6957+M6961</f>
      </c>
    </row>
    <row r="6949" spans="1:16" ht="12.75">
      <c r="A6949" t="s">
        <v>48</v>
      </c>
      <c s="34" t="s">
        <v>10632</v>
      </c>
      <c s="34" t="s">
        <v>10633</v>
      </c>
      <c s="35" t="s">
        <v>7113</v>
      </c>
      <c s="6" t="s">
        <v>10634</v>
      </c>
      <c s="36" t="s">
        <v>52</v>
      </c>
      <c s="37">
        <v>1</v>
      </c>
      <c s="36">
        <v>0</v>
      </c>
      <c s="36">
        <f>ROUND(G6949*H6949,6)</f>
      </c>
      <c r="L6949" s="38">
        <v>0</v>
      </c>
      <c s="32">
        <f>ROUND(ROUND(L6949,2)*ROUND(G6949,3),2)</f>
      </c>
      <c s="36" t="s">
        <v>8204</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10635</v>
      </c>
      <c s="34" t="s">
        <v>10636</v>
      </c>
      <c s="35" t="s">
        <v>5</v>
      </c>
      <c s="6" t="s">
        <v>10637</v>
      </c>
      <c s="36" t="s">
        <v>52</v>
      </c>
      <c s="37">
        <v>1</v>
      </c>
      <c s="36">
        <v>0</v>
      </c>
      <c s="36">
        <f>ROUND(G6953*H6953,6)</f>
      </c>
      <c r="L6953" s="38">
        <v>0</v>
      </c>
      <c s="32">
        <f>ROUND(ROUND(L6953,2)*ROUND(G6953,3),2)</f>
      </c>
      <c s="36" t="s">
        <v>8207</v>
      </c>
      <c>
        <f>(M6953*21)/100</f>
      </c>
      <c t="s">
        <v>27</v>
      </c>
    </row>
    <row r="6954" spans="1:5" ht="12.75">
      <c r="A6954" s="35" t="s">
        <v>54</v>
      </c>
      <c r="E6954" s="39" t="s">
        <v>10638</v>
      </c>
    </row>
    <row r="6955" spans="1:5" ht="12.75">
      <c r="A6955" s="35" t="s">
        <v>56</v>
      </c>
      <c r="E6955" s="40" t="s">
        <v>5</v>
      </c>
    </row>
    <row r="6956" spans="1:5" ht="12.75">
      <c r="A6956" t="s">
        <v>58</v>
      </c>
      <c r="E6956" s="39" t="s">
        <v>5</v>
      </c>
    </row>
    <row r="6957" spans="1:16" ht="12.75">
      <c r="A6957" t="s">
        <v>48</v>
      </c>
      <c s="34" t="s">
        <v>10639</v>
      </c>
      <c s="34" t="s">
        <v>10640</v>
      </c>
      <c s="35" t="s">
        <v>5</v>
      </c>
      <c s="6" t="s">
        <v>8558</v>
      </c>
      <c s="36" t="s">
        <v>52</v>
      </c>
      <c s="37">
        <v>1</v>
      </c>
      <c s="36">
        <v>0</v>
      </c>
      <c s="36">
        <f>ROUND(G6957*H6957,6)</f>
      </c>
      <c r="L6957" s="38">
        <v>0</v>
      </c>
      <c s="32">
        <f>ROUND(ROUND(L6957,2)*ROUND(G6957,3),2)</f>
      </c>
      <c s="36" t="s">
        <v>8207</v>
      </c>
      <c>
        <f>(M6957*21)/100</f>
      </c>
      <c t="s">
        <v>27</v>
      </c>
    </row>
    <row r="6958" spans="1:5" ht="12.75">
      <c r="A6958" s="35" t="s">
        <v>54</v>
      </c>
      <c r="E6958" s="39" t="s">
        <v>8558</v>
      </c>
    </row>
    <row r="6959" spans="1:5" ht="12.75">
      <c r="A6959" s="35" t="s">
        <v>56</v>
      </c>
      <c r="E6959" s="40" t="s">
        <v>5</v>
      </c>
    </row>
    <row r="6960" spans="1:5" ht="12.75">
      <c r="A6960" t="s">
        <v>58</v>
      </c>
      <c r="E6960" s="39" t="s">
        <v>5</v>
      </c>
    </row>
    <row r="6961" spans="1:16" ht="12.75">
      <c r="A6961" t="s">
        <v>48</v>
      </c>
      <c s="34" t="s">
        <v>10641</v>
      </c>
      <c s="34" t="s">
        <v>10642</v>
      </c>
      <c s="35" t="s">
        <v>5</v>
      </c>
      <c s="6" t="s">
        <v>8212</v>
      </c>
      <c s="36" t="s">
        <v>52</v>
      </c>
      <c s="37">
        <v>1</v>
      </c>
      <c s="36">
        <v>0</v>
      </c>
      <c s="36">
        <f>ROUND(G6961*H6961,6)</f>
      </c>
      <c r="L6961" s="38">
        <v>0</v>
      </c>
      <c s="32">
        <f>ROUND(ROUND(L6961,2)*ROUND(G6961,3),2)</f>
      </c>
      <c s="36" t="s">
        <v>8207</v>
      </c>
      <c>
        <f>(M6961*21)/100</f>
      </c>
      <c t="s">
        <v>27</v>
      </c>
    </row>
    <row r="6962" spans="1:5" ht="12.75">
      <c r="A6962" s="35" t="s">
        <v>54</v>
      </c>
      <c r="E6962" s="39" t="s">
        <v>8212</v>
      </c>
    </row>
    <row r="6963" spans="1:5" ht="12.75">
      <c r="A6963" s="35" t="s">
        <v>56</v>
      </c>
      <c r="E6963" s="40" t="s">
        <v>5</v>
      </c>
    </row>
    <row r="6964" spans="1:5" ht="12.75">
      <c r="A6964" t="s">
        <v>58</v>
      </c>
      <c r="E6964" s="39" t="s">
        <v>5</v>
      </c>
    </row>
    <row r="6965" spans="1:13" ht="12.75">
      <c r="A6965" t="s">
        <v>46</v>
      </c>
      <c r="C6965" s="31" t="s">
        <v>8283</v>
      </c>
      <c r="E6965" s="33" t="s">
        <v>8284</v>
      </c>
      <c r="J6965" s="32">
        <f>0</f>
      </c>
      <c s="32">
        <f>0</f>
      </c>
      <c s="32">
        <f>0+L6966+L6970</f>
      </c>
      <c s="32">
        <f>0+M6966+M6970</f>
      </c>
    </row>
    <row r="6966" spans="1:16" ht="12.75">
      <c r="A6966" t="s">
        <v>48</v>
      </c>
      <c s="34" t="s">
        <v>10643</v>
      </c>
      <c s="34" t="s">
        <v>8285</v>
      </c>
      <c s="35" t="s">
        <v>9423</v>
      </c>
      <c s="6" t="s">
        <v>8286</v>
      </c>
      <c s="36" t="s">
        <v>163</v>
      </c>
      <c s="37">
        <v>14</v>
      </c>
      <c s="36">
        <v>0</v>
      </c>
      <c s="36">
        <f>ROUND(G6966*H6966,6)</f>
      </c>
      <c r="L6966" s="38">
        <v>0</v>
      </c>
      <c s="32">
        <f>ROUND(ROUND(L6966,2)*ROUND(G6966,3),2)</f>
      </c>
      <c s="36" t="s">
        <v>8204</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10644</v>
      </c>
      <c s="34" t="s">
        <v>8287</v>
      </c>
      <c s="35" t="s">
        <v>9423</v>
      </c>
      <c s="6" t="s">
        <v>8288</v>
      </c>
      <c s="36" t="s">
        <v>163</v>
      </c>
      <c s="37">
        <v>14</v>
      </c>
      <c s="36">
        <v>0</v>
      </c>
      <c s="36">
        <f>ROUND(G6970*H6970,6)</f>
      </c>
      <c r="L6970" s="38">
        <v>0</v>
      </c>
      <c s="32">
        <f>ROUND(ROUND(L6970,2)*ROUND(G6970,3),2)</f>
      </c>
      <c s="36" t="s">
        <v>8204</v>
      </c>
      <c>
        <f>(M6970*21)/100</f>
      </c>
      <c t="s">
        <v>27</v>
      </c>
    </row>
    <row r="6971" spans="1:5" ht="114.75">
      <c r="A6971" s="35" t="s">
        <v>54</v>
      </c>
      <c r="E6971" s="39" t="s">
        <v>10645</v>
      </c>
    </row>
    <row r="6972" spans="1:5" ht="25.5">
      <c r="A6972" s="35" t="s">
        <v>56</v>
      </c>
      <c r="E6972" s="40" t="s">
        <v>10646</v>
      </c>
    </row>
    <row r="6973" spans="1:5" ht="12.75">
      <c r="A6973" t="s">
        <v>58</v>
      </c>
      <c r="E6973" s="39" t="s">
        <v>5</v>
      </c>
    </row>
    <row r="6974" spans="1:13" ht="12.75">
      <c r="A6974" t="s">
        <v>46</v>
      </c>
      <c r="C6974" s="31" t="s">
        <v>8335</v>
      </c>
      <c r="E6974" s="33" t="s">
        <v>8336</v>
      </c>
      <c r="J6974" s="32">
        <f>0</f>
      </c>
      <c s="32">
        <f>0</f>
      </c>
      <c s="32">
        <f>0+L6975+L6979</f>
      </c>
      <c s="32">
        <f>0+M6975+M6979</f>
      </c>
    </row>
    <row r="6975" spans="1:16" ht="12.75">
      <c r="A6975" t="s">
        <v>48</v>
      </c>
      <c s="34" t="s">
        <v>10647</v>
      </c>
      <c s="34" t="s">
        <v>10648</v>
      </c>
      <c s="35" t="s">
        <v>5</v>
      </c>
      <c s="6" t="s">
        <v>10649</v>
      </c>
      <c s="36" t="s">
        <v>52</v>
      </c>
      <c s="37">
        <v>1</v>
      </c>
      <c s="36">
        <v>0</v>
      </c>
      <c s="36">
        <f>ROUND(G6975*H6975,6)</f>
      </c>
      <c r="L6975" s="38">
        <v>0</v>
      </c>
      <c s="32">
        <f>ROUND(ROUND(L6975,2)*ROUND(G6975,3),2)</f>
      </c>
      <c s="36" t="s">
        <v>8207</v>
      </c>
      <c>
        <f>(M6975*21)/100</f>
      </c>
      <c t="s">
        <v>27</v>
      </c>
    </row>
    <row r="6976" spans="1:5" ht="12.75">
      <c r="A6976" s="35" t="s">
        <v>54</v>
      </c>
      <c r="E6976" s="39" t="s">
        <v>10649</v>
      </c>
    </row>
    <row r="6977" spans="1:5" ht="12.75">
      <c r="A6977" s="35" t="s">
        <v>56</v>
      </c>
      <c r="E6977" s="40" t="s">
        <v>5</v>
      </c>
    </row>
    <row r="6978" spans="1:5" ht="12.75">
      <c r="A6978" t="s">
        <v>58</v>
      </c>
      <c r="E6978" s="39" t="s">
        <v>5</v>
      </c>
    </row>
    <row r="6979" spans="1:16" ht="12.75">
      <c r="A6979" t="s">
        <v>48</v>
      </c>
      <c s="34" t="s">
        <v>10650</v>
      </c>
      <c s="34" t="s">
        <v>10651</v>
      </c>
      <c s="35" t="s">
        <v>5</v>
      </c>
      <c s="6" t="s">
        <v>10652</v>
      </c>
      <c s="36" t="s">
        <v>52</v>
      </c>
      <c s="37">
        <v>1</v>
      </c>
      <c s="36">
        <v>0</v>
      </c>
      <c s="36">
        <f>ROUND(G6979*H6979,6)</f>
      </c>
      <c r="L6979" s="38">
        <v>0</v>
      </c>
      <c s="32">
        <f>ROUND(ROUND(L6979,2)*ROUND(G6979,3),2)</f>
      </c>
      <c s="36" t="s">
        <v>8207</v>
      </c>
      <c>
        <f>(M6979*21)/100</f>
      </c>
      <c t="s">
        <v>27</v>
      </c>
    </row>
    <row r="6980" spans="1:5" ht="12.75">
      <c r="A6980" s="35" t="s">
        <v>54</v>
      </c>
      <c r="E6980" s="39" t="s">
        <v>10652</v>
      </c>
    </row>
    <row r="6981" spans="1:5" ht="12.75">
      <c r="A6981" s="35" t="s">
        <v>56</v>
      </c>
      <c r="E6981" s="40" t="s">
        <v>5</v>
      </c>
    </row>
    <row r="6982" spans="1:5" ht="12.75">
      <c r="A6982" t="s">
        <v>58</v>
      </c>
      <c r="E6982" s="39" t="s">
        <v>5</v>
      </c>
    </row>
    <row r="6983" spans="1:13" ht="12.75">
      <c r="A6983" t="s">
        <v>46</v>
      </c>
      <c r="C6983" s="31" t="s">
        <v>8364</v>
      </c>
      <c r="E6983" s="33" t="s">
        <v>8365</v>
      </c>
      <c r="J6983" s="32">
        <f>0</f>
      </c>
      <c s="32">
        <f>0</f>
      </c>
      <c s="32">
        <f>0+L6984+L6988+L6992+L6996</f>
      </c>
      <c s="32">
        <f>0+M6984+M6988+M6992+M6996</f>
      </c>
    </row>
    <row r="6984" spans="1:16" ht="12.75">
      <c r="A6984" t="s">
        <v>48</v>
      </c>
      <c s="34" t="s">
        <v>10653</v>
      </c>
      <c s="34" t="s">
        <v>10654</v>
      </c>
      <c s="35" t="s">
        <v>5</v>
      </c>
      <c s="6" t="s">
        <v>8367</v>
      </c>
      <c s="36" t="s">
        <v>1401</v>
      </c>
      <c s="37">
        <v>30</v>
      </c>
      <c s="36">
        <v>0</v>
      </c>
      <c s="36">
        <f>ROUND(G6984*H6984,6)</f>
      </c>
      <c r="L6984" s="38">
        <v>0</v>
      </c>
      <c s="32">
        <f>ROUND(ROUND(L6984,2)*ROUND(G6984,3),2)</f>
      </c>
      <c s="36" t="s">
        <v>8207</v>
      </c>
      <c>
        <f>(M6984*21)/100</f>
      </c>
      <c t="s">
        <v>27</v>
      </c>
    </row>
    <row r="6985" spans="1:5" ht="12.75">
      <c r="A6985" s="35" t="s">
        <v>54</v>
      </c>
      <c r="E6985" s="39" t="s">
        <v>8367</v>
      </c>
    </row>
    <row r="6986" spans="1:5" ht="12.75">
      <c r="A6986" s="35" t="s">
        <v>56</v>
      </c>
      <c r="E6986" s="40" t="s">
        <v>5</v>
      </c>
    </row>
    <row r="6987" spans="1:5" ht="12.75">
      <c r="A6987" t="s">
        <v>58</v>
      </c>
      <c r="E6987" s="39" t="s">
        <v>5</v>
      </c>
    </row>
    <row r="6988" spans="1:16" ht="12.75">
      <c r="A6988" t="s">
        <v>48</v>
      </c>
      <c s="34" t="s">
        <v>10655</v>
      </c>
      <c s="34" t="s">
        <v>10656</v>
      </c>
      <c s="35" t="s">
        <v>5</v>
      </c>
      <c s="6" t="s">
        <v>10657</v>
      </c>
      <c s="36" t="s">
        <v>52</v>
      </c>
      <c s="37">
        <v>4</v>
      </c>
      <c s="36">
        <v>0</v>
      </c>
      <c s="36">
        <f>ROUND(G6988*H6988,6)</f>
      </c>
      <c r="L6988" s="38">
        <v>0</v>
      </c>
      <c s="32">
        <f>ROUND(ROUND(L6988,2)*ROUND(G6988,3),2)</f>
      </c>
      <c s="36" t="s">
        <v>8207</v>
      </c>
      <c>
        <f>(M6988*21)/100</f>
      </c>
      <c t="s">
        <v>27</v>
      </c>
    </row>
    <row r="6989" spans="1:5" ht="12.75">
      <c r="A6989" s="35" t="s">
        <v>54</v>
      </c>
      <c r="E6989" s="39" t="s">
        <v>10657</v>
      </c>
    </row>
    <row r="6990" spans="1:5" ht="12.75">
      <c r="A6990" s="35" t="s">
        <v>56</v>
      </c>
      <c r="E6990" s="40" t="s">
        <v>5</v>
      </c>
    </row>
    <row r="6991" spans="1:5" ht="12.75">
      <c r="A6991" t="s">
        <v>58</v>
      </c>
      <c r="E6991" s="39" t="s">
        <v>5</v>
      </c>
    </row>
    <row r="6992" spans="1:16" ht="12.75">
      <c r="A6992" t="s">
        <v>48</v>
      </c>
      <c s="34" t="s">
        <v>10658</v>
      </c>
      <c s="34" t="s">
        <v>10659</v>
      </c>
      <c s="35" t="s">
        <v>5</v>
      </c>
      <c s="6" t="s">
        <v>8371</v>
      </c>
      <c s="36" t="s">
        <v>52</v>
      </c>
      <c s="37">
        <v>4</v>
      </c>
      <c s="36">
        <v>0</v>
      </c>
      <c s="36">
        <f>ROUND(G6992*H6992,6)</f>
      </c>
      <c r="L6992" s="38">
        <v>0</v>
      </c>
      <c s="32">
        <f>ROUND(ROUND(L6992,2)*ROUND(G6992,3),2)</f>
      </c>
      <c s="36" t="s">
        <v>8207</v>
      </c>
      <c>
        <f>(M6992*21)/100</f>
      </c>
      <c t="s">
        <v>27</v>
      </c>
    </row>
    <row r="6993" spans="1:5" ht="12.75">
      <c r="A6993" s="35" t="s">
        <v>54</v>
      </c>
      <c r="E6993" s="39" t="s">
        <v>8371</v>
      </c>
    </row>
    <row r="6994" spans="1:5" ht="12.75">
      <c r="A6994" s="35" t="s">
        <v>56</v>
      </c>
      <c r="E6994" s="40" t="s">
        <v>5</v>
      </c>
    </row>
    <row r="6995" spans="1:5" ht="12.75">
      <c r="A6995" t="s">
        <v>58</v>
      </c>
      <c r="E6995" s="39" t="s">
        <v>5</v>
      </c>
    </row>
    <row r="6996" spans="1:16" ht="25.5">
      <c r="A6996" t="s">
        <v>48</v>
      </c>
      <c s="34" t="s">
        <v>10660</v>
      </c>
      <c s="34" t="s">
        <v>10661</v>
      </c>
      <c s="35" t="s">
        <v>5</v>
      </c>
      <c s="6" t="s">
        <v>8373</v>
      </c>
      <c s="36" t="s">
        <v>52</v>
      </c>
      <c s="37">
        <v>2</v>
      </c>
      <c s="36">
        <v>0</v>
      </c>
      <c s="36">
        <f>ROUND(G6996*H6996,6)</f>
      </c>
      <c r="L6996" s="38">
        <v>0</v>
      </c>
      <c s="32">
        <f>ROUND(ROUND(L6996,2)*ROUND(G6996,3),2)</f>
      </c>
      <c s="36" t="s">
        <v>8207</v>
      </c>
      <c>
        <f>(M6996*21)/100</f>
      </c>
      <c t="s">
        <v>27</v>
      </c>
    </row>
    <row r="6997" spans="1:5" ht="25.5">
      <c r="A6997" s="35" t="s">
        <v>54</v>
      </c>
      <c r="E6997" s="39" t="s">
        <v>8373</v>
      </c>
    </row>
    <row r="6998" spans="1:5" ht="12.75">
      <c r="A6998" s="35" t="s">
        <v>56</v>
      </c>
      <c r="E6998" s="40" t="s">
        <v>5</v>
      </c>
    </row>
    <row r="6999" spans="1:5" ht="12.75">
      <c r="A6999" t="s">
        <v>58</v>
      </c>
      <c r="E6999" s="39" t="s">
        <v>5</v>
      </c>
    </row>
    <row r="7000" spans="1:13" ht="12.75">
      <c r="A7000" t="s">
        <v>46</v>
      </c>
      <c r="C7000" s="31" t="s">
        <v>8374</v>
      </c>
      <c r="E7000" s="33" t="s">
        <v>8375</v>
      </c>
      <c r="J7000" s="32">
        <f>0</f>
      </c>
      <c s="32">
        <f>0</f>
      </c>
      <c s="32">
        <f>0+L7001+L7005+L7009</f>
      </c>
      <c s="32">
        <f>0+M7001+M7005+M7009</f>
      </c>
    </row>
    <row r="7001" spans="1:16" ht="25.5">
      <c r="A7001" t="s">
        <v>48</v>
      </c>
      <c s="34" t="s">
        <v>10662</v>
      </c>
      <c s="34" t="s">
        <v>8376</v>
      </c>
      <c s="35" t="s">
        <v>10663</v>
      </c>
      <c s="6" t="s">
        <v>8377</v>
      </c>
      <c s="36" t="s">
        <v>1354</v>
      </c>
      <c s="37">
        <v>45</v>
      </c>
      <c s="36">
        <v>0</v>
      </c>
      <c s="36">
        <f>ROUND(G7001*H7001,6)</f>
      </c>
      <c r="L7001" s="38">
        <v>0</v>
      </c>
      <c s="32">
        <f>ROUND(ROUND(L7001,2)*ROUND(G7001,3),2)</f>
      </c>
      <c s="36" t="s">
        <v>8204</v>
      </c>
      <c>
        <f>(M7001*21)/100</f>
      </c>
      <c t="s">
        <v>27</v>
      </c>
    </row>
    <row r="7002" spans="1:5" ht="25.5">
      <c r="A7002" s="35" t="s">
        <v>54</v>
      </c>
      <c r="E7002" s="39" t="s">
        <v>10664</v>
      </c>
    </row>
    <row r="7003" spans="1:5" ht="12.75">
      <c r="A7003" s="35" t="s">
        <v>56</v>
      </c>
      <c r="E7003" s="40" t="s">
        <v>5</v>
      </c>
    </row>
    <row r="7004" spans="1:5" ht="12.75">
      <c r="A7004" t="s">
        <v>58</v>
      </c>
      <c r="E7004" s="39" t="s">
        <v>5</v>
      </c>
    </row>
    <row r="7005" spans="1:16" ht="12.75">
      <c r="A7005" t="s">
        <v>48</v>
      </c>
      <c s="34" t="s">
        <v>10665</v>
      </c>
      <c s="34" t="s">
        <v>10666</v>
      </c>
      <c s="35" t="s">
        <v>5</v>
      </c>
      <c s="6" t="s">
        <v>10667</v>
      </c>
      <c s="36" t="s">
        <v>1354</v>
      </c>
      <c s="37">
        <v>15</v>
      </c>
      <c s="36">
        <v>0</v>
      </c>
      <c s="36">
        <f>ROUND(G7005*H7005,6)</f>
      </c>
      <c r="L7005" s="38">
        <v>0</v>
      </c>
      <c s="32">
        <f>ROUND(ROUND(L7005,2)*ROUND(G7005,3),2)</f>
      </c>
      <c s="36" t="s">
        <v>8207</v>
      </c>
      <c>
        <f>(M7005*21)/100</f>
      </c>
      <c t="s">
        <v>27</v>
      </c>
    </row>
    <row r="7006" spans="1:5" ht="63.75">
      <c r="A7006" s="35" t="s">
        <v>54</v>
      </c>
      <c r="E7006" s="39" t="s">
        <v>8381</v>
      </c>
    </row>
    <row r="7007" spans="1:5" ht="12.75">
      <c r="A7007" s="35" t="s">
        <v>56</v>
      </c>
      <c r="E7007" s="40" t="s">
        <v>5</v>
      </c>
    </row>
    <row r="7008" spans="1:5" ht="12.75">
      <c r="A7008" t="s">
        <v>58</v>
      </c>
      <c r="E7008" s="39" t="s">
        <v>5</v>
      </c>
    </row>
    <row r="7009" spans="1:16" ht="12.75">
      <c r="A7009" t="s">
        <v>48</v>
      </c>
      <c s="34" t="s">
        <v>10668</v>
      </c>
      <c s="34" t="s">
        <v>10669</v>
      </c>
      <c s="35" t="s">
        <v>5</v>
      </c>
      <c s="6" t="s">
        <v>10670</v>
      </c>
      <c s="36" t="s">
        <v>1354</v>
      </c>
      <c s="37">
        <v>30</v>
      </c>
      <c s="36">
        <v>0</v>
      </c>
      <c s="36">
        <f>ROUND(G7009*H7009,6)</f>
      </c>
      <c r="L7009" s="38">
        <v>0</v>
      </c>
      <c s="32">
        <f>ROUND(ROUND(L7009,2)*ROUND(G7009,3),2)</f>
      </c>
      <c s="36" t="s">
        <v>8207</v>
      </c>
      <c>
        <f>(M7009*21)/100</f>
      </c>
      <c t="s">
        <v>27</v>
      </c>
    </row>
    <row r="7010" spans="1:5" ht="12.75">
      <c r="A7010" s="35" t="s">
        <v>54</v>
      </c>
      <c r="E7010" s="39" t="s">
        <v>8385</v>
      </c>
    </row>
    <row r="7011" spans="1:5" ht="12.75">
      <c r="A7011" s="35" t="s">
        <v>56</v>
      </c>
      <c r="E7011" s="40" t="s">
        <v>5</v>
      </c>
    </row>
    <row r="7012" spans="1:5" ht="12.75">
      <c r="A7012" t="s">
        <v>58</v>
      </c>
      <c r="E7012" s="39" t="s">
        <v>5</v>
      </c>
    </row>
    <row r="7013" spans="1:13" ht="12.75">
      <c r="A7013" t="s">
        <v>46</v>
      </c>
      <c r="C7013" s="31" t="s">
        <v>8386</v>
      </c>
      <c r="E7013" s="33" t="s">
        <v>8387</v>
      </c>
      <c r="J7013" s="32">
        <f>0</f>
      </c>
      <c s="32">
        <f>0</f>
      </c>
      <c s="32">
        <f>0+L7014+L7018+L7022+L7026+L7030</f>
      </c>
      <c s="32">
        <f>0+M7014+M7018+M7022+M7026+M7030</f>
      </c>
    </row>
    <row r="7014" spans="1:16" ht="12.75">
      <c r="A7014" t="s">
        <v>48</v>
      </c>
      <c s="34" t="s">
        <v>10671</v>
      </c>
      <c s="34" t="s">
        <v>10672</v>
      </c>
      <c s="35" t="s">
        <v>5</v>
      </c>
      <c s="6" t="s">
        <v>8389</v>
      </c>
      <c s="36" t="s">
        <v>201</v>
      </c>
      <c s="37">
        <v>1</v>
      </c>
      <c s="36">
        <v>0</v>
      </c>
      <c s="36">
        <f>ROUND(G7014*H7014,6)</f>
      </c>
      <c r="L7014" s="38">
        <v>0</v>
      </c>
      <c s="32">
        <f>ROUND(ROUND(L7014,2)*ROUND(G7014,3),2)</f>
      </c>
      <c s="36" t="s">
        <v>8207</v>
      </c>
      <c>
        <f>(M7014*21)/100</f>
      </c>
      <c t="s">
        <v>27</v>
      </c>
    </row>
    <row r="7015" spans="1:5" ht="12.75">
      <c r="A7015" s="35" t="s">
        <v>54</v>
      </c>
      <c r="E7015" s="39" t="s">
        <v>8389</v>
      </c>
    </row>
    <row r="7016" spans="1:5" ht="12.75">
      <c r="A7016" s="35" t="s">
        <v>56</v>
      </c>
      <c r="E7016" s="40" t="s">
        <v>5</v>
      </c>
    </row>
    <row r="7017" spans="1:5" ht="12.75">
      <c r="A7017" t="s">
        <v>58</v>
      </c>
      <c r="E7017" s="39" t="s">
        <v>5</v>
      </c>
    </row>
    <row r="7018" spans="1:16" ht="12.75">
      <c r="A7018" t="s">
        <v>48</v>
      </c>
      <c s="34" t="s">
        <v>10673</v>
      </c>
      <c s="34" t="s">
        <v>10674</v>
      </c>
      <c s="35" t="s">
        <v>5</v>
      </c>
      <c s="6" t="s">
        <v>8391</v>
      </c>
      <c s="36" t="s">
        <v>52</v>
      </c>
      <c s="37">
        <v>2</v>
      </c>
      <c s="36">
        <v>0</v>
      </c>
      <c s="36">
        <f>ROUND(G7018*H7018,6)</f>
      </c>
      <c r="L7018" s="38">
        <v>0</v>
      </c>
      <c s="32">
        <f>ROUND(ROUND(L7018,2)*ROUND(G7018,3),2)</f>
      </c>
      <c s="36" t="s">
        <v>8207</v>
      </c>
      <c>
        <f>(M7018*21)/100</f>
      </c>
      <c t="s">
        <v>27</v>
      </c>
    </row>
    <row r="7019" spans="1:5" ht="12.75">
      <c r="A7019" s="35" t="s">
        <v>54</v>
      </c>
      <c r="E7019" s="39" t="s">
        <v>8391</v>
      </c>
    </row>
    <row r="7020" spans="1:5" ht="12.75">
      <c r="A7020" s="35" t="s">
        <v>56</v>
      </c>
      <c r="E7020" s="40" t="s">
        <v>5</v>
      </c>
    </row>
    <row r="7021" spans="1:5" ht="12.75">
      <c r="A7021" t="s">
        <v>58</v>
      </c>
      <c r="E7021" s="39" t="s">
        <v>5</v>
      </c>
    </row>
    <row r="7022" spans="1:16" ht="12.75">
      <c r="A7022" t="s">
        <v>48</v>
      </c>
      <c s="34" t="s">
        <v>10675</v>
      </c>
      <c s="34" t="s">
        <v>10676</v>
      </c>
      <c s="35" t="s">
        <v>5</v>
      </c>
      <c s="6" t="s">
        <v>8393</v>
      </c>
      <c s="36" t="s">
        <v>201</v>
      </c>
      <c s="37">
        <v>1</v>
      </c>
      <c s="36">
        <v>0</v>
      </c>
      <c s="36">
        <f>ROUND(G7022*H7022,6)</f>
      </c>
      <c r="L7022" s="38">
        <v>0</v>
      </c>
      <c s="32">
        <f>ROUND(ROUND(L7022,2)*ROUND(G7022,3),2)</f>
      </c>
      <c s="36" t="s">
        <v>8207</v>
      </c>
      <c>
        <f>(M7022*21)/100</f>
      </c>
      <c t="s">
        <v>27</v>
      </c>
    </row>
    <row r="7023" spans="1:5" ht="12.75">
      <c r="A7023" s="35" t="s">
        <v>54</v>
      </c>
      <c r="E7023" s="39" t="s">
        <v>8393</v>
      </c>
    </row>
    <row r="7024" spans="1:5" ht="12.75">
      <c r="A7024" s="35" t="s">
        <v>56</v>
      </c>
      <c r="E7024" s="40" t="s">
        <v>5</v>
      </c>
    </row>
    <row r="7025" spans="1:5" ht="12.75">
      <c r="A7025" t="s">
        <v>58</v>
      </c>
      <c r="E7025" s="39" t="s">
        <v>5</v>
      </c>
    </row>
    <row r="7026" spans="1:16" ht="12.75">
      <c r="A7026" t="s">
        <v>48</v>
      </c>
      <c s="34" t="s">
        <v>10677</v>
      </c>
      <c s="34" t="s">
        <v>10678</v>
      </c>
      <c s="35" t="s">
        <v>5</v>
      </c>
      <c s="6" t="s">
        <v>8395</v>
      </c>
      <c s="36" t="s">
        <v>52</v>
      </c>
      <c s="37">
        <v>1</v>
      </c>
      <c s="36">
        <v>0</v>
      </c>
      <c s="36">
        <f>ROUND(G7026*H7026,6)</f>
      </c>
      <c r="L7026" s="38">
        <v>0</v>
      </c>
      <c s="32">
        <f>ROUND(ROUND(L7026,2)*ROUND(G7026,3),2)</f>
      </c>
      <c s="36" t="s">
        <v>8207</v>
      </c>
      <c>
        <f>(M7026*21)/100</f>
      </c>
      <c t="s">
        <v>27</v>
      </c>
    </row>
    <row r="7027" spans="1:5" ht="12.75">
      <c r="A7027" s="35" t="s">
        <v>54</v>
      </c>
      <c r="E7027" s="39" t="s">
        <v>8395</v>
      </c>
    </row>
    <row r="7028" spans="1:5" ht="12.75">
      <c r="A7028" s="35" t="s">
        <v>56</v>
      </c>
      <c r="E7028" s="40" t="s">
        <v>5</v>
      </c>
    </row>
    <row r="7029" spans="1:5" ht="12.75">
      <c r="A7029" t="s">
        <v>58</v>
      </c>
      <c r="E7029" s="39" t="s">
        <v>5</v>
      </c>
    </row>
    <row r="7030" spans="1:16" ht="12.75">
      <c r="A7030" t="s">
        <v>48</v>
      </c>
      <c s="34" t="s">
        <v>10679</v>
      </c>
      <c s="34" t="s">
        <v>10680</v>
      </c>
      <c s="35" t="s">
        <v>5</v>
      </c>
      <c s="6" t="s">
        <v>8397</v>
      </c>
      <c s="36" t="s">
        <v>52</v>
      </c>
      <c s="37">
        <v>1</v>
      </c>
      <c s="36">
        <v>0</v>
      </c>
      <c s="36">
        <f>ROUND(G7030*H7030,6)</f>
      </c>
      <c r="L7030" s="38">
        <v>0</v>
      </c>
      <c s="32">
        <f>ROUND(ROUND(L7030,2)*ROUND(G7030,3),2)</f>
      </c>
      <c s="36" t="s">
        <v>8207</v>
      </c>
      <c>
        <f>(M7030*21)/100</f>
      </c>
      <c t="s">
        <v>27</v>
      </c>
    </row>
    <row r="7031" spans="1:5" ht="12.75">
      <c r="A7031" s="35" t="s">
        <v>54</v>
      </c>
      <c r="E7031" s="39" t="s">
        <v>8397</v>
      </c>
    </row>
    <row r="7032" spans="1:5" ht="12.75">
      <c r="A7032" s="35" t="s">
        <v>56</v>
      </c>
      <c r="E7032" s="40" t="s">
        <v>5</v>
      </c>
    </row>
    <row r="7033" spans="1:5" ht="12.75">
      <c r="A7033" t="s">
        <v>58</v>
      </c>
      <c r="E7033" s="39" t="s">
        <v>5</v>
      </c>
    </row>
    <row r="7034" spans="1:13" ht="12.75">
      <c r="A7034" t="s">
        <v>46</v>
      </c>
      <c r="C7034" s="31" t="s">
        <v>8398</v>
      </c>
      <c r="E7034" s="33" t="s">
        <v>8399</v>
      </c>
      <c r="J7034" s="32">
        <f>0</f>
      </c>
      <c s="32">
        <f>0</f>
      </c>
      <c s="32">
        <f>0+L7035+L7039+L7043+L7047</f>
      </c>
      <c s="32">
        <f>0+M7035+M7039+M7043+M7047</f>
      </c>
    </row>
    <row r="7035" spans="1:16" ht="12.75">
      <c r="A7035" t="s">
        <v>48</v>
      </c>
      <c s="34" t="s">
        <v>10681</v>
      </c>
      <c s="34" t="s">
        <v>10682</v>
      </c>
      <c s="35" t="s">
        <v>5</v>
      </c>
      <c s="6" t="s">
        <v>8401</v>
      </c>
      <c s="36" t="s">
        <v>201</v>
      </c>
      <c s="37">
        <v>1</v>
      </c>
      <c s="36">
        <v>0</v>
      </c>
      <c s="36">
        <f>ROUND(G7035*H7035,6)</f>
      </c>
      <c r="L7035" s="38">
        <v>0</v>
      </c>
      <c s="32">
        <f>ROUND(ROUND(L7035,2)*ROUND(G7035,3),2)</f>
      </c>
      <c s="36" t="s">
        <v>8207</v>
      </c>
      <c>
        <f>(M7035*21)/100</f>
      </c>
      <c t="s">
        <v>27</v>
      </c>
    </row>
    <row r="7036" spans="1:5" ht="12.75">
      <c r="A7036" s="35" t="s">
        <v>54</v>
      </c>
      <c r="E7036" s="39" t="s">
        <v>8401</v>
      </c>
    </row>
    <row r="7037" spans="1:5" ht="12.75">
      <c r="A7037" s="35" t="s">
        <v>56</v>
      </c>
      <c r="E7037" s="40" t="s">
        <v>5</v>
      </c>
    </row>
    <row r="7038" spans="1:5" ht="12.75">
      <c r="A7038" t="s">
        <v>58</v>
      </c>
      <c r="E7038" s="39" t="s">
        <v>5</v>
      </c>
    </row>
    <row r="7039" spans="1:16" ht="12.75">
      <c r="A7039" t="s">
        <v>48</v>
      </c>
      <c s="34" t="s">
        <v>10683</v>
      </c>
      <c s="34" t="s">
        <v>10684</v>
      </c>
      <c s="35" t="s">
        <v>5</v>
      </c>
      <c s="6" t="s">
        <v>8403</v>
      </c>
      <c s="36" t="s">
        <v>201</v>
      </c>
      <c s="37">
        <v>1</v>
      </c>
      <c s="36">
        <v>0</v>
      </c>
      <c s="36">
        <f>ROUND(G7039*H7039,6)</f>
      </c>
      <c r="L7039" s="38">
        <v>0</v>
      </c>
      <c s="32">
        <f>ROUND(ROUND(L7039,2)*ROUND(G7039,3),2)</f>
      </c>
      <c s="36" t="s">
        <v>8207</v>
      </c>
      <c>
        <f>(M7039*21)/100</f>
      </c>
      <c t="s">
        <v>27</v>
      </c>
    </row>
    <row r="7040" spans="1:5" ht="12.75">
      <c r="A7040" s="35" t="s">
        <v>54</v>
      </c>
      <c r="E7040" s="39" t="s">
        <v>8403</v>
      </c>
    </row>
    <row r="7041" spans="1:5" ht="12.75">
      <c r="A7041" s="35" t="s">
        <v>56</v>
      </c>
      <c r="E7041" s="40" t="s">
        <v>5</v>
      </c>
    </row>
    <row r="7042" spans="1:5" ht="12.75">
      <c r="A7042" t="s">
        <v>58</v>
      </c>
      <c r="E7042" s="39" t="s">
        <v>5</v>
      </c>
    </row>
    <row r="7043" spans="1:16" ht="12.75">
      <c r="A7043" t="s">
        <v>48</v>
      </c>
      <c s="34" t="s">
        <v>10685</v>
      </c>
      <c s="34" t="s">
        <v>10686</v>
      </c>
      <c s="35" t="s">
        <v>5</v>
      </c>
      <c s="6" t="s">
        <v>8405</v>
      </c>
      <c s="36" t="s">
        <v>215</v>
      </c>
      <c s="37">
        <v>16</v>
      </c>
      <c s="36">
        <v>0</v>
      </c>
      <c s="36">
        <f>ROUND(G7043*H7043,6)</f>
      </c>
      <c r="L7043" s="38">
        <v>0</v>
      </c>
      <c s="32">
        <f>ROUND(ROUND(L7043,2)*ROUND(G7043,3),2)</f>
      </c>
      <c s="36" t="s">
        <v>8207</v>
      </c>
      <c>
        <f>(M7043*21)/100</f>
      </c>
      <c t="s">
        <v>27</v>
      </c>
    </row>
    <row r="7044" spans="1:5" ht="12.75">
      <c r="A7044" s="35" t="s">
        <v>54</v>
      </c>
      <c r="E7044" s="39" t="s">
        <v>8405</v>
      </c>
    </row>
    <row r="7045" spans="1:5" ht="12.75">
      <c r="A7045" s="35" t="s">
        <v>56</v>
      </c>
      <c r="E7045" s="40" t="s">
        <v>5</v>
      </c>
    </row>
    <row r="7046" spans="1:5" ht="12.75">
      <c r="A7046" t="s">
        <v>58</v>
      </c>
      <c r="E7046" s="39" t="s">
        <v>5</v>
      </c>
    </row>
    <row r="7047" spans="1:16" ht="12.75">
      <c r="A7047" t="s">
        <v>48</v>
      </c>
      <c s="34" t="s">
        <v>10687</v>
      </c>
      <c s="34" t="s">
        <v>10688</v>
      </c>
      <c s="35" t="s">
        <v>5</v>
      </c>
      <c s="6" t="s">
        <v>8407</v>
      </c>
      <c s="36" t="s">
        <v>52</v>
      </c>
      <c s="37">
        <v>1</v>
      </c>
      <c s="36">
        <v>0</v>
      </c>
      <c s="36">
        <f>ROUND(G7047*H7047,6)</f>
      </c>
      <c r="L7047" s="38">
        <v>0</v>
      </c>
      <c s="32">
        <f>ROUND(ROUND(L7047,2)*ROUND(G7047,3),2)</f>
      </c>
      <c s="36" t="s">
        <v>8207</v>
      </c>
      <c>
        <f>(M7047*21)/100</f>
      </c>
      <c t="s">
        <v>27</v>
      </c>
    </row>
    <row r="7048" spans="1:5" ht="12.75">
      <c r="A7048" s="35" t="s">
        <v>54</v>
      </c>
      <c r="E7048" s="39" t="s">
        <v>8549</v>
      </c>
    </row>
    <row r="7049" spans="1:5" ht="12.75">
      <c r="A7049" s="35" t="s">
        <v>56</v>
      </c>
      <c r="E7049" s="40" t="s">
        <v>5</v>
      </c>
    </row>
    <row r="7050" spans="1:5" ht="12.75">
      <c r="A7050" t="s">
        <v>58</v>
      </c>
      <c r="E7050" s="39" t="s">
        <v>5</v>
      </c>
    </row>
    <row r="7051" spans="1:13" ht="12.75">
      <c r="A7051" t="s">
        <v>46</v>
      </c>
      <c r="C7051" s="31" t="s">
        <v>10689</v>
      </c>
      <c r="E7051" s="33" t="s">
        <v>10690</v>
      </c>
      <c r="J7051" s="32">
        <f>0</f>
      </c>
      <c s="32">
        <f>0</f>
      </c>
      <c s="32">
        <f>0+L7052</f>
      </c>
      <c s="32">
        <f>0+M7052</f>
      </c>
    </row>
    <row r="7052" spans="1:16" ht="12.75">
      <c r="A7052" t="s">
        <v>48</v>
      </c>
      <c s="34" t="s">
        <v>10691</v>
      </c>
      <c s="34" t="s">
        <v>10692</v>
      </c>
      <c s="35" t="s">
        <v>5</v>
      </c>
      <c s="6" t="s">
        <v>10693</v>
      </c>
      <c s="36" t="s">
        <v>52</v>
      </c>
      <c s="37">
        <v>2</v>
      </c>
      <c s="36">
        <v>0</v>
      </c>
      <c s="36">
        <f>ROUND(G7052*H7052,6)</f>
      </c>
      <c r="L7052" s="38">
        <v>0</v>
      </c>
      <c s="32">
        <f>ROUND(ROUND(L7052,2)*ROUND(G7052,3),2)</f>
      </c>
      <c s="36" t="s">
        <v>8207</v>
      </c>
      <c>
        <f>(M7052*21)/100</f>
      </c>
      <c t="s">
        <v>27</v>
      </c>
    </row>
    <row r="7053" spans="1:5" ht="12.75">
      <c r="A7053" s="35" t="s">
        <v>54</v>
      </c>
      <c r="E7053" s="39" t="s">
        <v>10693</v>
      </c>
    </row>
    <row r="7054" spans="1:5" ht="12.75">
      <c r="A7054" s="35" t="s">
        <v>56</v>
      </c>
      <c r="E7054" s="40" t="s">
        <v>5</v>
      </c>
    </row>
    <row r="7055" spans="1:5" ht="12.75">
      <c r="A7055" t="s">
        <v>58</v>
      </c>
      <c r="E7055" s="39" t="s">
        <v>5</v>
      </c>
    </row>
    <row r="7056" spans="1:13" ht="12.75">
      <c r="A7056" t="s">
        <v>8197</v>
      </c>
      <c r="C7056" s="31" t="s">
        <v>10694</v>
      </c>
      <c r="E7056" s="33" t="s">
        <v>10695</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8200</v>
      </c>
      <c r="E7057" s="33" t="s">
        <v>8201</v>
      </c>
      <c r="J7057" s="32">
        <f>0</f>
      </c>
      <c s="32">
        <f>0</f>
      </c>
      <c s="32">
        <f>0+L7058+L7062+L7066+L7070</f>
      </c>
      <c s="32">
        <f>0+M7058+M7062+M7066+M7070</f>
      </c>
    </row>
    <row r="7058" spans="1:16" ht="25.5">
      <c r="A7058" t="s">
        <v>48</v>
      </c>
      <c s="34" t="s">
        <v>10696</v>
      </c>
      <c s="34" t="s">
        <v>10697</v>
      </c>
      <c s="35" t="s">
        <v>5</v>
      </c>
      <c s="6" t="s">
        <v>10698</v>
      </c>
      <c s="36" t="s">
        <v>52</v>
      </c>
      <c s="37">
        <v>1</v>
      </c>
      <c s="36">
        <v>0</v>
      </c>
      <c s="36">
        <f>ROUND(G7058*H7058,6)</f>
      </c>
      <c r="L7058" s="38">
        <v>0</v>
      </c>
      <c s="32">
        <f>ROUND(ROUND(L7058,2)*ROUND(G7058,3),2)</f>
      </c>
      <c s="36" t="s">
        <v>8207</v>
      </c>
      <c>
        <f>(M7058*21)/100</f>
      </c>
      <c t="s">
        <v>27</v>
      </c>
    </row>
    <row r="7059" spans="1:5" ht="12.75">
      <c r="A7059" s="35" t="s">
        <v>54</v>
      </c>
      <c r="E7059" s="39" t="s">
        <v>10638</v>
      </c>
    </row>
    <row r="7060" spans="1:5" ht="12.75">
      <c r="A7060" s="35" t="s">
        <v>56</v>
      </c>
      <c r="E7060" s="40" t="s">
        <v>5</v>
      </c>
    </row>
    <row r="7061" spans="1:5" ht="12.75">
      <c r="A7061" t="s">
        <v>58</v>
      </c>
      <c r="E7061" s="39" t="s">
        <v>5</v>
      </c>
    </row>
    <row r="7062" spans="1:16" ht="12.75">
      <c r="A7062" t="s">
        <v>48</v>
      </c>
      <c s="34" t="s">
        <v>10699</v>
      </c>
      <c s="34" t="s">
        <v>10700</v>
      </c>
      <c s="35" t="s">
        <v>5</v>
      </c>
      <c s="6" t="s">
        <v>8558</v>
      </c>
      <c s="36" t="s">
        <v>52</v>
      </c>
      <c s="37">
        <v>1</v>
      </c>
      <c s="36">
        <v>0</v>
      </c>
      <c s="36">
        <f>ROUND(G7062*H7062,6)</f>
      </c>
      <c r="L7062" s="38">
        <v>0</v>
      </c>
      <c s="32">
        <f>ROUND(ROUND(L7062,2)*ROUND(G7062,3),2)</f>
      </c>
      <c s="36" t="s">
        <v>8207</v>
      </c>
      <c>
        <f>(M7062*21)/100</f>
      </c>
      <c t="s">
        <v>27</v>
      </c>
    </row>
    <row r="7063" spans="1:5" ht="12.75">
      <c r="A7063" s="35" t="s">
        <v>54</v>
      </c>
      <c r="E7063" s="39" t="s">
        <v>8558</v>
      </c>
    </row>
    <row r="7064" spans="1:5" ht="12.75">
      <c r="A7064" s="35" t="s">
        <v>56</v>
      </c>
      <c r="E7064" s="40" t="s">
        <v>5</v>
      </c>
    </row>
    <row r="7065" spans="1:5" ht="12.75">
      <c r="A7065" t="s">
        <v>58</v>
      </c>
      <c r="E7065" s="39" t="s">
        <v>5</v>
      </c>
    </row>
    <row r="7066" spans="1:16" ht="12.75">
      <c r="A7066" t="s">
        <v>48</v>
      </c>
      <c s="34" t="s">
        <v>10701</v>
      </c>
      <c s="34" t="s">
        <v>10702</v>
      </c>
      <c s="35" t="s">
        <v>5</v>
      </c>
      <c s="6" t="s">
        <v>8212</v>
      </c>
      <c s="36" t="s">
        <v>52</v>
      </c>
      <c s="37">
        <v>1</v>
      </c>
      <c s="36">
        <v>0</v>
      </c>
      <c s="36">
        <f>ROUND(G7066*H7066,6)</f>
      </c>
      <c r="L7066" s="38">
        <v>0</v>
      </c>
      <c s="32">
        <f>ROUND(ROUND(L7066,2)*ROUND(G7066,3),2)</f>
      </c>
      <c s="36" t="s">
        <v>8207</v>
      </c>
      <c>
        <f>(M7066*21)/100</f>
      </c>
      <c t="s">
        <v>27</v>
      </c>
    </row>
    <row r="7067" spans="1:5" ht="12.75">
      <c r="A7067" s="35" t="s">
        <v>54</v>
      </c>
      <c r="E7067" s="39" t="s">
        <v>8212</v>
      </c>
    </row>
    <row r="7068" spans="1:5" ht="12.75">
      <c r="A7068" s="35" t="s">
        <v>56</v>
      </c>
      <c r="E7068" s="40" t="s">
        <v>5</v>
      </c>
    </row>
    <row r="7069" spans="1:5" ht="12.75">
      <c r="A7069" t="s">
        <v>58</v>
      </c>
      <c r="E7069" s="39" t="s">
        <v>5</v>
      </c>
    </row>
    <row r="7070" spans="1:16" ht="12.75">
      <c r="A7070" t="s">
        <v>48</v>
      </c>
      <c s="34" t="s">
        <v>10703</v>
      </c>
      <c s="34" t="s">
        <v>10633</v>
      </c>
      <c s="35" t="s">
        <v>7282</v>
      </c>
      <c s="6" t="s">
        <v>10634</v>
      </c>
      <c s="36" t="s">
        <v>52</v>
      </c>
      <c s="37">
        <v>1</v>
      </c>
      <c s="36">
        <v>0</v>
      </c>
      <c s="36">
        <f>ROUND(G7070*H7070,6)</f>
      </c>
      <c r="L7070" s="38">
        <v>0</v>
      </c>
      <c s="32">
        <f>ROUND(ROUND(L7070,2)*ROUND(G7070,3),2)</f>
      </c>
      <c s="36" t="s">
        <v>8204</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8283</v>
      </c>
      <c r="E7074" s="33" t="s">
        <v>8284</v>
      </c>
      <c r="J7074" s="32">
        <f>0</f>
      </c>
      <c s="32">
        <f>0</f>
      </c>
      <c s="32">
        <f>0+L7075+L7079</f>
      </c>
      <c s="32">
        <f>0+M7075+M7079</f>
      </c>
    </row>
    <row r="7075" spans="1:16" ht="12.75">
      <c r="A7075" t="s">
        <v>48</v>
      </c>
      <c s="34" t="s">
        <v>10704</v>
      </c>
      <c s="34" t="s">
        <v>8285</v>
      </c>
      <c s="35" t="s">
        <v>9478</v>
      </c>
      <c s="6" t="s">
        <v>8286</v>
      </c>
      <c s="36" t="s">
        <v>163</v>
      </c>
      <c s="37">
        <v>16</v>
      </c>
      <c s="36">
        <v>0</v>
      </c>
      <c s="36">
        <f>ROUND(G7075*H7075,6)</f>
      </c>
      <c r="L7075" s="38">
        <v>0</v>
      </c>
      <c s="32">
        <f>ROUND(ROUND(L7075,2)*ROUND(G7075,3),2)</f>
      </c>
      <c s="36" t="s">
        <v>8204</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10705</v>
      </c>
      <c s="34" t="s">
        <v>8287</v>
      </c>
      <c s="35" t="s">
        <v>9478</v>
      </c>
      <c s="6" t="s">
        <v>8288</v>
      </c>
      <c s="36" t="s">
        <v>163</v>
      </c>
      <c s="37">
        <v>16</v>
      </c>
      <c s="36">
        <v>0</v>
      </c>
      <c s="36">
        <f>ROUND(G7079*H7079,6)</f>
      </c>
      <c r="L7079" s="38">
        <v>0</v>
      </c>
      <c s="32">
        <f>ROUND(ROUND(L7079,2)*ROUND(G7079,3),2)</f>
      </c>
      <c s="36" t="s">
        <v>8204</v>
      </c>
      <c>
        <f>(M7079*21)/100</f>
      </c>
      <c t="s">
        <v>27</v>
      </c>
    </row>
    <row r="7080" spans="1:5" ht="114.75">
      <c r="A7080" s="35" t="s">
        <v>54</v>
      </c>
      <c r="E7080" s="39" t="s">
        <v>10645</v>
      </c>
    </row>
    <row r="7081" spans="1:5" ht="25.5">
      <c r="A7081" s="35" t="s">
        <v>56</v>
      </c>
      <c r="E7081" s="40" t="s">
        <v>10706</v>
      </c>
    </row>
    <row r="7082" spans="1:5" ht="12.75">
      <c r="A7082" t="s">
        <v>58</v>
      </c>
      <c r="E7082" s="39" t="s">
        <v>5</v>
      </c>
    </row>
    <row r="7083" spans="1:13" ht="12.75">
      <c r="A7083" t="s">
        <v>46</v>
      </c>
      <c r="C7083" s="31" t="s">
        <v>8335</v>
      </c>
      <c r="E7083" s="33" t="s">
        <v>8336</v>
      </c>
      <c r="J7083" s="32">
        <f>0</f>
      </c>
      <c s="32">
        <f>0</f>
      </c>
      <c s="32">
        <f>0+L7084+L7088</f>
      </c>
      <c s="32">
        <f>0+M7084+M7088</f>
      </c>
    </row>
    <row r="7084" spans="1:16" ht="12.75">
      <c r="A7084" t="s">
        <v>48</v>
      </c>
      <c s="34" t="s">
        <v>10707</v>
      </c>
      <c s="34" t="s">
        <v>10708</v>
      </c>
      <c s="35" t="s">
        <v>5</v>
      </c>
      <c s="6" t="s">
        <v>10649</v>
      </c>
      <c s="36" t="s">
        <v>52</v>
      </c>
      <c s="37">
        <v>1</v>
      </c>
      <c s="36">
        <v>0</v>
      </c>
      <c s="36">
        <f>ROUND(G7084*H7084,6)</f>
      </c>
      <c r="L7084" s="38">
        <v>0</v>
      </c>
      <c s="32">
        <f>ROUND(ROUND(L7084,2)*ROUND(G7084,3),2)</f>
      </c>
      <c s="36" t="s">
        <v>8207</v>
      </c>
      <c>
        <f>(M7084*21)/100</f>
      </c>
      <c t="s">
        <v>27</v>
      </c>
    </row>
    <row r="7085" spans="1:5" ht="12.75">
      <c r="A7085" s="35" t="s">
        <v>54</v>
      </c>
      <c r="E7085" s="39" t="s">
        <v>10649</v>
      </c>
    </row>
    <row r="7086" spans="1:5" ht="12.75">
      <c r="A7086" s="35" t="s">
        <v>56</v>
      </c>
      <c r="E7086" s="40" t="s">
        <v>5</v>
      </c>
    </row>
    <row r="7087" spans="1:5" ht="12.75">
      <c r="A7087" t="s">
        <v>58</v>
      </c>
      <c r="E7087" s="39" t="s">
        <v>5</v>
      </c>
    </row>
    <row r="7088" spans="1:16" ht="12.75">
      <c r="A7088" t="s">
        <v>48</v>
      </c>
      <c s="34" t="s">
        <v>10709</v>
      </c>
      <c s="34" t="s">
        <v>10710</v>
      </c>
      <c s="35" t="s">
        <v>5</v>
      </c>
      <c s="6" t="s">
        <v>10652</v>
      </c>
      <c s="36" t="s">
        <v>52</v>
      </c>
      <c s="37">
        <v>1</v>
      </c>
      <c s="36">
        <v>0</v>
      </c>
      <c s="36">
        <f>ROUND(G7088*H7088,6)</f>
      </c>
      <c r="L7088" s="38">
        <v>0</v>
      </c>
      <c s="32">
        <f>ROUND(ROUND(L7088,2)*ROUND(G7088,3),2)</f>
      </c>
      <c s="36" t="s">
        <v>8207</v>
      </c>
      <c>
        <f>(M7088*21)/100</f>
      </c>
      <c t="s">
        <v>27</v>
      </c>
    </row>
    <row r="7089" spans="1:5" ht="12.75">
      <c r="A7089" s="35" t="s">
        <v>54</v>
      </c>
      <c r="E7089" s="39" t="s">
        <v>10652</v>
      </c>
    </row>
    <row r="7090" spans="1:5" ht="12.75">
      <c r="A7090" s="35" t="s">
        <v>56</v>
      </c>
      <c r="E7090" s="40" t="s">
        <v>5</v>
      </c>
    </row>
    <row r="7091" spans="1:5" ht="12.75">
      <c r="A7091" t="s">
        <v>58</v>
      </c>
      <c r="E7091" s="39" t="s">
        <v>5</v>
      </c>
    </row>
    <row r="7092" spans="1:13" ht="12.75">
      <c r="A7092" t="s">
        <v>46</v>
      </c>
      <c r="C7092" s="31" t="s">
        <v>8364</v>
      </c>
      <c r="E7092" s="33" t="s">
        <v>8365</v>
      </c>
      <c r="J7092" s="32">
        <f>0</f>
      </c>
      <c s="32">
        <f>0</f>
      </c>
      <c s="32">
        <f>0+L7093+L7097+L7101+L7105</f>
      </c>
      <c s="32">
        <f>0+M7093+M7097+M7101+M7105</f>
      </c>
    </row>
    <row r="7093" spans="1:16" ht="12.75">
      <c r="A7093" t="s">
        <v>48</v>
      </c>
      <c s="34" t="s">
        <v>10711</v>
      </c>
      <c s="34" t="s">
        <v>10712</v>
      </c>
      <c s="35" t="s">
        <v>5</v>
      </c>
      <c s="6" t="s">
        <v>8367</v>
      </c>
      <c s="36" t="s">
        <v>1401</v>
      </c>
      <c s="37">
        <v>30</v>
      </c>
      <c s="36">
        <v>0</v>
      </c>
      <c s="36">
        <f>ROUND(G7093*H7093,6)</f>
      </c>
      <c r="L7093" s="38">
        <v>0</v>
      </c>
      <c s="32">
        <f>ROUND(ROUND(L7093,2)*ROUND(G7093,3),2)</f>
      </c>
      <c s="36" t="s">
        <v>8207</v>
      </c>
      <c>
        <f>(M7093*21)/100</f>
      </c>
      <c t="s">
        <v>27</v>
      </c>
    </row>
    <row r="7094" spans="1:5" ht="12.75">
      <c r="A7094" s="35" t="s">
        <v>54</v>
      </c>
      <c r="E7094" s="39" t="s">
        <v>8367</v>
      </c>
    </row>
    <row r="7095" spans="1:5" ht="12.75">
      <c r="A7095" s="35" t="s">
        <v>56</v>
      </c>
      <c r="E7095" s="40" t="s">
        <v>5</v>
      </c>
    </row>
    <row r="7096" spans="1:5" ht="12.75">
      <c r="A7096" t="s">
        <v>58</v>
      </c>
      <c r="E7096" s="39" t="s">
        <v>5</v>
      </c>
    </row>
    <row r="7097" spans="1:16" ht="12.75">
      <c r="A7097" t="s">
        <v>48</v>
      </c>
      <c s="34" t="s">
        <v>10713</v>
      </c>
      <c s="34" t="s">
        <v>10714</v>
      </c>
      <c s="35" t="s">
        <v>5</v>
      </c>
      <c s="6" t="s">
        <v>10657</v>
      </c>
      <c s="36" t="s">
        <v>52</v>
      </c>
      <c s="37">
        <v>4</v>
      </c>
      <c s="36">
        <v>0</v>
      </c>
      <c s="36">
        <f>ROUND(G7097*H7097,6)</f>
      </c>
      <c r="L7097" s="38">
        <v>0</v>
      </c>
      <c s="32">
        <f>ROUND(ROUND(L7097,2)*ROUND(G7097,3),2)</f>
      </c>
      <c s="36" t="s">
        <v>8207</v>
      </c>
      <c>
        <f>(M7097*21)/100</f>
      </c>
      <c t="s">
        <v>27</v>
      </c>
    </row>
    <row r="7098" spans="1:5" ht="12.75">
      <c r="A7098" s="35" t="s">
        <v>54</v>
      </c>
      <c r="E7098" s="39" t="s">
        <v>10657</v>
      </c>
    </row>
    <row r="7099" spans="1:5" ht="12.75">
      <c r="A7099" s="35" t="s">
        <v>56</v>
      </c>
      <c r="E7099" s="40" t="s">
        <v>5</v>
      </c>
    </row>
    <row r="7100" spans="1:5" ht="12.75">
      <c r="A7100" t="s">
        <v>58</v>
      </c>
      <c r="E7100" s="39" t="s">
        <v>5</v>
      </c>
    </row>
    <row r="7101" spans="1:16" ht="12.75">
      <c r="A7101" t="s">
        <v>48</v>
      </c>
      <c s="34" t="s">
        <v>10715</v>
      </c>
      <c s="34" t="s">
        <v>10716</v>
      </c>
      <c s="35" t="s">
        <v>5</v>
      </c>
      <c s="6" t="s">
        <v>8371</v>
      </c>
      <c s="36" t="s">
        <v>52</v>
      </c>
      <c s="37">
        <v>4</v>
      </c>
      <c s="36">
        <v>0</v>
      </c>
      <c s="36">
        <f>ROUND(G7101*H7101,6)</f>
      </c>
      <c r="L7101" s="38">
        <v>0</v>
      </c>
      <c s="32">
        <f>ROUND(ROUND(L7101,2)*ROUND(G7101,3),2)</f>
      </c>
      <c s="36" t="s">
        <v>8207</v>
      </c>
      <c>
        <f>(M7101*21)/100</f>
      </c>
      <c t="s">
        <v>27</v>
      </c>
    </row>
    <row r="7102" spans="1:5" ht="12.75">
      <c r="A7102" s="35" t="s">
        <v>54</v>
      </c>
      <c r="E7102" s="39" t="s">
        <v>8371</v>
      </c>
    </row>
    <row r="7103" spans="1:5" ht="12.75">
      <c r="A7103" s="35" t="s">
        <v>56</v>
      </c>
      <c r="E7103" s="40" t="s">
        <v>5</v>
      </c>
    </row>
    <row r="7104" spans="1:5" ht="12.75">
      <c r="A7104" t="s">
        <v>58</v>
      </c>
      <c r="E7104" s="39" t="s">
        <v>5</v>
      </c>
    </row>
    <row r="7105" spans="1:16" ht="25.5">
      <c r="A7105" t="s">
        <v>48</v>
      </c>
      <c s="34" t="s">
        <v>10717</v>
      </c>
      <c s="34" t="s">
        <v>10718</v>
      </c>
      <c s="35" t="s">
        <v>5</v>
      </c>
      <c s="6" t="s">
        <v>8373</v>
      </c>
      <c s="36" t="s">
        <v>52</v>
      </c>
      <c s="37">
        <v>2</v>
      </c>
      <c s="36">
        <v>0</v>
      </c>
      <c s="36">
        <f>ROUND(G7105*H7105,6)</f>
      </c>
      <c r="L7105" s="38">
        <v>0</v>
      </c>
      <c s="32">
        <f>ROUND(ROUND(L7105,2)*ROUND(G7105,3),2)</f>
      </c>
      <c s="36" t="s">
        <v>8207</v>
      </c>
      <c>
        <f>(M7105*21)/100</f>
      </c>
      <c t="s">
        <v>27</v>
      </c>
    </row>
    <row r="7106" spans="1:5" ht="25.5">
      <c r="A7106" s="35" t="s">
        <v>54</v>
      </c>
      <c r="E7106" s="39" t="s">
        <v>8373</v>
      </c>
    </row>
    <row r="7107" spans="1:5" ht="12.75">
      <c r="A7107" s="35" t="s">
        <v>56</v>
      </c>
      <c r="E7107" s="40" t="s">
        <v>5</v>
      </c>
    </row>
    <row r="7108" spans="1:5" ht="12.75">
      <c r="A7108" t="s">
        <v>58</v>
      </c>
      <c r="E7108" s="39" t="s">
        <v>5</v>
      </c>
    </row>
    <row r="7109" spans="1:13" ht="12.75">
      <c r="A7109" t="s">
        <v>46</v>
      </c>
      <c r="C7109" s="31" t="s">
        <v>8374</v>
      </c>
      <c r="E7109" s="33" t="s">
        <v>8375</v>
      </c>
      <c r="J7109" s="32">
        <f>0</f>
      </c>
      <c s="32">
        <f>0</f>
      </c>
      <c s="32">
        <f>0+L7110+L7114+L7118</f>
      </c>
      <c s="32">
        <f>0+M7110+M7114+M7118</f>
      </c>
    </row>
    <row r="7110" spans="1:16" ht="25.5">
      <c r="A7110" t="s">
        <v>48</v>
      </c>
      <c s="34" t="s">
        <v>10719</v>
      </c>
      <c s="34" t="s">
        <v>8376</v>
      </c>
      <c s="35" t="s">
        <v>10720</v>
      </c>
      <c s="6" t="s">
        <v>8377</v>
      </c>
      <c s="36" t="s">
        <v>1354</v>
      </c>
      <c s="37">
        <v>50</v>
      </c>
      <c s="36">
        <v>0</v>
      </c>
      <c s="36">
        <f>ROUND(G7110*H7110,6)</f>
      </c>
      <c r="L7110" s="38">
        <v>0</v>
      </c>
      <c s="32">
        <f>ROUND(ROUND(L7110,2)*ROUND(G7110,3),2)</f>
      </c>
      <c s="36" t="s">
        <v>8204</v>
      </c>
      <c>
        <f>(M7110*21)/100</f>
      </c>
      <c t="s">
        <v>27</v>
      </c>
    </row>
    <row r="7111" spans="1:5" ht="25.5">
      <c r="A7111" s="35" t="s">
        <v>54</v>
      </c>
      <c r="E7111" s="39" t="s">
        <v>10721</v>
      </c>
    </row>
    <row r="7112" spans="1:5" ht="12.75">
      <c r="A7112" s="35" t="s">
        <v>56</v>
      </c>
      <c r="E7112" s="40" t="s">
        <v>5</v>
      </c>
    </row>
    <row r="7113" spans="1:5" ht="12.75">
      <c r="A7113" t="s">
        <v>58</v>
      </c>
      <c r="E7113" s="39" t="s">
        <v>5</v>
      </c>
    </row>
    <row r="7114" spans="1:16" ht="12.75">
      <c r="A7114" t="s">
        <v>48</v>
      </c>
      <c s="34" t="s">
        <v>10722</v>
      </c>
      <c s="34" t="s">
        <v>10723</v>
      </c>
      <c s="35" t="s">
        <v>5</v>
      </c>
      <c s="6" t="s">
        <v>10667</v>
      </c>
      <c s="36" t="s">
        <v>1354</v>
      </c>
      <c s="37">
        <v>15</v>
      </c>
      <c s="36">
        <v>0</v>
      </c>
      <c s="36">
        <f>ROUND(G7114*H7114,6)</f>
      </c>
      <c r="L7114" s="38">
        <v>0</v>
      </c>
      <c s="32">
        <f>ROUND(ROUND(L7114,2)*ROUND(G7114,3),2)</f>
      </c>
      <c s="36" t="s">
        <v>8207</v>
      </c>
      <c>
        <f>(M7114*21)/100</f>
      </c>
      <c t="s">
        <v>27</v>
      </c>
    </row>
    <row r="7115" spans="1:5" ht="63.75">
      <c r="A7115" s="35" t="s">
        <v>54</v>
      </c>
      <c r="E7115" s="39" t="s">
        <v>8381</v>
      </c>
    </row>
    <row r="7116" spans="1:5" ht="12.75">
      <c r="A7116" s="35" t="s">
        <v>56</v>
      </c>
      <c r="E7116" s="40" t="s">
        <v>5</v>
      </c>
    </row>
    <row r="7117" spans="1:5" ht="12.75">
      <c r="A7117" t="s">
        <v>58</v>
      </c>
      <c r="E7117" s="39" t="s">
        <v>5</v>
      </c>
    </row>
    <row r="7118" spans="1:16" ht="12.75">
      <c r="A7118" t="s">
        <v>48</v>
      </c>
      <c s="34" t="s">
        <v>10724</v>
      </c>
      <c s="34" t="s">
        <v>10725</v>
      </c>
      <c s="35" t="s">
        <v>5</v>
      </c>
      <c s="6" t="s">
        <v>10670</v>
      </c>
      <c s="36" t="s">
        <v>1354</v>
      </c>
      <c s="37">
        <v>35</v>
      </c>
      <c s="36">
        <v>0</v>
      </c>
      <c s="36">
        <f>ROUND(G7118*H7118,6)</f>
      </c>
      <c r="L7118" s="38">
        <v>0</v>
      </c>
      <c s="32">
        <f>ROUND(ROUND(L7118,2)*ROUND(G7118,3),2)</f>
      </c>
      <c s="36" t="s">
        <v>8207</v>
      </c>
      <c>
        <f>(M7118*21)/100</f>
      </c>
      <c t="s">
        <v>27</v>
      </c>
    </row>
    <row r="7119" spans="1:5" ht="12.75">
      <c r="A7119" s="35" t="s">
        <v>54</v>
      </c>
      <c r="E7119" s="39" t="s">
        <v>8385</v>
      </c>
    </row>
    <row r="7120" spans="1:5" ht="12.75">
      <c r="A7120" s="35" t="s">
        <v>56</v>
      </c>
      <c r="E7120" s="40" t="s">
        <v>5</v>
      </c>
    </row>
    <row r="7121" spans="1:5" ht="12.75">
      <c r="A7121" t="s">
        <v>58</v>
      </c>
      <c r="E7121" s="39" t="s">
        <v>5</v>
      </c>
    </row>
    <row r="7122" spans="1:13" ht="12.75">
      <c r="A7122" t="s">
        <v>46</v>
      </c>
      <c r="C7122" s="31" t="s">
        <v>8386</v>
      </c>
      <c r="E7122" s="33" t="s">
        <v>8387</v>
      </c>
      <c r="J7122" s="32">
        <f>0</f>
      </c>
      <c s="32">
        <f>0</f>
      </c>
      <c s="32">
        <f>0+L7123+L7127+L7131+L7135+L7139</f>
      </c>
      <c s="32">
        <f>0+M7123+M7127+M7131+M7135+M7139</f>
      </c>
    </row>
    <row r="7123" spans="1:16" ht="12.75">
      <c r="A7123" t="s">
        <v>48</v>
      </c>
      <c s="34" t="s">
        <v>10726</v>
      </c>
      <c s="34" t="s">
        <v>10727</v>
      </c>
      <c s="35" t="s">
        <v>5</v>
      </c>
      <c s="6" t="s">
        <v>8389</v>
      </c>
      <c s="36" t="s">
        <v>201</v>
      </c>
      <c s="37">
        <v>1</v>
      </c>
      <c s="36">
        <v>0</v>
      </c>
      <c s="36">
        <f>ROUND(G7123*H7123,6)</f>
      </c>
      <c r="L7123" s="38">
        <v>0</v>
      </c>
      <c s="32">
        <f>ROUND(ROUND(L7123,2)*ROUND(G7123,3),2)</f>
      </c>
      <c s="36" t="s">
        <v>8207</v>
      </c>
      <c>
        <f>(M7123*21)/100</f>
      </c>
      <c t="s">
        <v>27</v>
      </c>
    </row>
    <row r="7124" spans="1:5" ht="12.75">
      <c r="A7124" s="35" t="s">
        <v>54</v>
      </c>
      <c r="E7124" s="39" t="s">
        <v>8389</v>
      </c>
    </row>
    <row r="7125" spans="1:5" ht="12.75">
      <c r="A7125" s="35" t="s">
        <v>56</v>
      </c>
      <c r="E7125" s="40" t="s">
        <v>5</v>
      </c>
    </row>
    <row r="7126" spans="1:5" ht="12.75">
      <c r="A7126" t="s">
        <v>58</v>
      </c>
      <c r="E7126" s="39" t="s">
        <v>5</v>
      </c>
    </row>
    <row r="7127" spans="1:16" ht="12.75">
      <c r="A7127" t="s">
        <v>48</v>
      </c>
      <c s="34" t="s">
        <v>10728</v>
      </c>
      <c s="34" t="s">
        <v>10729</v>
      </c>
      <c s="35" t="s">
        <v>5</v>
      </c>
      <c s="6" t="s">
        <v>8391</v>
      </c>
      <c s="36" t="s">
        <v>52</v>
      </c>
      <c s="37">
        <v>10</v>
      </c>
      <c s="36">
        <v>0</v>
      </c>
      <c s="36">
        <f>ROUND(G7127*H7127,6)</f>
      </c>
      <c r="L7127" s="38">
        <v>0</v>
      </c>
      <c s="32">
        <f>ROUND(ROUND(L7127,2)*ROUND(G7127,3),2)</f>
      </c>
      <c s="36" t="s">
        <v>8207</v>
      </c>
      <c>
        <f>(M7127*21)/100</f>
      </c>
      <c t="s">
        <v>27</v>
      </c>
    </row>
    <row r="7128" spans="1:5" ht="12.75">
      <c r="A7128" s="35" t="s">
        <v>54</v>
      </c>
      <c r="E7128" s="39" t="s">
        <v>8391</v>
      </c>
    </row>
    <row r="7129" spans="1:5" ht="12.75">
      <c r="A7129" s="35" t="s">
        <v>56</v>
      </c>
      <c r="E7129" s="40" t="s">
        <v>5</v>
      </c>
    </row>
    <row r="7130" spans="1:5" ht="12.75">
      <c r="A7130" t="s">
        <v>58</v>
      </c>
      <c r="E7130" s="39" t="s">
        <v>5</v>
      </c>
    </row>
    <row r="7131" spans="1:16" ht="12.75">
      <c r="A7131" t="s">
        <v>48</v>
      </c>
      <c s="34" t="s">
        <v>10730</v>
      </c>
      <c s="34" t="s">
        <v>10731</v>
      </c>
      <c s="35" t="s">
        <v>5</v>
      </c>
      <c s="6" t="s">
        <v>8393</v>
      </c>
      <c s="36" t="s">
        <v>201</v>
      </c>
      <c s="37">
        <v>1</v>
      </c>
      <c s="36">
        <v>0</v>
      </c>
      <c s="36">
        <f>ROUND(G7131*H7131,6)</f>
      </c>
      <c r="L7131" s="38">
        <v>0</v>
      </c>
      <c s="32">
        <f>ROUND(ROUND(L7131,2)*ROUND(G7131,3),2)</f>
      </c>
      <c s="36" t="s">
        <v>8207</v>
      </c>
      <c>
        <f>(M7131*21)/100</f>
      </c>
      <c t="s">
        <v>27</v>
      </c>
    </row>
    <row r="7132" spans="1:5" ht="12.75">
      <c r="A7132" s="35" t="s">
        <v>54</v>
      </c>
      <c r="E7132" s="39" t="s">
        <v>8393</v>
      </c>
    </row>
    <row r="7133" spans="1:5" ht="12.75">
      <c r="A7133" s="35" t="s">
        <v>56</v>
      </c>
      <c r="E7133" s="40" t="s">
        <v>5</v>
      </c>
    </row>
    <row r="7134" spans="1:5" ht="12.75">
      <c r="A7134" t="s">
        <v>58</v>
      </c>
      <c r="E7134" s="39" t="s">
        <v>5</v>
      </c>
    </row>
    <row r="7135" spans="1:16" ht="12.75">
      <c r="A7135" t="s">
        <v>48</v>
      </c>
      <c s="34" t="s">
        <v>10732</v>
      </c>
      <c s="34" t="s">
        <v>10733</v>
      </c>
      <c s="35" t="s">
        <v>5</v>
      </c>
      <c s="6" t="s">
        <v>8395</v>
      </c>
      <c s="36" t="s">
        <v>52</v>
      </c>
      <c s="37">
        <v>1</v>
      </c>
      <c s="36">
        <v>0</v>
      </c>
      <c s="36">
        <f>ROUND(G7135*H7135,6)</f>
      </c>
      <c r="L7135" s="38">
        <v>0</v>
      </c>
      <c s="32">
        <f>ROUND(ROUND(L7135,2)*ROUND(G7135,3),2)</f>
      </c>
      <c s="36" t="s">
        <v>8207</v>
      </c>
      <c>
        <f>(M7135*21)/100</f>
      </c>
      <c t="s">
        <v>27</v>
      </c>
    </row>
    <row r="7136" spans="1:5" ht="12.75">
      <c r="A7136" s="35" t="s">
        <v>54</v>
      </c>
      <c r="E7136" s="39" t="s">
        <v>8395</v>
      </c>
    </row>
    <row r="7137" spans="1:5" ht="12.75">
      <c r="A7137" s="35" t="s">
        <v>56</v>
      </c>
      <c r="E7137" s="40" t="s">
        <v>5</v>
      </c>
    </row>
    <row r="7138" spans="1:5" ht="12.75">
      <c r="A7138" t="s">
        <v>58</v>
      </c>
      <c r="E7138" s="39" t="s">
        <v>5</v>
      </c>
    </row>
    <row r="7139" spans="1:16" ht="12.75">
      <c r="A7139" t="s">
        <v>48</v>
      </c>
      <c s="34" t="s">
        <v>10734</v>
      </c>
      <c s="34" t="s">
        <v>10735</v>
      </c>
      <c s="35" t="s">
        <v>5</v>
      </c>
      <c s="6" t="s">
        <v>8397</v>
      </c>
      <c s="36" t="s">
        <v>52</v>
      </c>
      <c s="37">
        <v>1</v>
      </c>
      <c s="36">
        <v>0</v>
      </c>
      <c s="36">
        <f>ROUND(G7139*H7139,6)</f>
      </c>
      <c r="L7139" s="38">
        <v>0</v>
      </c>
      <c s="32">
        <f>ROUND(ROUND(L7139,2)*ROUND(G7139,3),2)</f>
      </c>
      <c s="36" t="s">
        <v>8207</v>
      </c>
      <c>
        <f>(M7139*21)/100</f>
      </c>
      <c t="s">
        <v>27</v>
      </c>
    </row>
    <row r="7140" spans="1:5" ht="12.75">
      <c r="A7140" s="35" t="s">
        <v>54</v>
      </c>
      <c r="E7140" s="39" t="s">
        <v>8397</v>
      </c>
    </row>
    <row r="7141" spans="1:5" ht="12.75">
      <c r="A7141" s="35" t="s">
        <v>56</v>
      </c>
      <c r="E7141" s="40" t="s">
        <v>5</v>
      </c>
    </row>
    <row r="7142" spans="1:5" ht="12.75">
      <c r="A7142" t="s">
        <v>58</v>
      </c>
      <c r="E7142" s="39" t="s">
        <v>5</v>
      </c>
    </row>
    <row r="7143" spans="1:13" ht="12.75">
      <c r="A7143" t="s">
        <v>46</v>
      </c>
      <c r="C7143" s="31" t="s">
        <v>8398</v>
      </c>
      <c r="E7143" s="33" t="s">
        <v>8399</v>
      </c>
      <c r="J7143" s="32">
        <f>0</f>
      </c>
      <c s="32">
        <f>0</f>
      </c>
      <c s="32">
        <f>0+L7144+L7148+L7152+L7156</f>
      </c>
      <c s="32">
        <f>0+M7144+M7148+M7152+M7156</f>
      </c>
    </row>
    <row r="7144" spans="1:16" ht="12.75">
      <c r="A7144" t="s">
        <v>48</v>
      </c>
      <c s="34" t="s">
        <v>10736</v>
      </c>
      <c s="34" t="s">
        <v>10737</v>
      </c>
      <c s="35" t="s">
        <v>5</v>
      </c>
      <c s="6" t="s">
        <v>8401</v>
      </c>
      <c s="36" t="s">
        <v>201</v>
      </c>
      <c s="37">
        <v>1</v>
      </c>
      <c s="36">
        <v>0</v>
      </c>
      <c s="36">
        <f>ROUND(G7144*H7144,6)</f>
      </c>
      <c r="L7144" s="38">
        <v>0</v>
      </c>
      <c s="32">
        <f>ROUND(ROUND(L7144,2)*ROUND(G7144,3),2)</f>
      </c>
      <c s="36" t="s">
        <v>8207</v>
      </c>
      <c>
        <f>(M7144*21)/100</f>
      </c>
      <c t="s">
        <v>27</v>
      </c>
    </row>
    <row r="7145" spans="1:5" ht="12.75">
      <c r="A7145" s="35" t="s">
        <v>54</v>
      </c>
      <c r="E7145" s="39" t="s">
        <v>8401</v>
      </c>
    </row>
    <row r="7146" spans="1:5" ht="12.75">
      <c r="A7146" s="35" t="s">
        <v>56</v>
      </c>
      <c r="E7146" s="40" t="s">
        <v>5</v>
      </c>
    </row>
    <row r="7147" spans="1:5" ht="12.75">
      <c r="A7147" t="s">
        <v>58</v>
      </c>
      <c r="E7147" s="39" t="s">
        <v>5</v>
      </c>
    </row>
    <row r="7148" spans="1:16" ht="12.75">
      <c r="A7148" t="s">
        <v>48</v>
      </c>
      <c s="34" t="s">
        <v>10738</v>
      </c>
      <c s="34" t="s">
        <v>10739</v>
      </c>
      <c s="35" t="s">
        <v>5</v>
      </c>
      <c s="6" t="s">
        <v>8403</v>
      </c>
      <c s="36" t="s">
        <v>201</v>
      </c>
      <c s="37">
        <v>1</v>
      </c>
      <c s="36">
        <v>0</v>
      </c>
      <c s="36">
        <f>ROUND(G7148*H7148,6)</f>
      </c>
      <c r="L7148" s="38">
        <v>0</v>
      </c>
      <c s="32">
        <f>ROUND(ROUND(L7148,2)*ROUND(G7148,3),2)</f>
      </c>
      <c s="36" t="s">
        <v>8207</v>
      </c>
      <c>
        <f>(M7148*21)/100</f>
      </c>
      <c t="s">
        <v>27</v>
      </c>
    </row>
    <row r="7149" spans="1:5" ht="12.75">
      <c r="A7149" s="35" t="s">
        <v>54</v>
      </c>
      <c r="E7149" s="39" t="s">
        <v>8403</v>
      </c>
    </row>
    <row r="7150" spans="1:5" ht="12.75">
      <c r="A7150" s="35" t="s">
        <v>56</v>
      </c>
      <c r="E7150" s="40" t="s">
        <v>5</v>
      </c>
    </row>
    <row r="7151" spans="1:5" ht="12.75">
      <c r="A7151" t="s">
        <v>58</v>
      </c>
      <c r="E7151" s="39" t="s">
        <v>5</v>
      </c>
    </row>
    <row r="7152" spans="1:16" ht="12.75">
      <c r="A7152" t="s">
        <v>48</v>
      </c>
      <c s="34" t="s">
        <v>10740</v>
      </c>
      <c s="34" t="s">
        <v>10741</v>
      </c>
      <c s="35" t="s">
        <v>5</v>
      </c>
      <c s="6" t="s">
        <v>8405</v>
      </c>
      <c s="36" t="s">
        <v>215</v>
      </c>
      <c s="37">
        <v>16</v>
      </c>
      <c s="36">
        <v>0</v>
      </c>
      <c s="36">
        <f>ROUND(G7152*H7152,6)</f>
      </c>
      <c r="L7152" s="38">
        <v>0</v>
      </c>
      <c s="32">
        <f>ROUND(ROUND(L7152,2)*ROUND(G7152,3),2)</f>
      </c>
      <c s="36" t="s">
        <v>8207</v>
      </c>
      <c>
        <f>(M7152*21)/100</f>
      </c>
      <c t="s">
        <v>27</v>
      </c>
    </row>
    <row r="7153" spans="1:5" ht="12.75">
      <c r="A7153" s="35" t="s">
        <v>54</v>
      </c>
      <c r="E7153" s="39" t="s">
        <v>8405</v>
      </c>
    </row>
    <row r="7154" spans="1:5" ht="12.75">
      <c r="A7154" s="35" t="s">
        <v>56</v>
      </c>
      <c r="E7154" s="40" t="s">
        <v>5</v>
      </c>
    </row>
    <row r="7155" spans="1:5" ht="12.75">
      <c r="A7155" t="s">
        <v>58</v>
      </c>
      <c r="E7155" s="39" t="s">
        <v>5</v>
      </c>
    </row>
    <row r="7156" spans="1:16" ht="12.75">
      <c r="A7156" t="s">
        <v>48</v>
      </c>
      <c s="34" t="s">
        <v>10742</v>
      </c>
      <c s="34" t="s">
        <v>10743</v>
      </c>
      <c s="35" t="s">
        <v>5</v>
      </c>
      <c s="6" t="s">
        <v>8407</v>
      </c>
      <c s="36" t="s">
        <v>52</v>
      </c>
      <c s="37">
        <v>1</v>
      </c>
      <c s="36">
        <v>0</v>
      </c>
      <c s="36">
        <f>ROUND(G7156*H7156,6)</f>
      </c>
      <c r="L7156" s="38">
        <v>0</v>
      </c>
      <c s="32">
        <f>ROUND(ROUND(L7156,2)*ROUND(G7156,3),2)</f>
      </c>
      <c s="36" t="s">
        <v>8207</v>
      </c>
      <c>
        <f>(M7156*21)/100</f>
      </c>
      <c t="s">
        <v>27</v>
      </c>
    </row>
    <row r="7157" spans="1:5" ht="12.75">
      <c r="A7157" s="35" t="s">
        <v>54</v>
      </c>
      <c r="E7157" s="39" t="s">
        <v>8549</v>
      </c>
    </row>
    <row r="7158" spans="1:5" ht="12.75">
      <c r="A7158" s="35" t="s">
        <v>56</v>
      </c>
      <c r="E7158" s="40" t="s">
        <v>5</v>
      </c>
    </row>
    <row r="7159" spans="1:5" ht="12.75">
      <c r="A7159" t="s">
        <v>58</v>
      </c>
      <c r="E7159" s="39" t="s">
        <v>5</v>
      </c>
    </row>
    <row r="7160" spans="1:13" ht="12.75">
      <c r="A7160" t="s">
        <v>46</v>
      </c>
      <c r="C7160" s="31" t="s">
        <v>10689</v>
      </c>
      <c r="E7160" s="33" t="s">
        <v>10690</v>
      </c>
      <c r="J7160" s="32">
        <f>0</f>
      </c>
      <c s="32">
        <f>0</f>
      </c>
      <c s="32">
        <f>0+L7161</f>
      </c>
      <c s="32">
        <f>0+M7161</f>
      </c>
    </row>
    <row r="7161" spans="1:16" ht="12.75">
      <c r="A7161" t="s">
        <v>48</v>
      </c>
      <c s="34" t="s">
        <v>10744</v>
      </c>
      <c s="34" t="s">
        <v>10745</v>
      </c>
      <c s="35" t="s">
        <v>5</v>
      </c>
      <c s="6" t="s">
        <v>10693</v>
      </c>
      <c s="36" t="s">
        <v>52</v>
      </c>
      <c s="37">
        <v>2</v>
      </c>
      <c s="36">
        <v>0</v>
      </c>
      <c s="36">
        <f>ROUND(G7161*H7161,6)</f>
      </c>
      <c r="L7161" s="38">
        <v>0</v>
      </c>
      <c s="32">
        <f>ROUND(ROUND(L7161,2)*ROUND(G7161,3),2)</f>
      </c>
      <c s="36" t="s">
        <v>8207</v>
      </c>
      <c>
        <f>(M7161*21)/100</f>
      </c>
      <c t="s">
        <v>27</v>
      </c>
    </row>
    <row r="7162" spans="1:5" ht="12.75">
      <c r="A7162" s="35" t="s">
        <v>54</v>
      </c>
      <c r="E7162" s="39" t="s">
        <v>10693</v>
      </c>
    </row>
    <row r="7163" spans="1:5" ht="12.75">
      <c r="A7163" s="35" t="s">
        <v>56</v>
      </c>
      <c r="E7163" s="40" t="s">
        <v>5</v>
      </c>
    </row>
    <row r="7164" spans="1:5" ht="12.75">
      <c r="A7164" t="s">
        <v>58</v>
      </c>
      <c r="E7164" s="39" t="s">
        <v>5</v>
      </c>
    </row>
    <row r="7165" spans="1:13" ht="12.75">
      <c r="A7165" t="s">
        <v>8197</v>
      </c>
      <c r="C7165" s="31" t="s">
        <v>10746</v>
      </c>
      <c r="E7165" s="33" t="s">
        <v>10747</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10748</v>
      </c>
      <c r="E7166" s="33" t="s">
        <v>10749</v>
      </c>
      <c r="J7166" s="32">
        <f>0</f>
      </c>
      <c s="32">
        <f>0</f>
      </c>
      <c s="32">
        <f>0+L7167+L7171</f>
      </c>
      <c s="32">
        <f>0+M7167+M7171</f>
      </c>
    </row>
    <row r="7167" spans="1:16" ht="12.75">
      <c r="A7167" t="s">
        <v>48</v>
      </c>
      <c s="34" t="s">
        <v>10750</v>
      </c>
      <c s="34" t="s">
        <v>49</v>
      </c>
      <c s="35" t="s">
        <v>5</v>
      </c>
      <c s="6" t="s">
        <v>10751</v>
      </c>
      <c s="36" t="s">
        <v>201</v>
      </c>
      <c s="37">
        <v>1</v>
      </c>
      <c s="36">
        <v>0</v>
      </c>
      <c s="36">
        <f>ROUND(G7167*H7167,6)</f>
      </c>
      <c r="L7167" s="38">
        <v>0</v>
      </c>
      <c s="32">
        <f>ROUND(ROUND(L7167,2)*ROUND(G7167,3),2)</f>
      </c>
      <c s="36" t="s">
        <v>8207</v>
      </c>
      <c>
        <f>(M7167*21)/100</f>
      </c>
      <c t="s">
        <v>27</v>
      </c>
    </row>
    <row r="7168" spans="1:5" ht="12.75">
      <c r="A7168" s="35" t="s">
        <v>54</v>
      </c>
      <c r="E7168" s="39" t="s">
        <v>10751</v>
      </c>
    </row>
    <row r="7169" spans="1:5" ht="12.75">
      <c r="A7169" s="35" t="s">
        <v>56</v>
      </c>
      <c r="E7169" s="40" t="s">
        <v>5</v>
      </c>
    </row>
    <row r="7170" spans="1:5" ht="12.75">
      <c r="A7170" t="s">
        <v>58</v>
      </c>
      <c r="E7170" s="39" t="s">
        <v>5</v>
      </c>
    </row>
    <row r="7171" spans="1:16" ht="25.5">
      <c r="A7171" t="s">
        <v>48</v>
      </c>
      <c s="34" t="s">
        <v>10752</v>
      </c>
      <c s="34" t="s">
        <v>10753</v>
      </c>
      <c s="35" t="s">
        <v>5</v>
      </c>
      <c s="6" t="s">
        <v>10754</v>
      </c>
      <c s="36" t="s">
        <v>201</v>
      </c>
      <c s="37">
        <v>1</v>
      </c>
      <c s="36">
        <v>0</v>
      </c>
      <c s="36">
        <f>ROUND(G7171*H7171,6)</f>
      </c>
      <c r="L7171" s="38">
        <v>0</v>
      </c>
      <c s="32">
        <f>ROUND(ROUND(L7171,2)*ROUND(G7171,3),2)</f>
      </c>
      <c s="36" t="s">
        <v>8207</v>
      </c>
      <c>
        <f>(M7171*21)/100</f>
      </c>
      <c t="s">
        <v>27</v>
      </c>
    </row>
    <row r="7172" spans="1:5" ht="25.5">
      <c r="A7172" s="35" t="s">
        <v>54</v>
      </c>
      <c r="E7172" s="39" t="s">
        <v>10755</v>
      </c>
    </row>
    <row r="7173" spans="1:5" ht="12.75">
      <c r="A7173" s="35" t="s">
        <v>56</v>
      </c>
      <c r="E7173" s="40" t="s">
        <v>5</v>
      </c>
    </row>
    <row r="7174" spans="1:5" ht="12.75">
      <c r="A7174" t="s">
        <v>58</v>
      </c>
      <c r="E7174" s="39" t="s">
        <v>5</v>
      </c>
    </row>
    <row r="7175" spans="1:13" ht="12.75">
      <c r="A7175" t="s">
        <v>46</v>
      </c>
      <c r="C7175" s="31" t="s">
        <v>10756</v>
      </c>
      <c r="E7175" s="33" t="s">
        <v>10757</v>
      </c>
      <c r="J7175" s="32">
        <f>0</f>
      </c>
      <c s="32">
        <f>0</f>
      </c>
      <c s="32">
        <f>0+L7176+L7180</f>
      </c>
      <c s="32">
        <f>0+M7176+M7180</f>
      </c>
    </row>
    <row r="7176" spans="1:16" ht="12.75">
      <c r="A7176" t="s">
        <v>48</v>
      </c>
      <c s="34" t="s">
        <v>10758</v>
      </c>
      <c s="34" t="s">
        <v>27</v>
      </c>
      <c s="35" t="s">
        <v>5</v>
      </c>
      <c s="6" t="s">
        <v>10751</v>
      </c>
      <c s="36" t="s">
        <v>201</v>
      </c>
      <c s="37">
        <v>1</v>
      </c>
      <c s="36">
        <v>0</v>
      </c>
      <c s="36">
        <f>ROUND(G7176*H7176,6)</f>
      </c>
      <c r="L7176" s="38">
        <v>0</v>
      </c>
      <c s="32">
        <f>ROUND(ROUND(L7176,2)*ROUND(G7176,3),2)</f>
      </c>
      <c s="36" t="s">
        <v>8207</v>
      </c>
      <c>
        <f>(M7176*21)/100</f>
      </c>
      <c t="s">
        <v>27</v>
      </c>
    </row>
    <row r="7177" spans="1:5" ht="12.75">
      <c r="A7177" s="35" t="s">
        <v>54</v>
      </c>
      <c r="E7177" s="39" t="s">
        <v>10751</v>
      </c>
    </row>
    <row r="7178" spans="1:5" ht="12.75">
      <c r="A7178" s="35" t="s">
        <v>56</v>
      </c>
      <c r="E7178" s="40" t="s">
        <v>5</v>
      </c>
    </row>
    <row r="7179" spans="1:5" ht="12.75">
      <c r="A7179" t="s">
        <v>58</v>
      </c>
      <c r="E7179" s="39" t="s">
        <v>5</v>
      </c>
    </row>
    <row r="7180" spans="1:16" ht="25.5">
      <c r="A7180" t="s">
        <v>48</v>
      </c>
      <c s="34" t="s">
        <v>10759</v>
      </c>
      <c s="34" t="s">
        <v>10760</v>
      </c>
      <c s="35" t="s">
        <v>5</v>
      </c>
      <c s="6" t="s">
        <v>10761</v>
      </c>
      <c s="36" t="s">
        <v>201</v>
      </c>
      <c s="37">
        <v>1</v>
      </c>
      <c s="36">
        <v>0</v>
      </c>
      <c s="36">
        <f>ROUND(G7180*H7180,6)</f>
      </c>
      <c r="L7180" s="38">
        <v>0</v>
      </c>
      <c s="32">
        <f>ROUND(ROUND(L7180,2)*ROUND(G7180,3),2)</f>
      </c>
      <c s="36" t="s">
        <v>8207</v>
      </c>
      <c>
        <f>(M7180*21)/100</f>
      </c>
      <c t="s">
        <v>27</v>
      </c>
    </row>
    <row r="7181" spans="1:5" ht="38.25">
      <c r="A7181" s="35" t="s">
        <v>54</v>
      </c>
      <c r="E7181" s="39" t="s">
        <v>10762</v>
      </c>
    </row>
    <row r="7182" spans="1:5" ht="12.75">
      <c r="A7182" s="35" t="s">
        <v>56</v>
      </c>
      <c r="E7182" s="40" t="s">
        <v>5</v>
      </c>
    </row>
    <row r="7183" spans="1:5" ht="12.75">
      <c r="A7183" t="s">
        <v>58</v>
      </c>
      <c r="E7183" s="39" t="s">
        <v>5</v>
      </c>
    </row>
    <row r="7184" spans="1:13" ht="12.75">
      <c r="A7184" t="s">
        <v>46</v>
      </c>
      <c r="C7184" s="31" t="s">
        <v>10763</v>
      </c>
      <c r="E7184" s="33" t="s">
        <v>10764</v>
      </c>
      <c r="J7184" s="32">
        <f>0</f>
      </c>
      <c s="32">
        <f>0</f>
      </c>
      <c s="32">
        <f>0+L7185+L7189+L7193</f>
      </c>
      <c s="32">
        <f>0+M7185+M7189+M7193</f>
      </c>
    </row>
    <row r="7185" spans="1:16" ht="12.75">
      <c r="A7185" t="s">
        <v>48</v>
      </c>
      <c s="34" t="s">
        <v>10765</v>
      </c>
      <c s="34" t="s">
        <v>26</v>
      </c>
      <c s="35" t="s">
        <v>5</v>
      </c>
      <c s="6" t="s">
        <v>10751</v>
      </c>
      <c s="36" t="s">
        <v>201</v>
      </c>
      <c s="37">
        <v>1</v>
      </c>
      <c s="36">
        <v>0</v>
      </c>
      <c s="36">
        <f>ROUND(G7185*H7185,6)</f>
      </c>
      <c r="L7185" s="38">
        <v>0</v>
      </c>
      <c s="32">
        <f>ROUND(ROUND(L7185,2)*ROUND(G7185,3),2)</f>
      </c>
      <c s="36" t="s">
        <v>8207</v>
      </c>
      <c>
        <f>(M7185*21)/100</f>
      </c>
      <c t="s">
        <v>27</v>
      </c>
    </row>
    <row r="7186" spans="1:5" ht="12.75">
      <c r="A7186" s="35" t="s">
        <v>54</v>
      </c>
      <c r="E7186" s="39" t="s">
        <v>10751</v>
      </c>
    </row>
    <row r="7187" spans="1:5" ht="12.75">
      <c r="A7187" s="35" t="s">
        <v>56</v>
      </c>
      <c r="E7187" s="40" t="s">
        <v>5</v>
      </c>
    </row>
    <row r="7188" spans="1:5" ht="12.75">
      <c r="A7188" t="s">
        <v>58</v>
      </c>
      <c r="E7188" s="39" t="s">
        <v>5</v>
      </c>
    </row>
    <row r="7189" spans="1:16" ht="25.5">
      <c r="A7189" t="s">
        <v>48</v>
      </c>
      <c s="34" t="s">
        <v>10766</v>
      </c>
      <c s="34" t="s">
        <v>10767</v>
      </c>
      <c s="35" t="s">
        <v>5</v>
      </c>
      <c s="6" t="s">
        <v>10768</v>
      </c>
      <c s="36" t="s">
        <v>201</v>
      </c>
      <c s="37">
        <v>1</v>
      </c>
      <c s="36">
        <v>0</v>
      </c>
      <c s="36">
        <f>ROUND(G7189*H7189,6)</f>
      </c>
      <c r="L7189" s="38">
        <v>0</v>
      </c>
      <c s="32">
        <f>ROUND(ROUND(L7189,2)*ROUND(G7189,3),2)</f>
      </c>
      <c s="36" t="s">
        <v>8207</v>
      </c>
      <c>
        <f>(M7189*21)/100</f>
      </c>
      <c t="s">
        <v>27</v>
      </c>
    </row>
    <row r="7190" spans="1:5" ht="25.5">
      <c r="A7190" s="35" t="s">
        <v>54</v>
      </c>
      <c r="E7190" s="39" t="s">
        <v>10769</v>
      </c>
    </row>
    <row r="7191" spans="1:5" ht="12.75">
      <c r="A7191" s="35" t="s">
        <v>56</v>
      </c>
      <c r="E7191" s="40" t="s">
        <v>5</v>
      </c>
    </row>
    <row r="7192" spans="1:5" ht="12.75">
      <c r="A7192" t="s">
        <v>58</v>
      </c>
      <c r="E7192" s="39" t="s">
        <v>5</v>
      </c>
    </row>
    <row r="7193" spans="1:16" ht="25.5">
      <c r="A7193" t="s">
        <v>48</v>
      </c>
      <c s="34" t="s">
        <v>10770</v>
      </c>
      <c s="34" t="s">
        <v>10771</v>
      </c>
      <c s="35" t="s">
        <v>5</v>
      </c>
      <c s="6" t="s">
        <v>10772</v>
      </c>
      <c s="36" t="s">
        <v>201</v>
      </c>
      <c s="37">
        <v>1</v>
      </c>
      <c s="36">
        <v>0</v>
      </c>
      <c s="36">
        <f>ROUND(G7193*H7193,6)</f>
      </c>
      <c r="L7193" s="38">
        <v>0</v>
      </c>
      <c s="32">
        <f>ROUND(ROUND(L7193,2)*ROUND(G7193,3),2)</f>
      </c>
      <c s="36" t="s">
        <v>8207</v>
      </c>
      <c>
        <f>(M7193*21)/100</f>
      </c>
      <c t="s">
        <v>27</v>
      </c>
    </row>
    <row r="7194" spans="1:5" ht="25.5">
      <c r="A7194" s="35" t="s">
        <v>54</v>
      </c>
      <c r="E7194" s="39" t="s">
        <v>10772</v>
      </c>
    </row>
    <row r="7195" spans="1:5" ht="12.75">
      <c r="A7195" s="35" t="s">
        <v>56</v>
      </c>
      <c r="E7195" s="40" t="s">
        <v>5</v>
      </c>
    </row>
    <row r="7196" spans="1:5" ht="12.75">
      <c r="A7196" t="s">
        <v>58</v>
      </c>
      <c r="E7196" s="39" t="s">
        <v>5</v>
      </c>
    </row>
    <row r="7197" spans="1:13" ht="12.75">
      <c r="A7197" t="s">
        <v>46</v>
      </c>
      <c r="C7197" s="31" t="s">
        <v>10773</v>
      </c>
      <c r="E7197" s="33" t="s">
        <v>10774</v>
      </c>
      <c r="J7197" s="32">
        <f>0</f>
      </c>
      <c s="32">
        <f>0</f>
      </c>
      <c s="32">
        <f>0+L7198+L7202+L7206+L7210+L7214+L7218</f>
      </c>
      <c s="32">
        <f>0+M7198+M7202+M7206+M7210+M7214+M7218</f>
      </c>
    </row>
    <row r="7198" spans="1:16" ht="12.75">
      <c r="A7198" t="s">
        <v>48</v>
      </c>
      <c s="34" t="s">
        <v>10775</v>
      </c>
      <c s="34" t="s">
        <v>67</v>
      </c>
      <c s="35" t="s">
        <v>5</v>
      </c>
      <c s="6" t="s">
        <v>10751</v>
      </c>
      <c s="36" t="s">
        <v>201</v>
      </c>
      <c s="37">
        <v>1</v>
      </c>
      <c s="36">
        <v>0</v>
      </c>
      <c s="36">
        <f>ROUND(G7198*H7198,6)</f>
      </c>
      <c r="L7198" s="38">
        <v>0</v>
      </c>
      <c s="32">
        <f>ROUND(ROUND(L7198,2)*ROUND(G7198,3),2)</f>
      </c>
      <c s="36" t="s">
        <v>8207</v>
      </c>
      <c>
        <f>(M7198*21)/100</f>
      </c>
      <c t="s">
        <v>27</v>
      </c>
    </row>
    <row r="7199" spans="1:5" ht="12.75">
      <c r="A7199" s="35" t="s">
        <v>54</v>
      </c>
      <c r="E7199" s="39" t="s">
        <v>10751</v>
      </c>
    </row>
    <row r="7200" spans="1:5" ht="12.75">
      <c r="A7200" s="35" t="s">
        <v>56</v>
      </c>
      <c r="E7200" s="40" t="s">
        <v>5</v>
      </c>
    </row>
    <row r="7201" spans="1:5" ht="12.75">
      <c r="A7201" t="s">
        <v>58</v>
      </c>
      <c r="E7201" s="39" t="s">
        <v>5</v>
      </c>
    </row>
    <row r="7202" spans="1:16" ht="25.5">
      <c r="A7202" t="s">
        <v>48</v>
      </c>
      <c s="34" t="s">
        <v>10776</v>
      </c>
      <c s="34" t="s">
        <v>10777</v>
      </c>
      <c s="35" t="s">
        <v>5</v>
      </c>
      <c s="6" t="s">
        <v>10778</v>
      </c>
      <c s="36" t="s">
        <v>201</v>
      </c>
      <c s="37">
        <v>1</v>
      </c>
      <c s="36">
        <v>0</v>
      </c>
      <c s="36">
        <f>ROUND(G7202*H7202,6)</f>
      </c>
      <c r="L7202" s="38">
        <v>0</v>
      </c>
      <c s="32">
        <f>ROUND(ROUND(L7202,2)*ROUND(G7202,3),2)</f>
      </c>
      <c s="36" t="s">
        <v>8207</v>
      </c>
      <c>
        <f>(M7202*21)/100</f>
      </c>
      <c t="s">
        <v>27</v>
      </c>
    </row>
    <row r="7203" spans="1:5" ht="25.5">
      <c r="A7203" s="35" t="s">
        <v>54</v>
      </c>
      <c r="E7203" s="39" t="s">
        <v>10778</v>
      </c>
    </row>
    <row r="7204" spans="1:5" ht="12.75">
      <c r="A7204" s="35" t="s">
        <v>56</v>
      </c>
      <c r="E7204" s="40" t="s">
        <v>5</v>
      </c>
    </row>
    <row r="7205" spans="1:5" ht="12.75">
      <c r="A7205" t="s">
        <v>58</v>
      </c>
      <c r="E7205" s="39" t="s">
        <v>5</v>
      </c>
    </row>
    <row r="7206" spans="1:16" ht="25.5">
      <c r="A7206" t="s">
        <v>48</v>
      </c>
      <c s="34" t="s">
        <v>10779</v>
      </c>
      <c s="34" t="s">
        <v>10780</v>
      </c>
      <c s="35" t="s">
        <v>5</v>
      </c>
      <c s="6" t="s">
        <v>10781</v>
      </c>
      <c s="36" t="s">
        <v>201</v>
      </c>
      <c s="37">
        <v>1</v>
      </c>
      <c s="36">
        <v>0</v>
      </c>
      <c s="36">
        <f>ROUND(G7206*H7206,6)</f>
      </c>
      <c r="L7206" s="38">
        <v>0</v>
      </c>
      <c s="32">
        <f>ROUND(ROUND(L7206,2)*ROUND(G7206,3),2)</f>
      </c>
      <c s="36" t="s">
        <v>8207</v>
      </c>
      <c>
        <f>(M7206*21)/100</f>
      </c>
      <c t="s">
        <v>27</v>
      </c>
    </row>
    <row r="7207" spans="1:5" ht="25.5">
      <c r="A7207" s="35" t="s">
        <v>54</v>
      </c>
      <c r="E7207" s="39" t="s">
        <v>10781</v>
      </c>
    </row>
    <row r="7208" spans="1:5" ht="12.75">
      <c r="A7208" s="35" t="s">
        <v>56</v>
      </c>
      <c r="E7208" s="40" t="s">
        <v>5</v>
      </c>
    </row>
    <row r="7209" spans="1:5" ht="12.75">
      <c r="A7209" t="s">
        <v>58</v>
      </c>
      <c r="E7209" s="39" t="s">
        <v>5</v>
      </c>
    </row>
    <row r="7210" spans="1:16" ht="25.5">
      <c r="A7210" t="s">
        <v>48</v>
      </c>
      <c s="34" t="s">
        <v>10782</v>
      </c>
      <c s="34" t="s">
        <v>10783</v>
      </c>
      <c s="35" t="s">
        <v>5</v>
      </c>
      <c s="6" t="s">
        <v>10784</v>
      </c>
      <c s="36" t="s">
        <v>201</v>
      </c>
      <c s="37">
        <v>1</v>
      </c>
      <c s="36">
        <v>0</v>
      </c>
      <c s="36">
        <f>ROUND(G7210*H7210,6)</f>
      </c>
      <c r="L7210" s="38">
        <v>0</v>
      </c>
      <c s="32">
        <f>ROUND(ROUND(L7210,2)*ROUND(G7210,3),2)</f>
      </c>
      <c s="36" t="s">
        <v>8207</v>
      </c>
      <c>
        <f>(M7210*21)/100</f>
      </c>
      <c t="s">
        <v>27</v>
      </c>
    </row>
    <row r="7211" spans="1:5" ht="25.5">
      <c r="A7211" s="35" t="s">
        <v>54</v>
      </c>
      <c r="E7211" s="39" t="s">
        <v>10784</v>
      </c>
    </row>
    <row r="7212" spans="1:5" ht="12.75">
      <c r="A7212" s="35" t="s">
        <v>56</v>
      </c>
      <c r="E7212" s="40" t="s">
        <v>5</v>
      </c>
    </row>
    <row r="7213" spans="1:5" ht="12.75">
      <c r="A7213" t="s">
        <v>58</v>
      </c>
      <c r="E7213" s="39" t="s">
        <v>5</v>
      </c>
    </row>
    <row r="7214" spans="1:16" ht="25.5">
      <c r="A7214" t="s">
        <v>48</v>
      </c>
      <c s="34" t="s">
        <v>10785</v>
      </c>
      <c s="34" t="s">
        <v>10786</v>
      </c>
      <c s="35" t="s">
        <v>5</v>
      </c>
      <c s="6" t="s">
        <v>10787</v>
      </c>
      <c s="36" t="s">
        <v>201</v>
      </c>
      <c s="37">
        <v>1</v>
      </c>
      <c s="36">
        <v>0</v>
      </c>
      <c s="36">
        <f>ROUND(G7214*H7214,6)</f>
      </c>
      <c r="L7214" s="38">
        <v>0</v>
      </c>
      <c s="32">
        <f>ROUND(ROUND(L7214,2)*ROUND(G7214,3),2)</f>
      </c>
      <c s="36" t="s">
        <v>8207</v>
      </c>
      <c>
        <f>(M7214*21)/100</f>
      </c>
      <c t="s">
        <v>27</v>
      </c>
    </row>
    <row r="7215" spans="1:5" ht="25.5">
      <c r="A7215" s="35" t="s">
        <v>54</v>
      </c>
      <c r="E7215" s="39" t="s">
        <v>10787</v>
      </c>
    </row>
    <row r="7216" spans="1:5" ht="12.75">
      <c r="A7216" s="35" t="s">
        <v>56</v>
      </c>
      <c r="E7216" s="40" t="s">
        <v>5</v>
      </c>
    </row>
    <row r="7217" spans="1:5" ht="12.75">
      <c r="A7217" t="s">
        <v>58</v>
      </c>
      <c r="E7217" s="39" t="s">
        <v>5</v>
      </c>
    </row>
    <row r="7218" spans="1:16" ht="25.5">
      <c r="A7218" t="s">
        <v>48</v>
      </c>
      <c s="34" t="s">
        <v>10788</v>
      </c>
      <c s="34" t="s">
        <v>10789</v>
      </c>
      <c s="35" t="s">
        <v>5</v>
      </c>
      <c s="6" t="s">
        <v>10790</v>
      </c>
      <c s="36" t="s">
        <v>201</v>
      </c>
      <c s="37">
        <v>1</v>
      </c>
      <c s="36">
        <v>0</v>
      </c>
      <c s="36">
        <f>ROUND(G7218*H7218,6)</f>
      </c>
      <c r="L7218" s="38">
        <v>0</v>
      </c>
      <c s="32">
        <f>ROUND(ROUND(L7218,2)*ROUND(G7218,3),2)</f>
      </c>
      <c s="36" t="s">
        <v>8207</v>
      </c>
      <c>
        <f>(M7218*21)/100</f>
      </c>
      <c t="s">
        <v>27</v>
      </c>
    </row>
    <row r="7219" spans="1:5" ht="25.5">
      <c r="A7219" s="35" t="s">
        <v>54</v>
      </c>
      <c r="E7219" s="39" t="s">
        <v>10790</v>
      </c>
    </row>
    <row r="7220" spans="1:5" ht="12.75">
      <c r="A7220" s="35" t="s">
        <v>56</v>
      </c>
      <c r="E7220" s="40" t="s">
        <v>5</v>
      </c>
    </row>
    <row r="7221" spans="1:5" ht="12.75">
      <c r="A7221" t="s">
        <v>58</v>
      </c>
      <c r="E7221" s="39" t="s">
        <v>5</v>
      </c>
    </row>
    <row r="7222" spans="1:13" ht="12.75">
      <c r="A7222" t="s">
        <v>46</v>
      </c>
      <c r="C7222" s="31" t="s">
        <v>10791</v>
      </c>
      <c r="E7222" s="33" t="s">
        <v>10792</v>
      </c>
      <c r="J7222" s="32">
        <f>0</f>
      </c>
      <c s="32">
        <f>0</f>
      </c>
      <c s="32">
        <f>0+L7223+L7227+L7231</f>
      </c>
      <c s="32">
        <f>0+M7223+M7227+M7231</f>
      </c>
    </row>
    <row r="7223" spans="1:16" ht="12.75">
      <c r="A7223" t="s">
        <v>48</v>
      </c>
      <c s="34" t="s">
        <v>10793</v>
      </c>
      <c s="34" t="s">
        <v>72</v>
      </c>
      <c s="35" t="s">
        <v>5</v>
      </c>
      <c s="6" t="s">
        <v>10751</v>
      </c>
      <c s="36" t="s">
        <v>201</v>
      </c>
      <c s="37">
        <v>1</v>
      </c>
      <c s="36">
        <v>0</v>
      </c>
      <c s="36">
        <f>ROUND(G7223*H7223,6)</f>
      </c>
      <c r="L7223" s="38">
        <v>0</v>
      </c>
      <c s="32">
        <f>ROUND(ROUND(L7223,2)*ROUND(G7223,3),2)</f>
      </c>
      <c s="36" t="s">
        <v>8207</v>
      </c>
      <c>
        <f>(M7223*21)/100</f>
      </c>
      <c t="s">
        <v>27</v>
      </c>
    </row>
    <row r="7224" spans="1:5" ht="12.75">
      <c r="A7224" s="35" t="s">
        <v>54</v>
      </c>
      <c r="E7224" s="39" t="s">
        <v>10751</v>
      </c>
    </row>
    <row r="7225" spans="1:5" ht="12.75">
      <c r="A7225" s="35" t="s">
        <v>56</v>
      </c>
      <c r="E7225" s="40" t="s">
        <v>5</v>
      </c>
    </row>
    <row r="7226" spans="1:5" ht="12.75">
      <c r="A7226" t="s">
        <v>58</v>
      </c>
      <c r="E7226" s="39" t="s">
        <v>5</v>
      </c>
    </row>
    <row r="7227" spans="1:16" ht="25.5">
      <c r="A7227" t="s">
        <v>48</v>
      </c>
      <c s="34" t="s">
        <v>10794</v>
      </c>
      <c s="34" t="s">
        <v>10795</v>
      </c>
      <c s="35" t="s">
        <v>5</v>
      </c>
      <c s="6" t="s">
        <v>10796</v>
      </c>
      <c s="36" t="s">
        <v>201</v>
      </c>
      <c s="37">
        <v>1</v>
      </c>
      <c s="36">
        <v>0</v>
      </c>
      <c s="36">
        <f>ROUND(G7227*H7227,6)</f>
      </c>
      <c r="L7227" s="38">
        <v>0</v>
      </c>
      <c s="32">
        <f>ROUND(ROUND(L7227,2)*ROUND(G7227,3),2)</f>
      </c>
      <c s="36" t="s">
        <v>8207</v>
      </c>
      <c>
        <f>(M7227*21)/100</f>
      </c>
      <c t="s">
        <v>27</v>
      </c>
    </row>
    <row r="7228" spans="1:5" ht="25.5">
      <c r="A7228" s="35" t="s">
        <v>54</v>
      </c>
      <c r="E7228" s="39" t="s">
        <v>10796</v>
      </c>
    </row>
    <row r="7229" spans="1:5" ht="12.75">
      <c r="A7229" s="35" t="s">
        <v>56</v>
      </c>
      <c r="E7229" s="40" t="s">
        <v>5</v>
      </c>
    </row>
    <row r="7230" spans="1:5" ht="12.75">
      <c r="A7230" t="s">
        <v>58</v>
      </c>
      <c r="E7230" s="39" t="s">
        <v>5</v>
      </c>
    </row>
    <row r="7231" spans="1:16" ht="25.5">
      <c r="A7231" t="s">
        <v>48</v>
      </c>
      <c s="34" t="s">
        <v>10797</v>
      </c>
      <c s="34" t="s">
        <v>10798</v>
      </c>
      <c s="35" t="s">
        <v>5</v>
      </c>
      <c s="6" t="s">
        <v>10799</v>
      </c>
      <c s="36" t="s">
        <v>201</v>
      </c>
      <c s="37">
        <v>1</v>
      </c>
      <c s="36">
        <v>0</v>
      </c>
      <c s="36">
        <f>ROUND(G7231*H7231,6)</f>
      </c>
      <c r="L7231" s="38">
        <v>0</v>
      </c>
      <c s="32">
        <f>ROUND(ROUND(L7231,2)*ROUND(G7231,3),2)</f>
      </c>
      <c s="36" t="s">
        <v>8207</v>
      </c>
      <c>
        <f>(M7231*21)/100</f>
      </c>
      <c t="s">
        <v>27</v>
      </c>
    </row>
    <row r="7232" spans="1:5" ht="25.5">
      <c r="A7232" s="35" t="s">
        <v>54</v>
      </c>
      <c r="E7232" s="39" t="s">
        <v>10799</v>
      </c>
    </row>
    <row r="7233" spans="1:5" ht="12.75">
      <c r="A7233" s="35" t="s">
        <v>56</v>
      </c>
      <c r="E7233" s="40" t="s">
        <v>5</v>
      </c>
    </row>
    <row r="7234" spans="1:5" ht="12.75">
      <c r="A7234" t="s">
        <v>58</v>
      </c>
      <c r="E7234" s="39" t="s">
        <v>5</v>
      </c>
    </row>
    <row r="7235" spans="1:13" ht="12.75">
      <c r="A7235" t="s">
        <v>46</v>
      </c>
      <c r="C7235" s="31" t="s">
        <v>10800</v>
      </c>
      <c r="E7235" s="33" t="s">
        <v>10801</v>
      </c>
      <c r="J7235" s="32">
        <f>0</f>
      </c>
      <c s="32">
        <f>0</f>
      </c>
      <c s="32">
        <f>0+L7236+L7240+L7244</f>
      </c>
      <c s="32">
        <f>0+M7236+M7240+M7244</f>
      </c>
    </row>
    <row r="7236" spans="1:16" ht="12.75">
      <c r="A7236" t="s">
        <v>48</v>
      </c>
      <c s="34" t="s">
        <v>10802</v>
      </c>
      <c s="34" t="s">
        <v>77</v>
      </c>
      <c s="35" t="s">
        <v>5</v>
      </c>
      <c s="6" t="s">
        <v>10751</v>
      </c>
      <c s="36" t="s">
        <v>201</v>
      </c>
      <c s="37">
        <v>1</v>
      </c>
      <c s="36">
        <v>0</v>
      </c>
      <c s="36">
        <f>ROUND(G7236*H7236,6)</f>
      </c>
      <c r="L7236" s="38">
        <v>0</v>
      </c>
      <c s="32">
        <f>ROUND(ROUND(L7236,2)*ROUND(G7236,3),2)</f>
      </c>
      <c s="36" t="s">
        <v>8207</v>
      </c>
      <c>
        <f>(M7236*21)/100</f>
      </c>
      <c t="s">
        <v>27</v>
      </c>
    </row>
    <row r="7237" spans="1:5" ht="12.75">
      <c r="A7237" s="35" t="s">
        <v>54</v>
      </c>
      <c r="E7237" s="39" t="s">
        <v>10751</v>
      </c>
    </row>
    <row r="7238" spans="1:5" ht="12.75">
      <c r="A7238" s="35" t="s">
        <v>56</v>
      </c>
      <c r="E7238" s="40" t="s">
        <v>5</v>
      </c>
    </row>
    <row r="7239" spans="1:5" ht="12.75">
      <c r="A7239" t="s">
        <v>58</v>
      </c>
      <c r="E7239" s="39" t="s">
        <v>5</v>
      </c>
    </row>
    <row r="7240" spans="1:16" ht="25.5">
      <c r="A7240" t="s">
        <v>48</v>
      </c>
      <c s="34" t="s">
        <v>10803</v>
      </c>
      <c s="34" t="s">
        <v>10804</v>
      </c>
      <c s="35" t="s">
        <v>5</v>
      </c>
      <c s="6" t="s">
        <v>10805</v>
      </c>
      <c s="36" t="s">
        <v>201</v>
      </c>
      <c s="37">
        <v>1</v>
      </c>
      <c s="36">
        <v>0</v>
      </c>
      <c s="36">
        <f>ROUND(G7240*H7240,6)</f>
      </c>
      <c r="L7240" s="38">
        <v>0</v>
      </c>
      <c s="32">
        <f>ROUND(ROUND(L7240,2)*ROUND(G7240,3),2)</f>
      </c>
      <c s="36" t="s">
        <v>8207</v>
      </c>
      <c>
        <f>(M7240*21)/100</f>
      </c>
      <c t="s">
        <v>27</v>
      </c>
    </row>
    <row r="7241" spans="1:5" ht="25.5">
      <c r="A7241" s="35" t="s">
        <v>54</v>
      </c>
      <c r="E7241" s="39" t="s">
        <v>10805</v>
      </c>
    </row>
    <row r="7242" spans="1:5" ht="12.75">
      <c r="A7242" s="35" t="s">
        <v>56</v>
      </c>
      <c r="E7242" s="40" t="s">
        <v>5</v>
      </c>
    </row>
    <row r="7243" spans="1:5" ht="12.75">
      <c r="A7243" t="s">
        <v>58</v>
      </c>
      <c r="E7243" s="39" t="s">
        <v>5</v>
      </c>
    </row>
    <row r="7244" spans="1:16" ht="25.5">
      <c r="A7244" t="s">
        <v>48</v>
      </c>
      <c s="34" t="s">
        <v>10806</v>
      </c>
      <c s="34" t="s">
        <v>10807</v>
      </c>
      <c s="35" t="s">
        <v>5</v>
      </c>
      <c s="6" t="s">
        <v>10808</v>
      </c>
      <c s="36" t="s">
        <v>201</v>
      </c>
      <c s="37">
        <v>1</v>
      </c>
      <c s="36">
        <v>0</v>
      </c>
      <c s="36">
        <f>ROUND(G7244*H7244,6)</f>
      </c>
      <c r="L7244" s="38">
        <v>0</v>
      </c>
      <c s="32">
        <f>ROUND(ROUND(L7244,2)*ROUND(G7244,3),2)</f>
      </c>
      <c s="36" t="s">
        <v>8207</v>
      </c>
      <c>
        <f>(M7244*21)/100</f>
      </c>
      <c t="s">
        <v>27</v>
      </c>
    </row>
    <row r="7245" spans="1:5" ht="25.5">
      <c r="A7245" s="35" t="s">
        <v>54</v>
      </c>
      <c r="E7245" s="39" t="s">
        <v>10808</v>
      </c>
    </row>
    <row r="7246" spans="1:5" ht="12.75">
      <c r="A7246" s="35" t="s">
        <v>56</v>
      </c>
      <c r="E7246" s="40" t="s">
        <v>5</v>
      </c>
    </row>
    <row r="7247" spans="1:5" ht="12.75">
      <c r="A7247" t="s">
        <v>58</v>
      </c>
      <c r="E7247" s="39" t="s">
        <v>5</v>
      </c>
    </row>
    <row r="7248" spans="1:13" ht="12.75">
      <c r="A7248" t="s">
        <v>46</v>
      </c>
      <c r="C7248" s="31" t="s">
        <v>10809</v>
      </c>
      <c r="E7248" s="33" t="s">
        <v>10810</v>
      </c>
      <c r="J7248" s="32">
        <f>0</f>
      </c>
      <c s="32">
        <f>0</f>
      </c>
      <c s="32">
        <f>0+L7249+L7253+L7257+L7261</f>
      </c>
      <c s="32">
        <f>0+M7249+M7253+M7257+M7261</f>
      </c>
    </row>
    <row r="7249" spans="1:16" ht="25.5">
      <c r="A7249" t="s">
        <v>48</v>
      </c>
      <c s="34" t="s">
        <v>10811</v>
      </c>
      <c s="34" t="s">
        <v>82</v>
      </c>
      <c s="35" t="s">
        <v>5</v>
      </c>
      <c s="6" t="s">
        <v>10812</v>
      </c>
      <c s="36" t="s">
        <v>201</v>
      </c>
      <c s="37">
        <v>1</v>
      </c>
      <c s="36">
        <v>0</v>
      </c>
      <c s="36">
        <f>ROUND(G7249*H7249,6)</f>
      </c>
      <c r="L7249" s="38">
        <v>0</v>
      </c>
      <c s="32">
        <f>ROUND(ROUND(L7249,2)*ROUND(G7249,3),2)</f>
      </c>
      <c s="36" t="s">
        <v>8207</v>
      </c>
      <c>
        <f>(M7249*21)/100</f>
      </c>
      <c t="s">
        <v>27</v>
      </c>
    </row>
    <row r="7250" spans="1:5" ht="25.5">
      <c r="A7250" s="35" t="s">
        <v>54</v>
      </c>
      <c r="E7250" s="39" t="s">
        <v>10812</v>
      </c>
    </row>
    <row r="7251" spans="1:5" ht="12.75">
      <c r="A7251" s="35" t="s">
        <v>56</v>
      </c>
      <c r="E7251" s="40" t="s">
        <v>5</v>
      </c>
    </row>
    <row r="7252" spans="1:5" ht="12.75">
      <c r="A7252" t="s">
        <v>58</v>
      </c>
      <c r="E7252" s="39" t="s">
        <v>5</v>
      </c>
    </row>
    <row r="7253" spans="1:16" ht="25.5">
      <c r="A7253" t="s">
        <v>48</v>
      </c>
      <c s="34" t="s">
        <v>10813</v>
      </c>
      <c s="34" t="s">
        <v>10814</v>
      </c>
      <c s="35" t="s">
        <v>5</v>
      </c>
      <c s="6" t="s">
        <v>10815</v>
      </c>
      <c s="36" t="s">
        <v>201</v>
      </c>
      <c s="37">
        <v>1</v>
      </c>
      <c s="36">
        <v>0</v>
      </c>
      <c s="36">
        <f>ROUND(G7253*H7253,6)</f>
      </c>
      <c r="L7253" s="38">
        <v>0</v>
      </c>
      <c s="32">
        <f>ROUND(ROUND(L7253,2)*ROUND(G7253,3),2)</f>
      </c>
      <c s="36" t="s">
        <v>8207</v>
      </c>
      <c>
        <f>(M7253*21)/100</f>
      </c>
      <c t="s">
        <v>27</v>
      </c>
    </row>
    <row r="7254" spans="1:5" ht="25.5">
      <c r="A7254" s="35" t="s">
        <v>54</v>
      </c>
      <c r="E7254" s="39" t="s">
        <v>10815</v>
      </c>
    </row>
    <row r="7255" spans="1:5" ht="12.75">
      <c r="A7255" s="35" t="s">
        <v>56</v>
      </c>
      <c r="E7255" s="40" t="s">
        <v>5</v>
      </c>
    </row>
    <row r="7256" spans="1:5" ht="12.75">
      <c r="A7256" t="s">
        <v>58</v>
      </c>
      <c r="E7256" s="39" t="s">
        <v>5</v>
      </c>
    </row>
    <row r="7257" spans="1:16" ht="25.5">
      <c r="A7257" t="s">
        <v>48</v>
      </c>
      <c s="34" t="s">
        <v>10816</v>
      </c>
      <c s="34" t="s">
        <v>10817</v>
      </c>
      <c s="35" t="s">
        <v>5</v>
      </c>
      <c s="6" t="s">
        <v>10818</v>
      </c>
      <c s="36" t="s">
        <v>201</v>
      </c>
      <c s="37">
        <v>1</v>
      </c>
      <c s="36">
        <v>0</v>
      </c>
      <c s="36">
        <f>ROUND(G7257*H7257,6)</f>
      </c>
      <c r="L7257" s="38">
        <v>0</v>
      </c>
      <c s="32">
        <f>ROUND(ROUND(L7257,2)*ROUND(G7257,3),2)</f>
      </c>
      <c s="36" t="s">
        <v>8207</v>
      </c>
      <c>
        <f>(M7257*21)/100</f>
      </c>
      <c t="s">
        <v>27</v>
      </c>
    </row>
    <row r="7258" spans="1:5" ht="25.5">
      <c r="A7258" s="35" t="s">
        <v>54</v>
      </c>
      <c r="E7258" s="39" t="s">
        <v>10818</v>
      </c>
    </row>
    <row r="7259" spans="1:5" ht="12.75">
      <c r="A7259" s="35" t="s">
        <v>56</v>
      </c>
      <c r="E7259" s="40" t="s">
        <v>5</v>
      </c>
    </row>
    <row r="7260" spans="1:5" ht="12.75">
      <c r="A7260" t="s">
        <v>58</v>
      </c>
      <c r="E7260" s="39" t="s">
        <v>5</v>
      </c>
    </row>
    <row r="7261" spans="1:16" ht="25.5">
      <c r="A7261" t="s">
        <v>48</v>
      </c>
      <c s="34" t="s">
        <v>10819</v>
      </c>
      <c s="34" t="s">
        <v>10820</v>
      </c>
      <c s="35" t="s">
        <v>5</v>
      </c>
      <c s="6" t="s">
        <v>10821</v>
      </c>
      <c s="36" t="s">
        <v>201</v>
      </c>
      <c s="37">
        <v>1</v>
      </c>
      <c s="36">
        <v>0</v>
      </c>
      <c s="36">
        <f>ROUND(G7261*H7261,6)</f>
      </c>
      <c r="L7261" s="38">
        <v>0</v>
      </c>
      <c s="32">
        <f>ROUND(ROUND(L7261,2)*ROUND(G7261,3),2)</f>
      </c>
      <c s="36" t="s">
        <v>8207</v>
      </c>
      <c>
        <f>(M7261*21)/100</f>
      </c>
      <c t="s">
        <v>27</v>
      </c>
    </row>
    <row r="7262" spans="1:5" ht="25.5">
      <c r="A7262" s="35" t="s">
        <v>54</v>
      </c>
      <c r="E7262" s="39" t="s">
        <v>10821</v>
      </c>
    </row>
    <row r="7263" spans="1:5" ht="12.75">
      <c r="A7263" s="35" t="s">
        <v>56</v>
      </c>
      <c r="E7263" s="40" t="s">
        <v>5</v>
      </c>
    </row>
    <row r="7264" spans="1:5" ht="12.75">
      <c r="A7264" t="s">
        <v>58</v>
      </c>
      <c r="E7264" s="39" t="s">
        <v>5</v>
      </c>
    </row>
    <row r="7265" spans="1:13" ht="12.75">
      <c r="A7265" t="s">
        <v>46</v>
      </c>
      <c r="C7265" s="31" t="s">
        <v>10822</v>
      </c>
      <c r="E7265" s="33" t="s">
        <v>10823</v>
      </c>
      <c r="J7265" s="32">
        <f>0</f>
      </c>
      <c s="32">
        <f>0</f>
      </c>
      <c s="32">
        <f>0+L7266+L7270+L7274+L7278</f>
      </c>
      <c s="32">
        <f>0+M7266+M7270+M7274+M7278</f>
      </c>
    </row>
    <row r="7266" spans="1:16" ht="25.5">
      <c r="A7266" t="s">
        <v>48</v>
      </c>
      <c s="34" t="s">
        <v>10824</v>
      </c>
      <c s="34" t="s">
        <v>10825</v>
      </c>
      <c s="35" t="s">
        <v>5</v>
      </c>
      <c s="6" t="s">
        <v>10826</v>
      </c>
      <c s="36" t="s">
        <v>201</v>
      </c>
      <c s="37">
        <v>1</v>
      </c>
      <c s="36">
        <v>0</v>
      </c>
      <c s="36">
        <f>ROUND(G7266*H7266,6)</f>
      </c>
      <c r="L7266" s="38">
        <v>0</v>
      </c>
      <c s="32">
        <f>ROUND(ROUND(L7266,2)*ROUND(G7266,3),2)</f>
      </c>
      <c s="36" t="s">
        <v>8207</v>
      </c>
      <c>
        <f>(M7266*21)/100</f>
      </c>
      <c t="s">
        <v>27</v>
      </c>
    </row>
    <row r="7267" spans="1:5" ht="25.5">
      <c r="A7267" s="35" t="s">
        <v>54</v>
      </c>
      <c r="E7267" s="39" t="s">
        <v>10826</v>
      </c>
    </row>
    <row r="7268" spans="1:5" ht="12.75">
      <c r="A7268" s="35" t="s">
        <v>56</v>
      </c>
      <c r="E7268" s="40" t="s">
        <v>5</v>
      </c>
    </row>
    <row r="7269" spans="1:5" ht="12.75">
      <c r="A7269" t="s">
        <v>58</v>
      </c>
      <c r="E7269" s="39" t="s">
        <v>5</v>
      </c>
    </row>
    <row r="7270" spans="1:16" ht="25.5">
      <c r="A7270" t="s">
        <v>48</v>
      </c>
      <c s="34" t="s">
        <v>10827</v>
      </c>
      <c s="34" t="s">
        <v>10828</v>
      </c>
      <c s="35" t="s">
        <v>5</v>
      </c>
      <c s="6" t="s">
        <v>10829</v>
      </c>
      <c s="36" t="s">
        <v>201</v>
      </c>
      <c s="37">
        <v>1</v>
      </c>
      <c s="36">
        <v>0</v>
      </c>
      <c s="36">
        <f>ROUND(G7270*H7270,6)</f>
      </c>
      <c r="L7270" s="38">
        <v>0</v>
      </c>
      <c s="32">
        <f>ROUND(ROUND(L7270,2)*ROUND(G7270,3),2)</f>
      </c>
      <c s="36" t="s">
        <v>8207</v>
      </c>
      <c>
        <f>(M7270*21)/100</f>
      </c>
      <c t="s">
        <v>27</v>
      </c>
    </row>
    <row r="7271" spans="1:5" ht="25.5">
      <c r="A7271" s="35" t="s">
        <v>54</v>
      </c>
      <c r="E7271" s="39" t="s">
        <v>10829</v>
      </c>
    </row>
    <row r="7272" spans="1:5" ht="12.75">
      <c r="A7272" s="35" t="s">
        <v>56</v>
      </c>
      <c r="E7272" s="40" t="s">
        <v>5</v>
      </c>
    </row>
    <row r="7273" spans="1:5" ht="12.75">
      <c r="A7273" t="s">
        <v>58</v>
      </c>
      <c r="E7273" s="39" t="s">
        <v>5</v>
      </c>
    </row>
    <row r="7274" spans="1:16" ht="25.5">
      <c r="A7274" t="s">
        <v>48</v>
      </c>
      <c s="34" t="s">
        <v>10830</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10831</v>
      </c>
    </row>
    <row r="7278" spans="1:16" ht="25.5">
      <c r="A7278" t="s">
        <v>48</v>
      </c>
      <c s="34" t="s">
        <v>10832</v>
      </c>
      <c s="34" t="s">
        <v>1236</v>
      </c>
      <c s="35" t="s">
        <v>1237</v>
      </c>
      <c s="6" t="s">
        <v>1238</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10835</v>
      </c>
      <c r="E8" s="30" t="s">
        <v>10834</v>
      </c>
      <c r="J8" s="29">
        <f>0+J9</f>
      </c>
      <c s="29">
        <f>0+K9</f>
      </c>
      <c s="29">
        <f>0+L9</f>
      </c>
      <c s="29">
        <f>0+M9</f>
      </c>
    </row>
    <row r="9" spans="1:13" ht="25.5">
      <c r="A9" t="s">
        <v>8197</v>
      </c>
      <c r="C9" s="31" t="s">
        <v>8198</v>
      </c>
      <c r="E9" s="33" t="s">
        <v>10836</v>
      </c>
      <c r="J9" s="32">
        <f>0+J10</f>
      </c>
      <c s="32">
        <f>0+K10</f>
      </c>
      <c s="32">
        <f>0+L10</f>
      </c>
      <c s="32">
        <f>0+M10</f>
      </c>
    </row>
    <row r="10" spans="1:13" ht="12.75">
      <c r="A10" t="s">
        <v>46</v>
      </c>
      <c r="C10" s="31" t="s">
        <v>10837</v>
      </c>
      <c r="E10" s="33" t="s">
        <v>10838</v>
      </c>
      <c r="J10" s="32">
        <f>0</f>
      </c>
      <c s="32">
        <f>0</f>
      </c>
      <c s="32">
        <f>0+L11+L15+L19+L23+L27</f>
      </c>
      <c s="32">
        <f>0+M11+M15+M19+M23+M27</f>
      </c>
    </row>
    <row r="11" spans="1:16" ht="12.75">
      <c r="A11" t="s">
        <v>48</v>
      </c>
      <c s="34" t="s">
        <v>49</v>
      </c>
      <c s="34" t="s">
        <v>10839</v>
      </c>
      <c s="35" t="s">
        <v>5</v>
      </c>
      <c s="6" t="s">
        <v>10840</v>
      </c>
      <c s="36" t="s">
        <v>163</v>
      </c>
      <c s="37">
        <v>21</v>
      </c>
      <c s="36">
        <v>0</v>
      </c>
      <c s="36">
        <f>ROUND(G11*H11,6)</f>
      </c>
      <c r="L11" s="38">
        <v>0</v>
      </c>
      <c s="32">
        <f>ROUND(ROUND(L11,2)*ROUND(G11,3),2)</f>
      </c>
      <c s="36" t="s">
        <v>8207</v>
      </c>
      <c>
        <f>(M11*21)/100</f>
      </c>
      <c t="s">
        <v>27</v>
      </c>
    </row>
    <row r="12" spans="1:5" ht="51">
      <c r="A12" s="35" t="s">
        <v>54</v>
      </c>
      <c r="E12" s="39" t="s">
        <v>10841</v>
      </c>
    </row>
    <row r="13" spans="1:5" ht="38.25">
      <c r="A13" s="35" t="s">
        <v>56</v>
      </c>
      <c r="E13" s="40" t="s">
        <v>10842</v>
      </c>
    </row>
    <row r="14" spans="1:5" ht="12.75">
      <c r="A14" t="s">
        <v>58</v>
      </c>
      <c r="E14" s="39" t="s">
        <v>5</v>
      </c>
    </row>
    <row r="15" spans="1:16" ht="12.75">
      <c r="A15" t="s">
        <v>48</v>
      </c>
      <c s="34" t="s">
        <v>27</v>
      </c>
      <c s="34" t="s">
        <v>10843</v>
      </c>
      <c s="35" t="s">
        <v>5</v>
      </c>
      <c s="6" t="s">
        <v>10844</v>
      </c>
      <c s="36" t="s">
        <v>163</v>
      </c>
      <c s="37">
        <v>21</v>
      </c>
      <c s="36">
        <v>0</v>
      </c>
      <c s="36">
        <f>ROUND(G15*H15,6)</f>
      </c>
      <c r="L15" s="38">
        <v>0</v>
      </c>
      <c s="32">
        <f>ROUND(ROUND(L15,2)*ROUND(G15,3),2)</f>
      </c>
      <c s="36" t="s">
        <v>8207</v>
      </c>
      <c>
        <f>(M15*21)/100</f>
      </c>
      <c t="s">
        <v>27</v>
      </c>
    </row>
    <row r="16" spans="1:5" ht="12.75">
      <c r="A16" s="35" t="s">
        <v>54</v>
      </c>
      <c r="E16" s="39" t="s">
        <v>10844</v>
      </c>
    </row>
    <row r="17" spans="1:5" ht="38.25">
      <c r="A17" s="35" t="s">
        <v>56</v>
      </c>
      <c r="E17" s="40" t="s">
        <v>10842</v>
      </c>
    </row>
    <row r="18" spans="1:5" ht="12.75">
      <c r="A18" t="s">
        <v>58</v>
      </c>
      <c r="E18" s="39" t="s">
        <v>5</v>
      </c>
    </row>
    <row r="19" spans="1:16" ht="12.75">
      <c r="A19" t="s">
        <v>48</v>
      </c>
      <c s="34" t="s">
        <v>26</v>
      </c>
      <c s="34" t="s">
        <v>10845</v>
      </c>
      <c s="35" t="s">
        <v>5</v>
      </c>
      <c s="6" t="s">
        <v>10846</v>
      </c>
      <c s="36" t="s">
        <v>52</v>
      </c>
      <c s="37">
        <v>4</v>
      </c>
      <c s="36">
        <v>0</v>
      </c>
      <c s="36">
        <f>ROUND(G19*H19,6)</f>
      </c>
      <c r="L19" s="38">
        <v>0</v>
      </c>
      <c s="32">
        <f>ROUND(ROUND(L19,2)*ROUND(G19,3),2)</f>
      </c>
      <c s="36" t="s">
        <v>8207</v>
      </c>
      <c>
        <f>(M19*21)/100</f>
      </c>
      <c t="s">
        <v>27</v>
      </c>
    </row>
    <row r="20" spans="1:5" ht="12.75">
      <c r="A20" s="35" t="s">
        <v>54</v>
      </c>
      <c r="E20" s="39" t="s">
        <v>10846</v>
      </c>
    </row>
    <row r="21" spans="1:5" ht="12.75">
      <c r="A21" s="35" t="s">
        <v>56</v>
      </c>
      <c r="E21" s="40" t="s">
        <v>5</v>
      </c>
    </row>
    <row r="22" spans="1:5" ht="12.75">
      <c r="A22" t="s">
        <v>58</v>
      </c>
      <c r="E22" s="39" t="s">
        <v>5</v>
      </c>
    </row>
    <row r="23" spans="1:16" ht="12.75">
      <c r="A23" t="s">
        <v>48</v>
      </c>
      <c s="34" t="s">
        <v>67</v>
      </c>
      <c s="34" t="s">
        <v>10847</v>
      </c>
      <c s="35" t="s">
        <v>5</v>
      </c>
      <c s="6" t="s">
        <v>8371</v>
      </c>
      <c s="36" t="s">
        <v>52</v>
      </c>
      <c s="37">
        <v>2</v>
      </c>
      <c s="36">
        <v>0</v>
      </c>
      <c s="36">
        <f>ROUND(G23*H23,6)</f>
      </c>
      <c r="L23" s="38">
        <v>0</v>
      </c>
      <c s="32">
        <f>ROUND(ROUND(L23,2)*ROUND(G23,3),2)</f>
      </c>
      <c s="36" t="s">
        <v>8207</v>
      </c>
      <c>
        <f>(M23*21)/100</f>
      </c>
      <c t="s">
        <v>27</v>
      </c>
    </row>
    <row r="24" spans="1:5" ht="12.75">
      <c r="A24" s="35" t="s">
        <v>54</v>
      </c>
      <c r="E24" s="39" t="s">
        <v>8371</v>
      </c>
    </row>
    <row r="25" spans="1:5" ht="12.75">
      <c r="A25" s="35" t="s">
        <v>56</v>
      </c>
      <c r="E25" s="40" t="s">
        <v>5</v>
      </c>
    </row>
    <row r="26" spans="1:5" ht="12.75">
      <c r="A26" t="s">
        <v>58</v>
      </c>
      <c r="E26" s="39" t="s">
        <v>5</v>
      </c>
    </row>
    <row r="27" spans="1:16" ht="25.5">
      <c r="A27" t="s">
        <v>48</v>
      </c>
      <c s="34" t="s">
        <v>72</v>
      </c>
      <c s="34" t="s">
        <v>10848</v>
      </c>
      <c s="35" t="s">
        <v>5</v>
      </c>
      <c s="6" t="s">
        <v>10849</v>
      </c>
      <c s="36" t="s">
        <v>52</v>
      </c>
      <c s="37">
        <v>2</v>
      </c>
      <c s="36">
        <v>0</v>
      </c>
      <c s="36">
        <f>ROUND(G27*H27,6)</f>
      </c>
      <c r="L27" s="38">
        <v>0</v>
      </c>
      <c s="32">
        <f>ROUND(ROUND(L27,2)*ROUND(G27,3),2)</f>
      </c>
      <c s="36" t="s">
        <v>8207</v>
      </c>
      <c>
        <f>(M27*21)/100</f>
      </c>
      <c t="s">
        <v>27</v>
      </c>
    </row>
    <row r="28" spans="1:5" ht="25.5">
      <c r="A28" s="35" t="s">
        <v>54</v>
      </c>
      <c r="E28" s="39" t="s">
        <v>10849</v>
      </c>
    </row>
    <row r="29" spans="1:5" ht="12.75">
      <c r="A29" s="35" t="s">
        <v>56</v>
      </c>
      <c r="E29" s="40" t="s">
        <v>5</v>
      </c>
    </row>
    <row r="30" spans="1:5" ht="12.75">
      <c r="A30" t="s">
        <v>58</v>
      </c>
      <c r="E30" s="39" t="s">
        <v>5</v>
      </c>
    </row>
    <row r="31" spans="1:13" ht="12.75">
      <c r="A31" t="s">
        <v>8197</v>
      </c>
      <c r="C31" s="31" t="s">
        <v>8200</v>
      </c>
      <c r="E31" s="33" t="s">
        <v>10850</v>
      </c>
      <c r="J31" s="32">
        <f>0+J32+J73</f>
      </c>
      <c s="32">
        <f>0+K32+K73</f>
      </c>
      <c s="32">
        <f>0+L32+L73</f>
      </c>
      <c s="32">
        <f>0+M32+M73</f>
      </c>
    </row>
    <row r="32" spans="1:13" ht="12.75">
      <c r="A32" t="s">
        <v>46</v>
      </c>
      <c r="C32" s="31" t="s">
        <v>8216</v>
      </c>
      <c r="E32" s="33" t="s">
        <v>8201</v>
      </c>
      <c r="J32" s="32">
        <f>0</f>
      </c>
      <c s="32">
        <f>0</f>
      </c>
      <c s="32">
        <f>0+L33+L37+L41+L45+L49+L53+L57+L61+L65+L69</f>
      </c>
      <c s="32">
        <f>0+M33+M37+M41+M45+M49+M53+M57+M61+M65+M69</f>
      </c>
    </row>
    <row r="33" spans="1:16" ht="25.5">
      <c r="A33" t="s">
        <v>48</v>
      </c>
      <c s="34" t="s">
        <v>77</v>
      </c>
      <c s="34" t="s">
        <v>10851</v>
      </c>
      <c s="35" t="s">
        <v>7113</v>
      </c>
      <c s="6" t="s">
        <v>10852</v>
      </c>
      <c s="36" t="s">
        <v>52</v>
      </c>
      <c s="37">
        <v>1</v>
      </c>
      <c s="36">
        <v>0</v>
      </c>
      <c s="36">
        <f>ROUND(G33*H33,6)</f>
      </c>
      <c r="L33" s="38">
        <v>0</v>
      </c>
      <c s="32">
        <f>ROUND(ROUND(L33,2)*ROUND(G33,3),2)</f>
      </c>
      <c s="36" t="s">
        <v>8204</v>
      </c>
      <c>
        <f>(M33*21)/100</f>
      </c>
      <c t="s">
        <v>27</v>
      </c>
    </row>
    <row r="34" spans="1:5" ht="12.75">
      <c r="A34" s="35" t="s">
        <v>54</v>
      </c>
      <c r="E34" s="39" t="s">
        <v>5</v>
      </c>
    </row>
    <row r="35" spans="1:5" ht="12.75">
      <c r="A35" s="35" t="s">
        <v>56</v>
      </c>
      <c r="E35" s="40" t="s">
        <v>2869</v>
      </c>
    </row>
    <row r="36" spans="1:5" ht="12.75">
      <c r="A36" t="s">
        <v>58</v>
      </c>
      <c r="E36" s="39" t="s">
        <v>5</v>
      </c>
    </row>
    <row r="37" spans="1:16" ht="12.75">
      <c r="A37" t="s">
        <v>48</v>
      </c>
      <c s="34" t="s">
        <v>82</v>
      </c>
      <c s="34" t="s">
        <v>10853</v>
      </c>
      <c s="35" t="s">
        <v>5</v>
      </c>
      <c s="6" t="s">
        <v>10854</v>
      </c>
      <c s="36" t="s">
        <v>52</v>
      </c>
      <c s="37">
        <v>1</v>
      </c>
      <c s="36">
        <v>0</v>
      </c>
      <c s="36">
        <f>ROUND(G37*H37,6)</f>
      </c>
      <c r="L37" s="38">
        <v>0</v>
      </c>
      <c s="32">
        <f>ROUND(ROUND(L37,2)*ROUND(G37,3),2)</f>
      </c>
      <c s="36" t="s">
        <v>8207</v>
      </c>
      <c>
        <f>(M37*21)/100</f>
      </c>
      <c t="s">
        <v>27</v>
      </c>
    </row>
    <row r="38" spans="1:5" ht="38.25">
      <c r="A38" s="35" t="s">
        <v>54</v>
      </c>
      <c r="E38" s="39" t="s">
        <v>10855</v>
      </c>
    </row>
    <row r="39" spans="1:5" ht="12.75">
      <c r="A39" s="35" t="s">
        <v>56</v>
      </c>
      <c r="E39" s="40" t="s">
        <v>5</v>
      </c>
    </row>
    <row r="40" spans="1:5" ht="12.75">
      <c r="A40" t="s">
        <v>58</v>
      </c>
      <c r="E40" s="39" t="s">
        <v>5</v>
      </c>
    </row>
    <row r="41" spans="1:16" ht="12.75">
      <c r="A41" t="s">
        <v>48</v>
      </c>
      <c s="34" t="s">
        <v>87</v>
      </c>
      <c s="34" t="s">
        <v>10856</v>
      </c>
      <c s="35" t="s">
        <v>7113</v>
      </c>
      <c s="6" t="s">
        <v>10857</v>
      </c>
      <c s="36" t="s">
        <v>52</v>
      </c>
      <c s="37">
        <v>1</v>
      </c>
      <c s="36">
        <v>0</v>
      </c>
      <c s="36">
        <f>ROUND(G41*H41,6)</f>
      </c>
      <c r="L41" s="38">
        <v>0</v>
      </c>
      <c s="32">
        <f>ROUND(ROUND(L41,2)*ROUND(G41,3),2)</f>
      </c>
      <c s="36" t="s">
        <v>8204</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10858</v>
      </c>
      <c s="35" t="s">
        <v>5</v>
      </c>
      <c s="6" t="s">
        <v>10859</v>
      </c>
      <c s="36" t="s">
        <v>52</v>
      </c>
      <c s="37">
        <v>1</v>
      </c>
      <c s="36">
        <v>0</v>
      </c>
      <c s="36">
        <f>ROUND(G45*H45,6)</f>
      </c>
      <c r="L45" s="38">
        <v>0</v>
      </c>
      <c s="32">
        <f>ROUND(ROUND(L45,2)*ROUND(G45,3),2)</f>
      </c>
      <c s="36" t="s">
        <v>8207</v>
      </c>
      <c>
        <f>(M45*21)/100</f>
      </c>
      <c t="s">
        <v>27</v>
      </c>
    </row>
    <row r="46" spans="1:5" ht="25.5">
      <c r="A46" s="35" t="s">
        <v>54</v>
      </c>
      <c r="E46" s="39" t="s">
        <v>10860</v>
      </c>
    </row>
    <row r="47" spans="1:5" ht="12.75">
      <c r="A47" s="35" t="s">
        <v>56</v>
      </c>
      <c r="E47" s="40" t="s">
        <v>5</v>
      </c>
    </row>
    <row r="48" spans="1:5" ht="12.75">
      <c r="A48" t="s">
        <v>58</v>
      </c>
      <c r="E48" s="39" t="s">
        <v>5</v>
      </c>
    </row>
    <row r="49" spans="1:16" ht="12.75">
      <c r="A49" t="s">
        <v>48</v>
      </c>
      <c s="34" t="s">
        <v>97</v>
      </c>
      <c s="34" t="s">
        <v>10861</v>
      </c>
      <c s="35" t="s">
        <v>5</v>
      </c>
      <c s="6" t="s">
        <v>10862</v>
      </c>
      <c s="36" t="s">
        <v>52</v>
      </c>
      <c s="37">
        <v>1</v>
      </c>
      <c s="36">
        <v>0</v>
      </c>
      <c s="36">
        <f>ROUND(G49*H49,6)</f>
      </c>
      <c r="L49" s="38">
        <v>0</v>
      </c>
      <c s="32">
        <f>ROUND(ROUND(L49,2)*ROUND(G49,3),2)</f>
      </c>
      <c s="36" t="s">
        <v>8207</v>
      </c>
      <c>
        <f>(M49*21)/100</f>
      </c>
      <c t="s">
        <v>27</v>
      </c>
    </row>
    <row r="50" spans="1:5" ht="12.75">
      <c r="A50" s="35" t="s">
        <v>54</v>
      </c>
      <c r="E50" s="39" t="s">
        <v>10862</v>
      </c>
    </row>
    <row r="51" spans="1:5" ht="12.75">
      <c r="A51" s="35" t="s">
        <v>56</v>
      </c>
      <c r="E51" s="40" t="s">
        <v>5</v>
      </c>
    </row>
    <row r="52" spans="1:5" ht="12.75">
      <c r="A52" t="s">
        <v>58</v>
      </c>
      <c r="E52" s="39" t="s">
        <v>5</v>
      </c>
    </row>
    <row r="53" spans="1:16" ht="12.75">
      <c r="A53" t="s">
        <v>48</v>
      </c>
      <c s="34" t="s">
        <v>101</v>
      </c>
      <c s="34" t="s">
        <v>10863</v>
      </c>
      <c s="35" t="s">
        <v>5</v>
      </c>
      <c s="6" t="s">
        <v>10864</v>
      </c>
      <c s="36" t="s">
        <v>163</v>
      </c>
      <c s="37">
        <v>30</v>
      </c>
      <c s="36">
        <v>0</v>
      </c>
      <c s="36">
        <f>ROUND(G53*H53,6)</f>
      </c>
      <c r="L53" s="38">
        <v>0</v>
      </c>
      <c s="32">
        <f>ROUND(ROUND(L53,2)*ROUND(G53,3),2)</f>
      </c>
      <c s="36" t="s">
        <v>8207</v>
      </c>
      <c>
        <f>(M53*21)/100</f>
      </c>
      <c t="s">
        <v>27</v>
      </c>
    </row>
    <row r="54" spans="1:5" ht="12.75">
      <c r="A54" s="35" t="s">
        <v>54</v>
      </c>
      <c r="E54" s="39" t="s">
        <v>10864</v>
      </c>
    </row>
    <row r="55" spans="1:5" ht="51">
      <c r="A55" s="35" t="s">
        <v>56</v>
      </c>
      <c r="E55" s="40" t="s">
        <v>10865</v>
      </c>
    </row>
    <row r="56" spans="1:5" ht="12.75">
      <c r="A56" t="s">
        <v>58</v>
      </c>
      <c r="E56" s="39" t="s">
        <v>5</v>
      </c>
    </row>
    <row r="57" spans="1:16" ht="12.75">
      <c r="A57" t="s">
        <v>48</v>
      </c>
      <c s="34" t="s">
        <v>106</v>
      </c>
      <c s="34" t="s">
        <v>10866</v>
      </c>
      <c s="35" t="s">
        <v>5</v>
      </c>
      <c s="6" t="s">
        <v>10867</v>
      </c>
      <c s="36" t="s">
        <v>163</v>
      </c>
      <c s="37">
        <v>30</v>
      </c>
      <c s="36">
        <v>0</v>
      </c>
      <c s="36">
        <f>ROUND(G57*H57,6)</f>
      </c>
      <c r="L57" s="38">
        <v>0</v>
      </c>
      <c s="32">
        <f>ROUND(ROUND(L57,2)*ROUND(G57,3),2)</f>
      </c>
      <c s="36" t="s">
        <v>8207</v>
      </c>
      <c>
        <f>(M57*21)/100</f>
      </c>
      <c t="s">
        <v>27</v>
      </c>
    </row>
    <row r="58" spans="1:5" ht="12.75">
      <c r="A58" s="35" t="s">
        <v>54</v>
      </c>
      <c r="E58" s="39" t="s">
        <v>10867</v>
      </c>
    </row>
    <row r="59" spans="1:5" ht="51">
      <c r="A59" s="35" t="s">
        <v>56</v>
      </c>
      <c r="E59" s="40" t="s">
        <v>10865</v>
      </c>
    </row>
    <row r="60" spans="1:5" ht="12.75">
      <c r="A60" t="s">
        <v>58</v>
      </c>
      <c r="E60" s="39" t="s">
        <v>5</v>
      </c>
    </row>
    <row r="61" spans="1:16" ht="12.75">
      <c r="A61" t="s">
        <v>48</v>
      </c>
      <c s="34" t="s">
        <v>107</v>
      </c>
      <c s="34" t="s">
        <v>10868</v>
      </c>
      <c s="35" t="s">
        <v>5</v>
      </c>
      <c s="6" t="s">
        <v>10846</v>
      </c>
      <c s="36" t="s">
        <v>52</v>
      </c>
      <c s="37">
        <v>4</v>
      </c>
      <c s="36">
        <v>0</v>
      </c>
      <c s="36">
        <f>ROUND(G61*H61,6)</f>
      </c>
      <c r="L61" s="38">
        <v>0</v>
      </c>
      <c s="32">
        <f>ROUND(ROUND(L61,2)*ROUND(G61,3),2)</f>
      </c>
      <c s="36" t="s">
        <v>8207</v>
      </c>
      <c>
        <f>(M61*21)/100</f>
      </c>
      <c t="s">
        <v>27</v>
      </c>
    </row>
    <row r="62" spans="1:5" ht="12.75">
      <c r="A62" s="35" t="s">
        <v>54</v>
      </c>
      <c r="E62" s="39" t="s">
        <v>10846</v>
      </c>
    </row>
    <row r="63" spans="1:5" ht="12.75">
      <c r="A63" s="35" t="s">
        <v>56</v>
      </c>
      <c r="E63" s="40" t="s">
        <v>5</v>
      </c>
    </row>
    <row r="64" spans="1:5" ht="12.75">
      <c r="A64" t="s">
        <v>58</v>
      </c>
      <c r="E64" s="39" t="s">
        <v>5</v>
      </c>
    </row>
    <row r="65" spans="1:16" ht="12.75">
      <c r="A65" t="s">
        <v>48</v>
      </c>
      <c s="34" t="s">
        <v>110</v>
      </c>
      <c s="34" t="s">
        <v>10869</v>
      </c>
      <c s="35" t="s">
        <v>5</v>
      </c>
      <c s="6" t="s">
        <v>8371</v>
      </c>
      <c s="36" t="s">
        <v>52</v>
      </c>
      <c s="37">
        <v>1</v>
      </c>
      <c s="36">
        <v>0</v>
      </c>
      <c s="36">
        <f>ROUND(G65*H65,6)</f>
      </c>
      <c r="L65" s="38">
        <v>0</v>
      </c>
      <c s="32">
        <f>ROUND(ROUND(L65,2)*ROUND(G65,3),2)</f>
      </c>
      <c s="36" t="s">
        <v>8207</v>
      </c>
      <c>
        <f>(M65*21)/100</f>
      </c>
      <c t="s">
        <v>27</v>
      </c>
    </row>
    <row r="66" spans="1:5" ht="12.75">
      <c r="A66" s="35" t="s">
        <v>54</v>
      </c>
      <c r="E66" s="39" t="s">
        <v>8371</v>
      </c>
    </row>
    <row r="67" spans="1:5" ht="12.75">
      <c r="A67" s="35" t="s">
        <v>56</v>
      </c>
      <c r="E67" s="40" t="s">
        <v>5</v>
      </c>
    </row>
    <row r="68" spans="1:5" ht="12.75">
      <c r="A68" t="s">
        <v>58</v>
      </c>
      <c r="E68" s="39" t="s">
        <v>5</v>
      </c>
    </row>
    <row r="69" spans="1:16" ht="25.5">
      <c r="A69" t="s">
        <v>48</v>
      </c>
      <c s="34" t="s">
        <v>116</v>
      </c>
      <c s="34" t="s">
        <v>10870</v>
      </c>
      <c s="35" t="s">
        <v>5</v>
      </c>
      <c s="6" t="s">
        <v>10849</v>
      </c>
      <c s="36" t="s">
        <v>52</v>
      </c>
      <c s="37">
        <v>3</v>
      </c>
      <c s="36">
        <v>0</v>
      </c>
      <c s="36">
        <f>ROUND(G69*H69,6)</f>
      </c>
      <c r="L69" s="38">
        <v>0</v>
      </c>
      <c s="32">
        <f>ROUND(ROUND(L69,2)*ROUND(G69,3),2)</f>
      </c>
      <c s="36" t="s">
        <v>8207</v>
      </c>
      <c>
        <f>(M69*21)/100</f>
      </c>
      <c t="s">
        <v>27</v>
      </c>
    </row>
    <row r="70" spans="1:5" ht="25.5">
      <c r="A70" s="35" t="s">
        <v>54</v>
      </c>
      <c r="E70" s="39" t="s">
        <v>10849</v>
      </c>
    </row>
    <row r="71" spans="1:5" ht="12.75">
      <c r="A71" s="35" t="s">
        <v>56</v>
      </c>
      <c r="E71" s="40" t="s">
        <v>5</v>
      </c>
    </row>
    <row r="72" spans="1:5" ht="12.75">
      <c r="A72" t="s">
        <v>58</v>
      </c>
      <c r="E72" s="39" t="s">
        <v>5</v>
      </c>
    </row>
    <row r="73" spans="1:13" ht="12.75">
      <c r="A73" t="s">
        <v>46</v>
      </c>
      <c r="C73" s="31" t="s">
        <v>8248</v>
      </c>
      <c r="E73" s="33" t="s">
        <v>10871</v>
      </c>
      <c r="J73" s="32">
        <f>0</f>
      </c>
      <c s="32">
        <f>0</f>
      </c>
      <c s="32">
        <f>0+L74+L78+L82+L86+L90+L94</f>
      </c>
      <c s="32">
        <f>0+M74+M78+M82+M86+M90+M94</f>
      </c>
    </row>
    <row r="74" spans="1:16" ht="12.75">
      <c r="A74" t="s">
        <v>48</v>
      </c>
      <c s="34" t="s">
        <v>121</v>
      </c>
      <c s="34" t="s">
        <v>10872</v>
      </c>
      <c s="35" t="s">
        <v>5</v>
      </c>
      <c s="6" t="s">
        <v>10873</v>
      </c>
      <c s="36" t="s">
        <v>201</v>
      </c>
      <c s="37">
        <v>1</v>
      </c>
      <c s="36">
        <v>0</v>
      </c>
      <c s="36">
        <f>ROUND(G74*H74,6)</f>
      </c>
      <c r="L74" s="38">
        <v>0</v>
      </c>
      <c s="32">
        <f>ROUND(ROUND(L74,2)*ROUND(G74,3),2)</f>
      </c>
      <c s="36" t="s">
        <v>8207</v>
      </c>
      <c>
        <f>(M74*21)/100</f>
      </c>
      <c t="s">
        <v>27</v>
      </c>
    </row>
    <row r="75" spans="1:5" ht="12.75">
      <c r="A75" s="35" t="s">
        <v>54</v>
      </c>
      <c r="E75" s="39" t="s">
        <v>10873</v>
      </c>
    </row>
    <row r="76" spans="1:5" ht="12.75">
      <c r="A76" s="35" t="s">
        <v>56</v>
      </c>
      <c r="E76" s="40" t="s">
        <v>5</v>
      </c>
    </row>
    <row r="77" spans="1:5" ht="12.75">
      <c r="A77" t="s">
        <v>58</v>
      </c>
      <c r="E77" s="39" t="s">
        <v>5</v>
      </c>
    </row>
    <row r="78" spans="1:16" ht="25.5">
      <c r="A78" t="s">
        <v>48</v>
      </c>
      <c s="34" t="s">
        <v>126</v>
      </c>
      <c s="34" t="s">
        <v>10874</v>
      </c>
      <c s="35" t="s">
        <v>5</v>
      </c>
      <c s="6" t="s">
        <v>10875</v>
      </c>
      <c s="36" t="s">
        <v>1401</v>
      </c>
      <c s="37">
        <v>50</v>
      </c>
      <c s="36">
        <v>0</v>
      </c>
      <c s="36">
        <f>ROUND(G78*H78,6)</f>
      </c>
      <c r="L78" s="38">
        <v>0</v>
      </c>
      <c s="32">
        <f>ROUND(ROUND(L78,2)*ROUND(G78,3),2)</f>
      </c>
      <c s="36" t="s">
        <v>8207</v>
      </c>
      <c>
        <f>(M78*21)/100</f>
      </c>
      <c t="s">
        <v>27</v>
      </c>
    </row>
    <row r="79" spans="1:5" ht="25.5">
      <c r="A79" s="35" t="s">
        <v>54</v>
      </c>
      <c r="E79" s="39" t="s">
        <v>10875</v>
      </c>
    </row>
    <row r="80" spans="1:5" ht="12.75">
      <c r="A80" s="35" t="s">
        <v>56</v>
      </c>
      <c r="E80" s="40" t="s">
        <v>5</v>
      </c>
    </row>
    <row r="81" spans="1:5" ht="12.75">
      <c r="A81" t="s">
        <v>58</v>
      </c>
      <c r="E81" s="39" t="s">
        <v>5</v>
      </c>
    </row>
    <row r="82" spans="1:16" ht="25.5">
      <c r="A82" t="s">
        <v>48</v>
      </c>
      <c s="34" t="s">
        <v>131</v>
      </c>
      <c s="34" t="s">
        <v>10876</v>
      </c>
      <c s="35" t="s">
        <v>5</v>
      </c>
      <c s="6" t="s">
        <v>10877</v>
      </c>
      <c s="36" t="s">
        <v>215</v>
      </c>
      <c s="37">
        <v>10</v>
      </c>
      <c s="36">
        <v>0</v>
      </c>
      <c s="36">
        <f>ROUND(G82*H82,6)</f>
      </c>
      <c r="L82" s="38">
        <v>0</v>
      </c>
      <c s="32">
        <f>ROUND(ROUND(L82,2)*ROUND(G82,3),2)</f>
      </c>
      <c s="36" t="s">
        <v>8207</v>
      </c>
      <c>
        <f>(M82*21)/100</f>
      </c>
      <c t="s">
        <v>27</v>
      </c>
    </row>
    <row r="83" spans="1:5" ht="25.5">
      <c r="A83" s="35" t="s">
        <v>54</v>
      </c>
      <c r="E83" s="39" t="s">
        <v>10877</v>
      </c>
    </row>
    <row r="84" spans="1:5" ht="12.75">
      <c r="A84" s="35" t="s">
        <v>56</v>
      </c>
      <c r="E84" s="40" t="s">
        <v>5</v>
      </c>
    </row>
    <row r="85" spans="1:5" ht="12.75">
      <c r="A85" t="s">
        <v>58</v>
      </c>
      <c r="E85" s="39" t="s">
        <v>5</v>
      </c>
    </row>
    <row r="86" spans="1:16" ht="12.75">
      <c r="A86" t="s">
        <v>48</v>
      </c>
      <c s="34" t="s">
        <v>136</v>
      </c>
      <c s="34" t="s">
        <v>10878</v>
      </c>
      <c s="35" t="s">
        <v>5</v>
      </c>
      <c s="6" t="s">
        <v>10879</v>
      </c>
      <c s="36" t="s">
        <v>52</v>
      </c>
      <c s="37">
        <v>5</v>
      </c>
      <c s="36">
        <v>0</v>
      </c>
      <c s="36">
        <f>ROUND(G86*H86,6)</f>
      </c>
      <c r="L86" s="38">
        <v>0</v>
      </c>
      <c s="32">
        <f>ROUND(ROUND(L86,2)*ROUND(G86,3),2)</f>
      </c>
      <c s="36" t="s">
        <v>8207</v>
      </c>
      <c>
        <f>(M86*21)/100</f>
      </c>
      <c t="s">
        <v>27</v>
      </c>
    </row>
    <row r="87" spans="1:5" ht="12.75">
      <c r="A87" s="35" t="s">
        <v>54</v>
      </c>
      <c r="E87" s="39" t="s">
        <v>10879</v>
      </c>
    </row>
    <row r="88" spans="1:5" ht="12.75">
      <c r="A88" s="35" t="s">
        <v>56</v>
      </c>
      <c r="E88" s="40" t="s">
        <v>5</v>
      </c>
    </row>
    <row r="89" spans="1:5" ht="12.75">
      <c r="A89" t="s">
        <v>58</v>
      </c>
      <c r="E89" s="39" t="s">
        <v>5</v>
      </c>
    </row>
    <row r="90" spans="1:16" ht="12.75">
      <c r="A90" t="s">
        <v>48</v>
      </c>
      <c s="34" t="s">
        <v>142</v>
      </c>
      <c s="34" t="s">
        <v>10880</v>
      </c>
      <c s="35" t="s">
        <v>5</v>
      </c>
      <c s="6" t="s">
        <v>8393</v>
      </c>
      <c s="36" t="s">
        <v>201</v>
      </c>
      <c s="37">
        <v>1</v>
      </c>
      <c s="36">
        <v>0</v>
      </c>
      <c s="36">
        <f>ROUND(G90*H90,6)</f>
      </c>
      <c r="L90" s="38">
        <v>0</v>
      </c>
      <c s="32">
        <f>ROUND(ROUND(L90,2)*ROUND(G90,3),2)</f>
      </c>
      <c s="36" t="s">
        <v>8207</v>
      </c>
      <c>
        <f>(M90*21)/100</f>
      </c>
      <c t="s">
        <v>27</v>
      </c>
    </row>
    <row r="91" spans="1:5" ht="12.75">
      <c r="A91" s="35" t="s">
        <v>54</v>
      </c>
      <c r="E91" s="39" t="s">
        <v>8393</v>
      </c>
    </row>
    <row r="92" spans="1:5" ht="12.75">
      <c r="A92" s="35" t="s">
        <v>56</v>
      </c>
      <c r="E92" s="40" t="s">
        <v>5</v>
      </c>
    </row>
    <row r="93" spans="1:5" ht="12.75">
      <c r="A93" t="s">
        <v>58</v>
      </c>
      <c r="E93" s="39" t="s">
        <v>5</v>
      </c>
    </row>
    <row r="94" spans="1:16" ht="12.75">
      <c r="A94" t="s">
        <v>48</v>
      </c>
      <c s="34" t="s">
        <v>147</v>
      </c>
      <c s="34" t="s">
        <v>10881</v>
      </c>
      <c s="35" t="s">
        <v>5</v>
      </c>
      <c s="6" t="s">
        <v>8397</v>
      </c>
      <c s="36" t="s">
        <v>52</v>
      </c>
      <c s="37">
        <v>1</v>
      </c>
      <c s="36">
        <v>0</v>
      </c>
      <c s="36">
        <f>ROUND(G94*H94,6)</f>
      </c>
      <c r="L94" s="38">
        <v>0</v>
      </c>
      <c s="32">
        <f>ROUND(ROUND(L94,2)*ROUND(G94,3),2)</f>
      </c>
      <c s="36" t="s">
        <v>8207</v>
      </c>
      <c>
        <f>(M94*21)/100</f>
      </c>
      <c t="s">
        <v>27</v>
      </c>
    </row>
    <row r="95" spans="1:5" ht="12.75">
      <c r="A95" s="35" t="s">
        <v>54</v>
      </c>
      <c r="E95" s="39" t="s">
        <v>8397</v>
      </c>
    </row>
    <row r="96" spans="1:5" ht="12.75">
      <c r="A96" s="35" t="s">
        <v>56</v>
      </c>
      <c r="E96" s="40" t="s">
        <v>5</v>
      </c>
    </row>
    <row r="97" spans="1:5" ht="12.75">
      <c r="A97" t="s">
        <v>58</v>
      </c>
      <c r="E97" s="39" t="s">
        <v>5</v>
      </c>
    </row>
    <row r="98" spans="1:13" ht="12.75">
      <c r="A98" t="s">
        <v>8197</v>
      </c>
      <c r="C98" s="31" t="s">
        <v>8259</v>
      </c>
      <c r="E98" s="33" t="s">
        <v>10882</v>
      </c>
      <c r="J98" s="32">
        <f>0+J99+J140</f>
      </c>
      <c s="32">
        <f>0+K99+K140</f>
      </c>
      <c s="32">
        <f>0+L99+L140</f>
      </c>
      <c s="32">
        <f>0+M99+M140</f>
      </c>
    </row>
    <row r="99" spans="1:13" ht="12.75">
      <c r="A99" t="s">
        <v>46</v>
      </c>
      <c r="C99" s="31" t="s">
        <v>8216</v>
      </c>
      <c r="E99" s="33" t="s">
        <v>8201</v>
      </c>
      <c r="J99" s="32">
        <f>0</f>
      </c>
      <c s="32">
        <f>0</f>
      </c>
      <c s="32">
        <f>0+L100+L104+L108+L112+L116+L120+L124+L128+L132+L136</f>
      </c>
      <c s="32">
        <f>0+M100+M104+M108+M112+M116+M120+M124+M128+M132+M136</f>
      </c>
    </row>
    <row r="100" spans="1:16" ht="25.5">
      <c r="A100" t="s">
        <v>48</v>
      </c>
      <c s="34" t="s">
        <v>152</v>
      </c>
      <c s="34" t="s">
        <v>10851</v>
      </c>
      <c s="35" t="s">
        <v>7282</v>
      </c>
      <c s="6" t="s">
        <v>10852</v>
      </c>
      <c s="36" t="s">
        <v>52</v>
      </c>
      <c s="37">
        <v>1</v>
      </c>
      <c s="36">
        <v>0</v>
      </c>
      <c s="36">
        <f>ROUND(G100*H100,6)</f>
      </c>
      <c r="L100" s="38">
        <v>0</v>
      </c>
      <c s="32">
        <f>ROUND(ROUND(L100,2)*ROUND(G100,3),2)</f>
      </c>
      <c s="36" t="s">
        <v>8204</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10883</v>
      </c>
      <c s="35" t="s">
        <v>5</v>
      </c>
      <c s="6" t="s">
        <v>10854</v>
      </c>
      <c s="36" t="s">
        <v>52</v>
      </c>
      <c s="37">
        <v>1</v>
      </c>
      <c s="36">
        <v>0</v>
      </c>
      <c s="36">
        <f>ROUND(G104*H104,6)</f>
      </c>
      <c r="L104" s="38">
        <v>0</v>
      </c>
      <c s="32">
        <f>ROUND(ROUND(L104,2)*ROUND(G104,3),2)</f>
      </c>
      <c s="36" t="s">
        <v>8207</v>
      </c>
      <c>
        <f>(M104*21)/100</f>
      </c>
      <c t="s">
        <v>27</v>
      </c>
    </row>
    <row r="105" spans="1:5" ht="38.25">
      <c r="A105" s="35" t="s">
        <v>54</v>
      </c>
      <c r="E105" s="39" t="s">
        <v>10855</v>
      </c>
    </row>
    <row r="106" spans="1:5" ht="12.75">
      <c r="A106" s="35" t="s">
        <v>56</v>
      </c>
      <c r="E106" s="40" t="s">
        <v>5</v>
      </c>
    </row>
    <row r="107" spans="1:5" ht="12.75">
      <c r="A107" t="s">
        <v>58</v>
      </c>
      <c r="E107" s="39" t="s">
        <v>5</v>
      </c>
    </row>
    <row r="108" spans="1:16" ht="12.75">
      <c r="A108" t="s">
        <v>48</v>
      </c>
      <c s="34" t="s">
        <v>160</v>
      </c>
      <c s="34" t="s">
        <v>10856</v>
      </c>
      <c s="35" t="s">
        <v>7282</v>
      </c>
      <c s="6" t="s">
        <v>10857</v>
      </c>
      <c s="36" t="s">
        <v>52</v>
      </c>
      <c s="37">
        <v>1</v>
      </c>
      <c s="36">
        <v>0</v>
      </c>
      <c s="36">
        <f>ROUND(G108*H108,6)</f>
      </c>
      <c r="L108" s="38">
        <v>0</v>
      </c>
      <c s="32">
        <f>ROUND(ROUND(L108,2)*ROUND(G108,3),2)</f>
      </c>
      <c s="36" t="s">
        <v>8204</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10884</v>
      </c>
      <c s="35" t="s">
        <v>5</v>
      </c>
      <c s="6" t="s">
        <v>10859</v>
      </c>
      <c s="36" t="s">
        <v>52</v>
      </c>
      <c s="37">
        <v>1</v>
      </c>
      <c s="36">
        <v>0</v>
      </c>
      <c s="36">
        <f>ROUND(G112*H112,6)</f>
      </c>
      <c r="L112" s="38">
        <v>0</v>
      </c>
      <c s="32">
        <f>ROUND(ROUND(L112,2)*ROUND(G112,3),2)</f>
      </c>
      <c s="36" t="s">
        <v>8207</v>
      </c>
      <c>
        <f>(M112*21)/100</f>
      </c>
      <c t="s">
        <v>27</v>
      </c>
    </row>
    <row r="113" spans="1:5" ht="25.5">
      <c r="A113" s="35" t="s">
        <v>54</v>
      </c>
      <c r="E113" s="39" t="s">
        <v>10860</v>
      </c>
    </row>
    <row r="114" spans="1:5" ht="12.75">
      <c r="A114" s="35" t="s">
        <v>56</v>
      </c>
      <c r="E114" s="40" t="s">
        <v>5</v>
      </c>
    </row>
    <row r="115" spans="1:5" ht="12.75">
      <c r="A115" t="s">
        <v>58</v>
      </c>
      <c r="E115" s="39" t="s">
        <v>5</v>
      </c>
    </row>
    <row r="116" spans="1:16" ht="12.75">
      <c r="A116" t="s">
        <v>48</v>
      </c>
      <c s="34" t="s">
        <v>171</v>
      </c>
      <c s="34" t="s">
        <v>10885</v>
      </c>
      <c s="35" t="s">
        <v>5</v>
      </c>
      <c s="6" t="s">
        <v>10862</v>
      </c>
      <c s="36" t="s">
        <v>52</v>
      </c>
      <c s="37">
        <v>1</v>
      </c>
      <c s="36">
        <v>0</v>
      </c>
      <c s="36">
        <f>ROUND(G116*H116,6)</f>
      </c>
      <c r="L116" s="38">
        <v>0</v>
      </c>
      <c s="32">
        <f>ROUND(ROUND(L116,2)*ROUND(G116,3),2)</f>
      </c>
      <c s="36" t="s">
        <v>8207</v>
      </c>
      <c>
        <f>(M116*21)/100</f>
      </c>
      <c t="s">
        <v>27</v>
      </c>
    </row>
    <row r="117" spans="1:5" ht="12.75">
      <c r="A117" s="35" t="s">
        <v>54</v>
      </c>
      <c r="E117" s="39" t="s">
        <v>10862</v>
      </c>
    </row>
    <row r="118" spans="1:5" ht="12.75">
      <c r="A118" s="35" t="s">
        <v>56</v>
      </c>
      <c r="E118" s="40" t="s">
        <v>5</v>
      </c>
    </row>
    <row r="119" spans="1:5" ht="12.75">
      <c r="A119" t="s">
        <v>58</v>
      </c>
      <c r="E119" s="39" t="s">
        <v>5</v>
      </c>
    </row>
    <row r="120" spans="1:16" ht="12.75">
      <c r="A120" t="s">
        <v>48</v>
      </c>
      <c s="34" t="s">
        <v>176</v>
      </c>
      <c s="34" t="s">
        <v>10886</v>
      </c>
      <c s="35" t="s">
        <v>5</v>
      </c>
      <c s="6" t="s">
        <v>10887</v>
      </c>
      <c s="36" t="s">
        <v>163</v>
      </c>
      <c s="37">
        <v>45</v>
      </c>
      <c s="36">
        <v>0</v>
      </c>
      <c s="36">
        <f>ROUND(G120*H120,6)</f>
      </c>
      <c r="L120" s="38">
        <v>0</v>
      </c>
      <c s="32">
        <f>ROUND(ROUND(L120,2)*ROUND(G120,3),2)</f>
      </c>
      <c s="36" t="s">
        <v>8207</v>
      </c>
      <c>
        <f>(M120*21)/100</f>
      </c>
      <c t="s">
        <v>27</v>
      </c>
    </row>
    <row r="121" spans="1:5" ht="12.75">
      <c r="A121" s="35" t="s">
        <v>54</v>
      </c>
      <c r="E121" s="39" t="s">
        <v>10887</v>
      </c>
    </row>
    <row r="122" spans="1:5" ht="51">
      <c r="A122" s="35" t="s">
        <v>56</v>
      </c>
      <c r="E122" s="40" t="s">
        <v>10888</v>
      </c>
    </row>
    <row r="123" spans="1:5" ht="12.75">
      <c r="A123" t="s">
        <v>58</v>
      </c>
      <c r="E123" s="39" t="s">
        <v>5</v>
      </c>
    </row>
    <row r="124" spans="1:16" ht="12.75">
      <c r="A124" t="s">
        <v>48</v>
      </c>
      <c s="34" t="s">
        <v>183</v>
      </c>
      <c s="34" t="s">
        <v>10889</v>
      </c>
      <c s="35" t="s">
        <v>5</v>
      </c>
      <c s="6" t="s">
        <v>10867</v>
      </c>
      <c s="36" t="s">
        <v>163</v>
      </c>
      <c s="37">
        <v>45</v>
      </c>
      <c s="36">
        <v>0</v>
      </c>
      <c s="36">
        <f>ROUND(G124*H124,6)</f>
      </c>
      <c r="L124" s="38">
        <v>0</v>
      </c>
      <c s="32">
        <f>ROUND(ROUND(L124,2)*ROUND(G124,3),2)</f>
      </c>
      <c s="36" t="s">
        <v>8207</v>
      </c>
      <c>
        <f>(M124*21)/100</f>
      </c>
      <c t="s">
        <v>27</v>
      </c>
    </row>
    <row r="125" spans="1:5" ht="12.75">
      <c r="A125" s="35" t="s">
        <v>54</v>
      </c>
      <c r="E125" s="39" t="s">
        <v>10867</v>
      </c>
    </row>
    <row r="126" spans="1:5" ht="51">
      <c r="A126" s="35" t="s">
        <v>56</v>
      </c>
      <c r="E126" s="40" t="s">
        <v>10888</v>
      </c>
    </row>
    <row r="127" spans="1:5" ht="12.75">
      <c r="A127" t="s">
        <v>58</v>
      </c>
      <c r="E127" s="39" t="s">
        <v>5</v>
      </c>
    </row>
    <row r="128" spans="1:16" ht="12.75">
      <c r="A128" t="s">
        <v>48</v>
      </c>
      <c s="34" t="s">
        <v>188</v>
      </c>
      <c s="34" t="s">
        <v>10890</v>
      </c>
      <c s="35" t="s">
        <v>5</v>
      </c>
      <c s="6" t="s">
        <v>10846</v>
      </c>
      <c s="36" t="s">
        <v>52</v>
      </c>
      <c s="37">
        <v>5</v>
      </c>
      <c s="36">
        <v>0</v>
      </c>
      <c s="36">
        <f>ROUND(G128*H128,6)</f>
      </c>
      <c r="L128" s="38">
        <v>0</v>
      </c>
      <c s="32">
        <f>ROUND(ROUND(L128,2)*ROUND(G128,3),2)</f>
      </c>
      <c s="36" t="s">
        <v>8207</v>
      </c>
      <c>
        <f>(M128*21)/100</f>
      </c>
      <c t="s">
        <v>27</v>
      </c>
    </row>
    <row r="129" spans="1:5" ht="12.75">
      <c r="A129" s="35" t="s">
        <v>54</v>
      </c>
      <c r="E129" s="39" t="s">
        <v>10846</v>
      </c>
    </row>
    <row r="130" spans="1:5" ht="12.75">
      <c r="A130" s="35" t="s">
        <v>56</v>
      </c>
      <c r="E130" s="40" t="s">
        <v>5</v>
      </c>
    </row>
    <row r="131" spans="1:5" ht="12.75">
      <c r="A131" t="s">
        <v>58</v>
      </c>
      <c r="E131" s="39" t="s">
        <v>5</v>
      </c>
    </row>
    <row r="132" spans="1:16" ht="12.75">
      <c r="A132" t="s">
        <v>48</v>
      </c>
      <c s="34" t="s">
        <v>193</v>
      </c>
      <c s="34" t="s">
        <v>10891</v>
      </c>
      <c s="35" t="s">
        <v>5</v>
      </c>
      <c s="6" t="s">
        <v>8371</v>
      </c>
      <c s="36" t="s">
        <v>52</v>
      </c>
      <c s="37">
        <v>2</v>
      </c>
      <c s="36">
        <v>0</v>
      </c>
      <c s="36">
        <f>ROUND(G132*H132,6)</f>
      </c>
      <c r="L132" s="38">
        <v>0</v>
      </c>
      <c s="32">
        <f>ROUND(ROUND(L132,2)*ROUND(G132,3),2)</f>
      </c>
      <c s="36" t="s">
        <v>8207</v>
      </c>
      <c>
        <f>(M132*21)/100</f>
      </c>
      <c t="s">
        <v>27</v>
      </c>
    </row>
    <row r="133" spans="1:5" ht="12.75">
      <c r="A133" s="35" t="s">
        <v>54</v>
      </c>
      <c r="E133" s="39" t="s">
        <v>8371</v>
      </c>
    </row>
    <row r="134" spans="1:5" ht="12.75">
      <c r="A134" s="35" t="s">
        <v>56</v>
      </c>
      <c r="E134" s="40" t="s">
        <v>5</v>
      </c>
    </row>
    <row r="135" spans="1:5" ht="12.75">
      <c r="A135" t="s">
        <v>58</v>
      </c>
      <c r="E135" s="39" t="s">
        <v>5</v>
      </c>
    </row>
    <row r="136" spans="1:16" ht="25.5">
      <c r="A136" t="s">
        <v>48</v>
      </c>
      <c s="34" t="s">
        <v>198</v>
      </c>
      <c s="34" t="s">
        <v>10892</v>
      </c>
      <c s="35" t="s">
        <v>5</v>
      </c>
      <c s="6" t="s">
        <v>10849</v>
      </c>
      <c s="36" t="s">
        <v>52</v>
      </c>
      <c s="37">
        <v>3</v>
      </c>
      <c s="36">
        <v>0</v>
      </c>
      <c s="36">
        <f>ROUND(G136*H136,6)</f>
      </c>
      <c r="L136" s="38">
        <v>0</v>
      </c>
      <c s="32">
        <f>ROUND(ROUND(L136,2)*ROUND(G136,3),2)</f>
      </c>
      <c s="36" t="s">
        <v>8207</v>
      </c>
      <c>
        <f>(M136*21)/100</f>
      </c>
      <c t="s">
        <v>27</v>
      </c>
    </row>
    <row r="137" spans="1:5" ht="25.5">
      <c r="A137" s="35" t="s">
        <v>54</v>
      </c>
      <c r="E137" s="39" t="s">
        <v>10849</v>
      </c>
    </row>
    <row r="138" spans="1:5" ht="12.75">
      <c r="A138" s="35" t="s">
        <v>56</v>
      </c>
      <c r="E138" s="40" t="s">
        <v>5</v>
      </c>
    </row>
    <row r="139" spans="1:5" ht="12.75">
      <c r="A139" t="s">
        <v>58</v>
      </c>
      <c r="E139" s="39" t="s">
        <v>5</v>
      </c>
    </row>
    <row r="140" spans="1:13" ht="12.75">
      <c r="A140" t="s">
        <v>46</v>
      </c>
      <c r="C140" s="31" t="s">
        <v>8248</v>
      </c>
      <c r="E140" s="33" t="s">
        <v>10871</v>
      </c>
      <c r="J140" s="32">
        <f>0</f>
      </c>
      <c s="32">
        <f>0</f>
      </c>
      <c s="32">
        <f>0+L141+L145+L149+L153+L157+L161</f>
      </c>
      <c s="32">
        <f>0+M141+M145+M149+M153+M157+M161</f>
      </c>
    </row>
    <row r="141" spans="1:16" ht="12.75">
      <c r="A141" t="s">
        <v>48</v>
      </c>
      <c s="34" t="s">
        <v>204</v>
      </c>
      <c s="34" t="s">
        <v>10893</v>
      </c>
      <c s="35" t="s">
        <v>5</v>
      </c>
      <c s="6" t="s">
        <v>10873</v>
      </c>
      <c s="36" t="s">
        <v>201</v>
      </c>
      <c s="37">
        <v>1</v>
      </c>
      <c s="36">
        <v>0</v>
      </c>
      <c s="36">
        <f>ROUND(G141*H141,6)</f>
      </c>
      <c r="L141" s="38">
        <v>0</v>
      </c>
      <c s="32">
        <f>ROUND(ROUND(L141,2)*ROUND(G141,3),2)</f>
      </c>
      <c s="36" t="s">
        <v>8207</v>
      </c>
      <c>
        <f>(M141*21)/100</f>
      </c>
      <c t="s">
        <v>27</v>
      </c>
    </row>
    <row r="142" spans="1:5" ht="12.75">
      <c r="A142" s="35" t="s">
        <v>54</v>
      </c>
      <c r="E142" s="39" t="s">
        <v>10873</v>
      </c>
    </row>
    <row r="143" spans="1:5" ht="12.75">
      <c r="A143" s="35" t="s">
        <v>56</v>
      </c>
      <c r="E143" s="40" t="s">
        <v>5</v>
      </c>
    </row>
    <row r="144" spans="1:5" ht="12.75">
      <c r="A144" t="s">
        <v>58</v>
      </c>
      <c r="E144" s="39" t="s">
        <v>5</v>
      </c>
    </row>
    <row r="145" spans="1:16" ht="25.5">
      <c r="A145" t="s">
        <v>48</v>
      </c>
      <c s="34" t="s">
        <v>208</v>
      </c>
      <c s="34" t="s">
        <v>10894</v>
      </c>
      <c s="35" t="s">
        <v>5</v>
      </c>
      <c s="6" t="s">
        <v>10875</v>
      </c>
      <c s="36" t="s">
        <v>1401</v>
      </c>
      <c s="37">
        <v>50</v>
      </c>
      <c s="36">
        <v>0</v>
      </c>
      <c s="36">
        <f>ROUND(G145*H145,6)</f>
      </c>
      <c r="L145" s="38">
        <v>0</v>
      </c>
      <c s="32">
        <f>ROUND(ROUND(L145,2)*ROUND(G145,3),2)</f>
      </c>
      <c s="36" t="s">
        <v>8207</v>
      </c>
      <c>
        <f>(M145*21)/100</f>
      </c>
      <c t="s">
        <v>27</v>
      </c>
    </row>
    <row r="146" spans="1:5" ht="25.5">
      <c r="A146" s="35" t="s">
        <v>54</v>
      </c>
      <c r="E146" s="39" t="s">
        <v>10875</v>
      </c>
    </row>
    <row r="147" spans="1:5" ht="12.75">
      <c r="A147" s="35" t="s">
        <v>56</v>
      </c>
      <c r="E147" s="40" t="s">
        <v>5</v>
      </c>
    </row>
    <row r="148" spans="1:5" ht="12.75">
      <c r="A148" t="s">
        <v>58</v>
      </c>
      <c r="E148" s="39" t="s">
        <v>5</v>
      </c>
    </row>
    <row r="149" spans="1:16" ht="25.5">
      <c r="A149" t="s">
        <v>48</v>
      </c>
      <c s="34" t="s">
        <v>212</v>
      </c>
      <c s="34" t="s">
        <v>10895</v>
      </c>
      <c s="35" t="s">
        <v>5</v>
      </c>
      <c s="6" t="s">
        <v>10877</v>
      </c>
      <c s="36" t="s">
        <v>215</v>
      </c>
      <c s="37">
        <v>10</v>
      </c>
      <c s="36">
        <v>0</v>
      </c>
      <c s="36">
        <f>ROUND(G149*H149,6)</f>
      </c>
      <c r="L149" s="38">
        <v>0</v>
      </c>
      <c s="32">
        <f>ROUND(ROUND(L149,2)*ROUND(G149,3),2)</f>
      </c>
      <c s="36" t="s">
        <v>8207</v>
      </c>
      <c>
        <f>(M149*21)/100</f>
      </c>
      <c t="s">
        <v>27</v>
      </c>
    </row>
    <row r="150" spans="1:5" ht="25.5">
      <c r="A150" s="35" t="s">
        <v>54</v>
      </c>
      <c r="E150" s="39" t="s">
        <v>10877</v>
      </c>
    </row>
    <row r="151" spans="1:5" ht="12.75">
      <c r="A151" s="35" t="s">
        <v>56</v>
      </c>
      <c r="E151" s="40" t="s">
        <v>5</v>
      </c>
    </row>
    <row r="152" spans="1:5" ht="12.75">
      <c r="A152" t="s">
        <v>58</v>
      </c>
      <c r="E152" s="39" t="s">
        <v>5</v>
      </c>
    </row>
    <row r="153" spans="1:16" ht="12.75">
      <c r="A153" t="s">
        <v>48</v>
      </c>
      <c s="34" t="s">
        <v>218</v>
      </c>
      <c s="34" t="s">
        <v>10896</v>
      </c>
      <c s="35" t="s">
        <v>5</v>
      </c>
      <c s="6" t="s">
        <v>10879</v>
      </c>
      <c s="36" t="s">
        <v>52</v>
      </c>
      <c s="37">
        <v>5</v>
      </c>
      <c s="36">
        <v>0</v>
      </c>
      <c s="36">
        <f>ROUND(G153*H153,6)</f>
      </c>
      <c r="L153" s="38">
        <v>0</v>
      </c>
      <c s="32">
        <f>ROUND(ROUND(L153,2)*ROUND(G153,3),2)</f>
      </c>
      <c s="36" t="s">
        <v>8207</v>
      </c>
      <c>
        <f>(M153*21)/100</f>
      </c>
      <c t="s">
        <v>27</v>
      </c>
    </row>
    <row r="154" spans="1:5" ht="12.75">
      <c r="A154" s="35" t="s">
        <v>54</v>
      </c>
      <c r="E154" s="39" t="s">
        <v>10879</v>
      </c>
    </row>
    <row r="155" spans="1:5" ht="12.75">
      <c r="A155" s="35" t="s">
        <v>56</v>
      </c>
      <c r="E155" s="40" t="s">
        <v>5</v>
      </c>
    </row>
    <row r="156" spans="1:5" ht="12.75">
      <c r="A156" t="s">
        <v>58</v>
      </c>
      <c r="E156" s="39" t="s">
        <v>5</v>
      </c>
    </row>
    <row r="157" spans="1:16" ht="12.75">
      <c r="A157" t="s">
        <v>48</v>
      </c>
      <c s="34" t="s">
        <v>226</v>
      </c>
      <c s="34" t="s">
        <v>10897</v>
      </c>
      <c s="35" t="s">
        <v>5</v>
      </c>
      <c s="6" t="s">
        <v>8393</v>
      </c>
      <c s="36" t="s">
        <v>201</v>
      </c>
      <c s="37">
        <v>1</v>
      </c>
      <c s="36">
        <v>0</v>
      </c>
      <c s="36">
        <f>ROUND(G157*H157,6)</f>
      </c>
      <c r="L157" s="38">
        <v>0</v>
      </c>
      <c s="32">
        <f>ROUND(ROUND(L157,2)*ROUND(G157,3),2)</f>
      </c>
      <c s="36" t="s">
        <v>8207</v>
      </c>
      <c>
        <f>(M157*21)/100</f>
      </c>
      <c t="s">
        <v>27</v>
      </c>
    </row>
    <row r="158" spans="1:5" ht="12.75">
      <c r="A158" s="35" t="s">
        <v>54</v>
      </c>
      <c r="E158" s="39" t="s">
        <v>8393</v>
      </c>
    </row>
    <row r="159" spans="1:5" ht="12.75">
      <c r="A159" s="35" t="s">
        <v>56</v>
      </c>
      <c r="E159" s="40" t="s">
        <v>5</v>
      </c>
    </row>
    <row r="160" spans="1:5" ht="12.75">
      <c r="A160" t="s">
        <v>58</v>
      </c>
      <c r="E160" s="39" t="s">
        <v>5</v>
      </c>
    </row>
    <row r="161" spans="1:16" ht="12.75">
      <c r="A161" t="s">
        <v>48</v>
      </c>
      <c s="34" t="s">
        <v>231</v>
      </c>
      <c s="34" t="s">
        <v>10898</v>
      </c>
      <c s="35" t="s">
        <v>5</v>
      </c>
      <c s="6" t="s">
        <v>8397</v>
      </c>
      <c s="36" t="s">
        <v>52</v>
      </c>
      <c s="37">
        <v>1</v>
      </c>
      <c s="36">
        <v>0</v>
      </c>
      <c s="36">
        <f>ROUND(G161*H161,6)</f>
      </c>
      <c r="L161" s="38">
        <v>0</v>
      </c>
      <c s="32">
        <f>ROUND(ROUND(L161,2)*ROUND(G161,3),2)</f>
      </c>
      <c s="36" t="s">
        <v>8207</v>
      </c>
      <c>
        <f>(M161*21)/100</f>
      </c>
      <c t="s">
        <v>27</v>
      </c>
    </row>
    <row r="162" spans="1:5" ht="12.75">
      <c r="A162" s="35" t="s">
        <v>54</v>
      </c>
      <c r="E162" s="39" t="s">
        <v>8397</v>
      </c>
    </row>
    <row r="163" spans="1:5" ht="12.75">
      <c r="A163" s="35" t="s">
        <v>56</v>
      </c>
      <c r="E163" s="40" t="s">
        <v>5</v>
      </c>
    </row>
    <row r="164" spans="1:5" ht="12.75">
      <c r="A164" t="s">
        <v>58</v>
      </c>
      <c r="E164" s="39" t="s">
        <v>5</v>
      </c>
    </row>
    <row r="165" spans="1:13" ht="25.5">
      <c r="A165" t="s">
        <v>8197</v>
      </c>
      <c r="C165" s="31" t="s">
        <v>8283</v>
      </c>
      <c r="E165" s="33" t="s">
        <v>10899</v>
      </c>
      <c r="J165" s="32">
        <f>0+J166</f>
      </c>
      <c s="32">
        <f>0+K166</f>
      </c>
      <c s="32">
        <f>0+L166</f>
      </c>
      <c s="32">
        <f>0+M166</f>
      </c>
    </row>
    <row r="166" spans="1:13" ht="12.75">
      <c r="A166" t="s">
        <v>46</v>
      </c>
      <c r="C166" s="31" t="s">
        <v>10837</v>
      </c>
      <c r="E166" s="33" t="s">
        <v>10838</v>
      </c>
      <c r="J166" s="32">
        <f>0</f>
      </c>
      <c s="32">
        <f>0</f>
      </c>
      <c s="32">
        <f>0+L167+L171+L175+L179+L183</f>
      </c>
      <c s="32">
        <f>0+M167+M171+M175+M179+M183</f>
      </c>
    </row>
    <row r="167" spans="1:16" ht="12.75">
      <c r="A167" t="s">
        <v>48</v>
      </c>
      <c s="34" t="s">
        <v>236</v>
      </c>
      <c s="34" t="s">
        <v>10900</v>
      </c>
      <c s="35" t="s">
        <v>5</v>
      </c>
      <c s="6" t="s">
        <v>10840</v>
      </c>
      <c s="36" t="s">
        <v>163</v>
      </c>
      <c s="37">
        <v>48</v>
      </c>
      <c s="36">
        <v>0</v>
      </c>
      <c s="36">
        <f>ROUND(G167*H167,6)</f>
      </c>
      <c r="L167" s="38">
        <v>0</v>
      </c>
      <c s="32">
        <f>ROUND(ROUND(L167,2)*ROUND(G167,3),2)</f>
      </c>
      <c s="36" t="s">
        <v>8207</v>
      </c>
      <c>
        <f>(M167*21)/100</f>
      </c>
      <c t="s">
        <v>27</v>
      </c>
    </row>
    <row r="168" spans="1:5" ht="51">
      <c r="A168" s="35" t="s">
        <v>54</v>
      </c>
      <c r="E168" s="39" t="s">
        <v>10901</v>
      </c>
    </row>
    <row r="169" spans="1:5" ht="51">
      <c r="A169" s="35" t="s">
        <v>56</v>
      </c>
      <c r="E169" s="40" t="s">
        <v>10902</v>
      </c>
    </row>
    <row r="170" spans="1:5" ht="12.75">
      <c r="A170" t="s">
        <v>58</v>
      </c>
      <c r="E170" s="39" t="s">
        <v>5</v>
      </c>
    </row>
    <row r="171" spans="1:16" ht="12.75">
      <c r="A171" t="s">
        <v>48</v>
      </c>
      <c s="34" t="s">
        <v>242</v>
      </c>
      <c s="34" t="s">
        <v>10903</v>
      </c>
      <c s="35" t="s">
        <v>5</v>
      </c>
      <c s="6" t="s">
        <v>10844</v>
      </c>
      <c s="36" t="s">
        <v>163</v>
      </c>
      <c s="37">
        <v>48</v>
      </c>
      <c s="36">
        <v>0</v>
      </c>
      <c s="36">
        <f>ROUND(G171*H171,6)</f>
      </c>
      <c r="L171" s="38">
        <v>0</v>
      </c>
      <c s="32">
        <f>ROUND(ROUND(L171,2)*ROUND(G171,3),2)</f>
      </c>
      <c s="36" t="s">
        <v>8207</v>
      </c>
      <c>
        <f>(M171*21)/100</f>
      </c>
      <c t="s">
        <v>27</v>
      </c>
    </row>
    <row r="172" spans="1:5" ht="12.75">
      <c r="A172" s="35" t="s">
        <v>54</v>
      </c>
      <c r="E172" s="39" t="s">
        <v>10844</v>
      </c>
    </row>
    <row r="173" spans="1:5" ht="51">
      <c r="A173" s="35" t="s">
        <v>56</v>
      </c>
      <c r="E173" s="40" t="s">
        <v>10902</v>
      </c>
    </row>
    <row r="174" spans="1:5" ht="12.75">
      <c r="A174" t="s">
        <v>58</v>
      </c>
      <c r="E174" s="39" t="s">
        <v>5</v>
      </c>
    </row>
    <row r="175" spans="1:16" ht="12.75">
      <c r="A175" t="s">
        <v>48</v>
      </c>
      <c s="34" t="s">
        <v>250</v>
      </c>
      <c s="34" t="s">
        <v>10904</v>
      </c>
      <c s="35" t="s">
        <v>5</v>
      </c>
      <c s="6" t="s">
        <v>10846</v>
      </c>
      <c s="36" t="s">
        <v>52</v>
      </c>
      <c s="37">
        <v>4</v>
      </c>
      <c s="36">
        <v>0</v>
      </c>
      <c s="36">
        <f>ROUND(G175*H175,6)</f>
      </c>
      <c r="L175" s="38">
        <v>0</v>
      </c>
      <c s="32">
        <f>ROUND(ROUND(L175,2)*ROUND(G175,3),2)</f>
      </c>
      <c s="36" t="s">
        <v>8207</v>
      </c>
      <c>
        <f>(M175*21)/100</f>
      </c>
      <c t="s">
        <v>27</v>
      </c>
    </row>
    <row r="176" spans="1:5" ht="12.75">
      <c r="A176" s="35" t="s">
        <v>54</v>
      </c>
      <c r="E176" s="39" t="s">
        <v>10846</v>
      </c>
    </row>
    <row r="177" spans="1:5" ht="12.75">
      <c r="A177" s="35" t="s">
        <v>56</v>
      </c>
      <c r="E177" s="40" t="s">
        <v>5</v>
      </c>
    </row>
    <row r="178" spans="1:5" ht="12.75">
      <c r="A178" t="s">
        <v>58</v>
      </c>
      <c r="E178" s="39" t="s">
        <v>5</v>
      </c>
    </row>
    <row r="179" spans="1:16" ht="12.75">
      <c r="A179" t="s">
        <v>48</v>
      </c>
      <c s="34" t="s">
        <v>258</v>
      </c>
      <c s="34" t="s">
        <v>10905</v>
      </c>
      <c s="35" t="s">
        <v>5</v>
      </c>
      <c s="6" t="s">
        <v>8371</v>
      </c>
      <c s="36" t="s">
        <v>52</v>
      </c>
      <c s="37">
        <v>2</v>
      </c>
      <c s="36">
        <v>0</v>
      </c>
      <c s="36">
        <f>ROUND(G179*H179,6)</f>
      </c>
      <c r="L179" s="38">
        <v>0</v>
      </c>
      <c s="32">
        <f>ROUND(ROUND(L179,2)*ROUND(G179,3),2)</f>
      </c>
      <c s="36" t="s">
        <v>8207</v>
      </c>
      <c>
        <f>(M179*21)/100</f>
      </c>
      <c t="s">
        <v>27</v>
      </c>
    </row>
    <row r="180" spans="1:5" ht="12.75">
      <c r="A180" s="35" t="s">
        <v>54</v>
      </c>
      <c r="E180" s="39" t="s">
        <v>8371</v>
      </c>
    </row>
    <row r="181" spans="1:5" ht="12.75">
      <c r="A181" s="35" t="s">
        <v>56</v>
      </c>
      <c r="E181" s="40" t="s">
        <v>5</v>
      </c>
    </row>
    <row r="182" spans="1:5" ht="12.75">
      <c r="A182" t="s">
        <v>58</v>
      </c>
      <c r="E182" s="39" t="s">
        <v>5</v>
      </c>
    </row>
    <row r="183" spans="1:16" ht="25.5">
      <c r="A183" t="s">
        <v>48</v>
      </c>
      <c s="34" t="s">
        <v>987</v>
      </c>
      <c s="34" t="s">
        <v>10906</v>
      </c>
      <c s="35" t="s">
        <v>5</v>
      </c>
      <c s="6" t="s">
        <v>10849</v>
      </c>
      <c s="36" t="s">
        <v>52</v>
      </c>
      <c s="37">
        <v>2</v>
      </c>
      <c s="36">
        <v>0</v>
      </c>
      <c s="36">
        <f>ROUND(G183*H183,6)</f>
      </c>
      <c r="L183" s="38">
        <v>0</v>
      </c>
      <c s="32">
        <f>ROUND(ROUND(L183,2)*ROUND(G183,3),2)</f>
      </c>
      <c s="36" t="s">
        <v>8207</v>
      </c>
      <c>
        <f>(M183*21)/100</f>
      </c>
      <c t="s">
        <v>27</v>
      </c>
    </row>
    <row r="184" spans="1:5" ht="25.5">
      <c r="A184" s="35" t="s">
        <v>54</v>
      </c>
      <c r="E184" s="39" t="s">
        <v>10849</v>
      </c>
    </row>
    <row r="185" spans="1:5" ht="12.75">
      <c r="A185" s="35" t="s">
        <v>56</v>
      </c>
      <c r="E185" s="40" t="s">
        <v>5</v>
      </c>
    </row>
    <row r="186" spans="1:5" ht="12.75">
      <c r="A186" t="s">
        <v>58</v>
      </c>
      <c r="E186" s="39" t="s">
        <v>5</v>
      </c>
    </row>
    <row r="187" spans="1:13" ht="25.5">
      <c r="A187" t="s">
        <v>8197</v>
      </c>
      <c r="C187" s="31" t="s">
        <v>8335</v>
      </c>
      <c r="E187" s="33" t="s">
        <v>10907</v>
      </c>
      <c r="J187" s="32">
        <f>0+J188</f>
      </c>
      <c s="32">
        <f>0+K188</f>
      </c>
      <c s="32">
        <f>0+L188</f>
      </c>
      <c s="32">
        <f>0+M188</f>
      </c>
    </row>
    <row r="188" spans="1:13" ht="12.75">
      <c r="A188" t="s">
        <v>46</v>
      </c>
      <c r="C188" s="31" t="s">
        <v>10837</v>
      </c>
      <c r="E188" s="33" t="s">
        <v>10838</v>
      </c>
      <c r="J188" s="32">
        <f>0</f>
      </c>
      <c s="32">
        <f>0</f>
      </c>
      <c s="32">
        <f>0+L189+L193+L197+L201+L205</f>
      </c>
      <c s="32">
        <f>0+M189+M193+M197+M201+M205</f>
      </c>
    </row>
    <row r="189" spans="1:16" ht="12.75">
      <c r="A189" t="s">
        <v>48</v>
      </c>
      <c s="34" t="s">
        <v>989</v>
      </c>
      <c s="34" t="s">
        <v>10908</v>
      </c>
      <c s="35" t="s">
        <v>5</v>
      </c>
      <c s="6" t="s">
        <v>10840</v>
      </c>
      <c s="36" t="s">
        <v>163</v>
      </c>
      <c s="37">
        <v>140</v>
      </c>
      <c s="36">
        <v>0</v>
      </c>
      <c s="36">
        <f>ROUND(G189*H189,6)</f>
      </c>
      <c r="L189" s="38">
        <v>0</v>
      </c>
      <c s="32">
        <f>ROUND(ROUND(L189,2)*ROUND(G189,3),2)</f>
      </c>
      <c s="36" t="s">
        <v>8207</v>
      </c>
      <c>
        <f>(M189*21)/100</f>
      </c>
      <c t="s">
        <v>27</v>
      </c>
    </row>
    <row r="190" spans="1:5" ht="51">
      <c r="A190" s="35" t="s">
        <v>54</v>
      </c>
      <c r="E190" s="39" t="s">
        <v>10909</v>
      </c>
    </row>
    <row r="191" spans="1:5" ht="51">
      <c r="A191" s="35" t="s">
        <v>56</v>
      </c>
      <c r="E191" s="40" t="s">
        <v>10910</v>
      </c>
    </row>
    <row r="192" spans="1:5" ht="12.75">
      <c r="A192" t="s">
        <v>58</v>
      </c>
      <c r="E192" s="39" t="s">
        <v>5</v>
      </c>
    </row>
    <row r="193" spans="1:16" ht="12.75">
      <c r="A193" t="s">
        <v>48</v>
      </c>
      <c s="34" t="s">
        <v>991</v>
      </c>
      <c s="34" t="s">
        <v>10911</v>
      </c>
      <c s="35" t="s">
        <v>5</v>
      </c>
      <c s="6" t="s">
        <v>10844</v>
      </c>
      <c s="36" t="s">
        <v>163</v>
      </c>
      <c s="37">
        <v>140</v>
      </c>
      <c s="36">
        <v>0</v>
      </c>
      <c s="36">
        <f>ROUND(G193*H193,6)</f>
      </c>
      <c r="L193" s="38">
        <v>0</v>
      </c>
      <c s="32">
        <f>ROUND(ROUND(L193,2)*ROUND(G193,3),2)</f>
      </c>
      <c s="36" t="s">
        <v>8207</v>
      </c>
      <c>
        <f>(M193*21)/100</f>
      </c>
      <c t="s">
        <v>27</v>
      </c>
    </row>
    <row r="194" spans="1:5" ht="12.75">
      <c r="A194" s="35" t="s">
        <v>54</v>
      </c>
      <c r="E194" s="39" t="s">
        <v>10844</v>
      </c>
    </row>
    <row r="195" spans="1:5" ht="51">
      <c r="A195" s="35" t="s">
        <v>56</v>
      </c>
      <c r="E195" s="40" t="s">
        <v>10910</v>
      </c>
    </row>
    <row r="196" spans="1:5" ht="12.75">
      <c r="A196" t="s">
        <v>58</v>
      </c>
      <c r="E196" s="39" t="s">
        <v>5</v>
      </c>
    </row>
    <row r="197" spans="1:16" ht="12.75">
      <c r="A197" t="s">
        <v>48</v>
      </c>
      <c s="34" t="s">
        <v>993</v>
      </c>
      <c s="34" t="s">
        <v>10912</v>
      </c>
      <c s="35" t="s">
        <v>5</v>
      </c>
      <c s="6" t="s">
        <v>10846</v>
      </c>
      <c s="36" t="s">
        <v>52</v>
      </c>
      <c s="37">
        <v>5</v>
      </c>
      <c s="36">
        <v>0</v>
      </c>
      <c s="36">
        <f>ROUND(G197*H197,6)</f>
      </c>
      <c r="L197" s="38">
        <v>0</v>
      </c>
      <c s="32">
        <f>ROUND(ROUND(L197,2)*ROUND(G197,3),2)</f>
      </c>
      <c s="36" t="s">
        <v>8207</v>
      </c>
      <c>
        <f>(M197*21)/100</f>
      </c>
      <c t="s">
        <v>27</v>
      </c>
    </row>
    <row r="198" spans="1:5" ht="12.75">
      <c r="A198" s="35" t="s">
        <v>54</v>
      </c>
      <c r="E198" s="39" t="s">
        <v>10846</v>
      </c>
    </row>
    <row r="199" spans="1:5" ht="12.75">
      <c r="A199" s="35" t="s">
        <v>56</v>
      </c>
      <c r="E199" s="40" t="s">
        <v>5</v>
      </c>
    </row>
    <row r="200" spans="1:5" ht="12.75">
      <c r="A200" t="s">
        <v>58</v>
      </c>
      <c r="E200" s="39" t="s">
        <v>5</v>
      </c>
    </row>
    <row r="201" spans="1:16" ht="12.75">
      <c r="A201" t="s">
        <v>48</v>
      </c>
      <c s="34" t="s">
        <v>996</v>
      </c>
      <c s="34" t="s">
        <v>10913</v>
      </c>
      <c s="35" t="s">
        <v>5</v>
      </c>
      <c s="6" t="s">
        <v>8371</v>
      </c>
      <c s="36" t="s">
        <v>52</v>
      </c>
      <c s="37">
        <v>4</v>
      </c>
      <c s="36">
        <v>0</v>
      </c>
      <c s="36">
        <f>ROUND(G201*H201,6)</f>
      </c>
      <c r="L201" s="38">
        <v>0</v>
      </c>
      <c s="32">
        <f>ROUND(ROUND(L201,2)*ROUND(G201,3),2)</f>
      </c>
      <c s="36" t="s">
        <v>8207</v>
      </c>
      <c>
        <f>(M201*21)/100</f>
      </c>
      <c t="s">
        <v>27</v>
      </c>
    </row>
    <row r="202" spans="1:5" ht="12.75">
      <c r="A202" s="35" t="s">
        <v>54</v>
      </c>
      <c r="E202" s="39" t="s">
        <v>8371</v>
      </c>
    </row>
    <row r="203" spans="1:5" ht="12.75">
      <c r="A203" s="35" t="s">
        <v>56</v>
      </c>
      <c r="E203" s="40" t="s">
        <v>5</v>
      </c>
    </row>
    <row r="204" spans="1:5" ht="12.75">
      <c r="A204" t="s">
        <v>58</v>
      </c>
      <c r="E204" s="39" t="s">
        <v>5</v>
      </c>
    </row>
    <row r="205" spans="1:16" ht="25.5">
      <c r="A205" t="s">
        <v>48</v>
      </c>
      <c s="34" t="s">
        <v>1000</v>
      </c>
      <c s="34" t="s">
        <v>10914</v>
      </c>
      <c s="35" t="s">
        <v>5</v>
      </c>
      <c s="6" t="s">
        <v>10849</v>
      </c>
      <c s="36" t="s">
        <v>52</v>
      </c>
      <c s="37">
        <v>1</v>
      </c>
      <c s="36">
        <v>0</v>
      </c>
      <c s="36">
        <f>ROUND(G205*H205,6)</f>
      </c>
      <c r="L205" s="38">
        <v>0</v>
      </c>
      <c s="32">
        <f>ROUND(ROUND(L205,2)*ROUND(G205,3),2)</f>
      </c>
      <c s="36" t="s">
        <v>8207</v>
      </c>
      <c>
        <f>(M205*21)/100</f>
      </c>
      <c t="s">
        <v>27</v>
      </c>
    </row>
    <row r="206" spans="1:5" ht="25.5">
      <c r="A206" s="35" t="s">
        <v>54</v>
      </c>
      <c r="E206" s="39" t="s">
        <v>10849</v>
      </c>
    </row>
    <row r="207" spans="1:5" ht="12.75">
      <c r="A207" s="35" t="s">
        <v>56</v>
      </c>
      <c r="E207" s="40" t="s">
        <v>5</v>
      </c>
    </row>
    <row r="208" spans="1:5" ht="12.75">
      <c r="A208" t="s">
        <v>58</v>
      </c>
      <c r="E208" s="39" t="s">
        <v>5</v>
      </c>
    </row>
    <row r="209" spans="1:13" ht="25.5">
      <c r="A209" t="s">
        <v>8197</v>
      </c>
      <c r="C209" s="31" t="s">
        <v>8364</v>
      </c>
      <c r="E209" s="33" t="s">
        <v>10915</v>
      </c>
      <c r="J209" s="32">
        <f>0+J210</f>
      </c>
      <c s="32">
        <f>0+K210</f>
      </c>
      <c s="32">
        <f>0+L210</f>
      </c>
      <c s="32">
        <f>0+M210</f>
      </c>
    </row>
    <row r="210" spans="1:13" ht="12.75">
      <c r="A210" t="s">
        <v>46</v>
      </c>
      <c r="C210" s="31" t="s">
        <v>10837</v>
      </c>
      <c r="E210" s="33" t="s">
        <v>10838</v>
      </c>
      <c r="J210" s="32">
        <f>0</f>
      </c>
      <c s="32">
        <f>0</f>
      </c>
      <c s="32">
        <f>0+L211+L215+L219+L223+L227</f>
      </c>
      <c s="32">
        <f>0+M211+M215+M219+M223+M227</f>
      </c>
    </row>
    <row r="211" spans="1:16" ht="12.75">
      <c r="A211" t="s">
        <v>48</v>
      </c>
      <c s="34" t="s">
        <v>1003</v>
      </c>
      <c s="34" t="s">
        <v>10916</v>
      </c>
      <c s="35" t="s">
        <v>5</v>
      </c>
      <c s="6" t="s">
        <v>10840</v>
      </c>
      <c s="36" t="s">
        <v>163</v>
      </c>
      <c s="37">
        <v>80</v>
      </c>
      <c s="36">
        <v>0</v>
      </c>
      <c s="36">
        <f>ROUND(G211*H211,6)</f>
      </c>
      <c r="L211" s="38">
        <v>0</v>
      </c>
      <c s="32">
        <f>ROUND(ROUND(L211,2)*ROUND(G211,3),2)</f>
      </c>
      <c s="36" t="s">
        <v>8207</v>
      </c>
      <c>
        <f>(M211*21)/100</f>
      </c>
      <c t="s">
        <v>27</v>
      </c>
    </row>
    <row r="212" spans="1:5" ht="51">
      <c r="A212" s="35" t="s">
        <v>54</v>
      </c>
      <c r="E212" s="39" t="s">
        <v>10917</v>
      </c>
    </row>
    <row r="213" spans="1:5" ht="51">
      <c r="A213" s="35" t="s">
        <v>56</v>
      </c>
      <c r="E213" s="40" t="s">
        <v>10918</v>
      </c>
    </row>
    <row r="214" spans="1:5" ht="12.75">
      <c r="A214" t="s">
        <v>58</v>
      </c>
      <c r="E214" s="39" t="s">
        <v>5</v>
      </c>
    </row>
    <row r="215" spans="1:16" ht="12.75">
      <c r="A215" t="s">
        <v>48</v>
      </c>
      <c s="34" t="s">
        <v>1005</v>
      </c>
      <c s="34" t="s">
        <v>10919</v>
      </c>
      <c s="35" t="s">
        <v>5</v>
      </c>
      <c s="6" t="s">
        <v>10844</v>
      </c>
      <c s="36" t="s">
        <v>163</v>
      </c>
      <c s="37">
        <v>80</v>
      </c>
      <c s="36">
        <v>0</v>
      </c>
      <c s="36">
        <f>ROUND(G215*H215,6)</f>
      </c>
      <c r="L215" s="38">
        <v>0</v>
      </c>
      <c s="32">
        <f>ROUND(ROUND(L215,2)*ROUND(G215,3),2)</f>
      </c>
      <c s="36" t="s">
        <v>8207</v>
      </c>
      <c>
        <f>(M215*21)/100</f>
      </c>
      <c t="s">
        <v>27</v>
      </c>
    </row>
    <row r="216" spans="1:5" ht="12.75">
      <c r="A216" s="35" t="s">
        <v>54</v>
      </c>
      <c r="E216" s="39" t="s">
        <v>10844</v>
      </c>
    </row>
    <row r="217" spans="1:5" ht="51">
      <c r="A217" s="35" t="s">
        <v>56</v>
      </c>
      <c r="E217" s="40" t="s">
        <v>10918</v>
      </c>
    </row>
    <row r="218" spans="1:5" ht="12.75">
      <c r="A218" t="s">
        <v>58</v>
      </c>
      <c r="E218" s="39" t="s">
        <v>5</v>
      </c>
    </row>
    <row r="219" spans="1:16" ht="12.75">
      <c r="A219" t="s">
        <v>48</v>
      </c>
      <c s="34" t="s">
        <v>1012</v>
      </c>
      <c s="34" t="s">
        <v>10920</v>
      </c>
      <c s="35" t="s">
        <v>5</v>
      </c>
      <c s="6" t="s">
        <v>10846</v>
      </c>
      <c s="36" t="s">
        <v>52</v>
      </c>
      <c s="37">
        <v>2</v>
      </c>
      <c s="36">
        <v>0</v>
      </c>
      <c s="36">
        <f>ROUND(G219*H219,6)</f>
      </c>
      <c r="L219" s="38">
        <v>0</v>
      </c>
      <c s="32">
        <f>ROUND(ROUND(L219,2)*ROUND(G219,3),2)</f>
      </c>
      <c s="36" t="s">
        <v>8207</v>
      </c>
      <c>
        <f>(M219*21)/100</f>
      </c>
      <c t="s">
        <v>27</v>
      </c>
    </row>
    <row r="220" spans="1:5" ht="12.75">
      <c r="A220" s="35" t="s">
        <v>54</v>
      </c>
      <c r="E220" s="39" t="s">
        <v>10846</v>
      </c>
    </row>
    <row r="221" spans="1:5" ht="12.75">
      <c r="A221" s="35" t="s">
        <v>56</v>
      </c>
      <c r="E221" s="40" t="s">
        <v>5</v>
      </c>
    </row>
    <row r="222" spans="1:5" ht="12.75">
      <c r="A222" t="s">
        <v>58</v>
      </c>
      <c r="E222" s="39" t="s">
        <v>5</v>
      </c>
    </row>
    <row r="223" spans="1:16" ht="12.75">
      <c r="A223" t="s">
        <v>48</v>
      </c>
      <c s="34" t="s">
        <v>1014</v>
      </c>
      <c s="34" t="s">
        <v>10921</v>
      </c>
      <c s="35" t="s">
        <v>5</v>
      </c>
      <c s="6" t="s">
        <v>8371</v>
      </c>
      <c s="36" t="s">
        <v>52</v>
      </c>
      <c s="37">
        <v>1</v>
      </c>
      <c s="36">
        <v>0</v>
      </c>
      <c s="36">
        <f>ROUND(G223*H223,6)</f>
      </c>
      <c r="L223" s="38">
        <v>0</v>
      </c>
      <c s="32">
        <f>ROUND(ROUND(L223,2)*ROUND(G223,3),2)</f>
      </c>
      <c s="36" t="s">
        <v>8207</v>
      </c>
      <c>
        <f>(M223*21)/100</f>
      </c>
      <c t="s">
        <v>27</v>
      </c>
    </row>
    <row r="224" spans="1:5" ht="12.75">
      <c r="A224" s="35" t="s">
        <v>54</v>
      </c>
      <c r="E224" s="39" t="s">
        <v>8371</v>
      </c>
    </row>
    <row r="225" spans="1:5" ht="12.75">
      <c r="A225" s="35" t="s">
        <v>56</v>
      </c>
      <c r="E225" s="40" t="s">
        <v>5</v>
      </c>
    </row>
    <row r="226" spans="1:5" ht="12.75">
      <c r="A226" t="s">
        <v>58</v>
      </c>
      <c r="E226" s="39" t="s">
        <v>5</v>
      </c>
    </row>
    <row r="227" spans="1:16" ht="25.5">
      <c r="A227" t="s">
        <v>48</v>
      </c>
      <c s="34" t="s">
        <v>1016</v>
      </c>
      <c s="34" t="s">
        <v>10922</v>
      </c>
      <c s="35" t="s">
        <v>5</v>
      </c>
      <c s="6" t="s">
        <v>10849</v>
      </c>
      <c s="36" t="s">
        <v>52</v>
      </c>
      <c s="37">
        <v>1</v>
      </c>
      <c s="36">
        <v>0</v>
      </c>
      <c s="36">
        <f>ROUND(G227*H227,6)</f>
      </c>
      <c r="L227" s="38">
        <v>0</v>
      </c>
      <c s="32">
        <f>ROUND(ROUND(L227,2)*ROUND(G227,3),2)</f>
      </c>
      <c s="36" t="s">
        <v>8207</v>
      </c>
      <c>
        <f>(M227*21)/100</f>
      </c>
      <c t="s">
        <v>27</v>
      </c>
    </row>
    <row r="228" spans="1:5" ht="25.5">
      <c r="A228" s="35" t="s">
        <v>54</v>
      </c>
      <c r="E228" s="39" t="s">
        <v>10849</v>
      </c>
    </row>
    <row r="229" spans="1:5" ht="12.75">
      <c r="A229" s="35" t="s">
        <v>56</v>
      </c>
      <c r="E229" s="40" t="s">
        <v>5</v>
      </c>
    </row>
    <row r="230" spans="1:5" ht="12.75">
      <c r="A230" t="s">
        <v>58</v>
      </c>
      <c r="E230" s="39" t="s">
        <v>5</v>
      </c>
    </row>
    <row r="231" spans="1:13" ht="25.5">
      <c r="A231" t="s">
        <v>8197</v>
      </c>
      <c r="C231" s="31" t="s">
        <v>8374</v>
      </c>
      <c r="E231" s="33" t="s">
        <v>10923</v>
      </c>
      <c r="J231" s="32">
        <f>0+J232</f>
      </c>
      <c s="32">
        <f>0+K232</f>
      </c>
      <c s="32">
        <f>0+L232</f>
      </c>
      <c s="32">
        <f>0+M232</f>
      </c>
    </row>
    <row r="232" spans="1:13" ht="12.75">
      <c r="A232" t="s">
        <v>46</v>
      </c>
      <c r="C232" s="31" t="s">
        <v>10837</v>
      </c>
      <c r="E232" s="33" t="s">
        <v>10838</v>
      </c>
      <c r="J232" s="32">
        <f>0</f>
      </c>
      <c s="32">
        <f>0</f>
      </c>
      <c s="32">
        <f>0+L233+L237+L241+L245+L249</f>
      </c>
      <c s="32">
        <f>0+M233+M237+M241+M245+M249</f>
      </c>
    </row>
    <row r="233" spans="1:16" ht="12.75">
      <c r="A233" t="s">
        <v>48</v>
      </c>
      <c s="34" t="s">
        <v>1019</v>
      </c>
      <c s="34" t="s">
        <v>10924</v>
      </c>
      <c s="35" t="s">
        <v>5</v>
      </c>
      <c s="6" t="s">
        <v>10840</v>
      </c>
      <c s="36" t="s">
        <v>163</v>
      </c>
      <c s="37">
        <v>138</v>
      </c>
      <c s="36">
        <v>0</v>
      </c>
      <c s="36">
        <f>ROUND(G233*H233,6)</f>
      </c>
      <c r="L233" s="38">
        <v>0</v>
      </c>
      <c s="32">
        <f>ROUND(ROUND(L233,2)*ROUND(G233,3),2)</f>
      </c>
      <c s="36" t="s">
        <v>8207</v>
      </c>
      <c>
        <f>(M233*21)/100</f>
      </c>
      <c t="s">
        <v>27</v>
      </c>
    </row>
    <row r="234" spans="1:5" ht="63.75">
      <c r="A234" s="35" t="s">
        <v>54</v>
      </c>
      <c r="E234" s="39" t="s">
        <v>10925</v>
      </c>
    </row>
    <row r="235" spans="1:5" ht="38.25">
      <c r="A235" s="35" t="s">
        <v>56</v>
      </c>
      <c r="E235" s="40" t="s">
        <v>10926</v>
      </c>
    </row>
    <row r="236" spans="1:5" ht="12.75">
      <c r="A236" t="s">
        <v>58</v>
      </c>
      <c r="E236" s="39" t="s">
        <v>5</v>
      </c>
    </row>
    <row r="237" spans="1:16" ht="12.75">
      <c r="A237" t="s">
        <v>48</v>
      </c>
      <c s="34" t="s">
        <v>1008</v>
      </c>
      <c s="34" t="s">
        <v>10927</v>
      </c>
      <c s="35" t="s">
        <v>5</v>
      </c>
      <c s="6" t="s">
        <v>10844</v>
      </c>
      <c s="36" t="s">
        <v>163</v>
      </c>
      <c s="37">
        <v>138</v>
      </c>
      <c s="36">
        <v>0</v>
      </c>
      <c s="36">
        <f>ROUND(G237*H237,6)</f>
      </c>
      <c r="L237" s="38">
        <v>0</v>
      </c>
      <c s="32">
        <f>ROUND(ROUND(L237,2)*ROUND(G237,3),2)</f>
      </c>
      <c s="36" t="s">
        <v>8207</v>
      </c>
      <c>
        <f>(M237*21)/100</f>
      </c>
      <c t="s">
        <v>27</v>
      </c>
    </row>
    <row r="238" spans="1:5" ht="12.75">
      <c r="A238" s="35" t="s">
        <v>54</v>
      </c>
      <c r="E238" s="39" t="s">
        <v>10844</v>
      </c>
    </row>
    <row r="239" spans="1:5" ht="38.25">
      <c r="A239" s="35" t="s">
        <v>56</v>
      </c>
      <c r="E239" s="40" t="s">
        <v>10926</v>
      </c>
    </row>
    <row r="240" spans="1:5" ht="12.75">
      <c r="A240" t="s">
        <v>58</v>
      </c>
      <c r="E240" s="39" t="s">
        <v>5</v>
      </c>
    </row>
    <row r="241" spans="1:16" ht="12.75">
      <c r="A241" t="s">
        <v>48</v>
      </c>
      <c s="34" t="s">
        <v>1010</v>
      </c>
      <c s="34" t="s">
        <v>10928</v>
      </c>
      <c s="35" t="s">
        <v>5</v>
      </c>
      <c s="6" t="s">
        <v>10846</v>
      </c>
      <c s="36" t="s">
        <v>52</v>
      </c>
      <c s="37">
        <v>10</v>
      </c>
      <c s="36">
        <v>0</v>
      </c>
      <c s="36">
        <f>ROUND(G241*H241,6)</f>
      </c>
      <c r="L241" s="38">
        <v>0</v>
      </c>
      <c s="32">
        <f>ROUND(ROUND(L241,2)*ROUND(G241,3),2)</f>
      </c>
      <c s="36" t="s">
        <v>8207</v>
      </c>
      <c>
        <f>(M241*21)/100</f>
      </c>
      <c t="s">
        <v>27</v>
      </c>
    </row>
    <row r="242" spans="1:5" ht="12.75">
      <c r="A242" s="35" t="s">
        <v>54</v>
      </c>
      <c r="E242" s="39" t="s">
        <v>10846</v>
      </c>
    </row>
    <row r="243" spans="1:5" ht="12.75">
      <c r="A243" s="35" t="s">
        <v>56</v>
      </c>
      <c r="E243" s="40" t="s">
        <v>5</v>
      </c>
    </row>
    <row r="244" spans="1:5" ht="12.75">
      <c r="A244" t="s">
        <v>58</v>
      </c>
      <c r="E244" s="39" t="s">
        <v>5</v>
      </c>
    </row>
    <row r="245" spans="1:16" ht="12.75">
      <c r="A245" t="s">
        <v>48</v>
      </c>
      <c s="34" t="s">
        <v>3590</v>
      </c>
      <c s="34" t="s">
        <v>10929</v>
      </c>
      <c s="35" t="s">
        <v>5</v>
      </c>
      <c s="6" t="s">
        <v>8371</v>
      </c>
      <c s="36" t="s">
        <v>52</v>
      </c>
      <c s="37">
        <v>6</v>
      </c>
      <c s="36">
        <v>0</v>
      </c>
      <c s="36">
        <f>ROUND(G245*H245,6)</f>
      </c>
      <c r="L245" s="38">
        <v>0</v>
      </c>
      <c s="32">
        <f>ROUND(ROUND(L245,2)*ROUND(G245,3),2)</f>
      </c>
      <c s="36" t="s">
        <v>8207</v>
      </c>
      <c>
        <f>(M245*21)/100</f>
      </c>
      <c t="s">
        <v>27</v>
      </c>
    </row>
    <row r="246" spans="1:5" ht="12.75">
      <c r="A246" s="35" t="s">
        <v>54</v>
      </c>
      <c r="E246" s="39" t="s">
        <v>8371</v>
      </c>
    </row>
    <row r="247" spans="1:5" ht="12.75">
      <c r="A247" s="35" t="s">
        <v>56</v>
      </c>
      <c r="E247" s="40" t="s">
        <v>5</v>
      </c>
    </row>
    <row r="248" spans="1:5" ht="12.75">
      <c r="A248" t="s">
        <v>58</v>
      </c>
      <c r="E248" s="39" t="s">
        <v>5</v>
      </c>
    </row>
    <row r="249" spans="1:16" ht="25.5">
      <c r="A249" t="s">
        <v>48</v>
      </c>
      <c s="34" t="s">
        <v>3594</v>
      </c>
      <c s="34" t="s">
        <v>10930</v>
      </c>
      <c s="35" t="s">
        <v>5</v>
      </c>
      <c s="6" t="s">
        <v>10849</v>
      </c>
      <c s="36" t="s">
        <v>52</v>
      </c>
      <c s="37">
        <v>4</v>
      </c>
      <c s="36">
        <v>0</v>
      </c>
      <c s="36">
        <f>ROUND(G249*H249,6)</f>
      </c>
      <c r="L249" s="38">
        <v>0</v>
      </c>
      <c s="32">
        <f>ROUND(ROUND(L249,2)*ROUND(G249,3),2)</f>
      </c>
      <c s="36" t="s">
        <v>8207</v>
      </c>
      <c>
        <f>(M249*21)/100</f>
      </c>
      <c t="s">
        <v>27</v>
      </c>
    </row>
    <row r="250" spans="1:5" ht="25.5">
      <c r="A250" s="35" t="s">
        <v>54</v>
      </c>
      <c r="E250" s="39" t="s">
        <v>10849</v>
      </c>
    </row>
    <row r="251" spans="1:5" ht="12.75">
      <c r="A251" s="35" t="s">
        <v>56</v>
      </c>
      <c r="E251" s="40" t="s">
        <v>5</v>
      </c>
    </row>
    <row r="252" spans="1:5" ht="12.75">
      <c r="A252" t="s">
        <v>58</v>
      </c>
      <c r="E252" s="39" t="s">
        <v>5</v>
      </c>
    </row>
    <row r="253" spans="1:13" ht="25.5">
      <c r="A253" t="s">
        <v>8197</v>
      </c>
      <c r="C253" s="31" t="s">
        <v>8386</v>
      </c>
      <c r="E253" s="33" t="s">
        <v>10931</v>
      </c>
      <c r="J253" s="32">
        <f>0+J254</f>
      </c>
      <c s="32">
        <f>0+K254</f>
      </c>
      <c s="32">
        <f>0+L254</f>
      </c>
      <c s="32">
        <f>0+M254</f>
      </c>
    </row>
    <row r="254" spans="1:13" ht="12.75">
      <c r="A254" t="s">
        <v>46</v>
      </c>
      <c r="C254" s="31" t="s">
        <v>10837</v>
      </c>
      <c r="E254" s="33" t="s">
        <v>10838</v>
      </c>
      <c r="J254" s="32">
        <f>0</f>
      </c>
      <c s="32">
        <f>0</f>
      </c>
      <c s="32">
        <f>0+L255+L259+L263+L267</f>
      </c>
      <c s="32">
        <f>0+M255+M259+M263+M267</f>
      </c>
    </row>
    <row r="255" spans="1:16" ht="12.75">
      <c r="A255" t="s">
        <v>48</v>
      </c>
      <c s="34" t="s">
        <v>3598</v>
      </c>
      <c s="34" t="s">
        <v>10932</v>
      </c>
      <c s="35" t="s">
        <v>5</v>
      </c>
      <c s="6" t="s">
        <v>10840</v>
      </c>
      <c s="36" t="s">
        <v>163</v>
      </c>
      <c s="37">
        <v>45</v>
      </c>
      <c s="36">
        <v>0</v>
      </c>
      <c s="36">
        <f>ROUND(G255*H255,6)</f>
      </c>
      <c r="L255" s="38">
        <v>0</v>
      </c>
      <c s="32">
        <f>ROUND(ROUND(L255,2)*ROUND(G255,3),2)</f>
      </c>
      <c s="36" t="s">
        <v>8207</v>
      </c>
      <c>
        <f>(M255*21)/100</f>
      </c>
      <c t="s">
        <v>27</v>
      </c>
    </row>
    <row r="256" spans="1:5" ht="51">
      <c r="A256" s="35" t="s">
        <v>54</v>
      </c>
      <c r="E256" s="39" t="s">
        <v>10933</v>
      </c>
    </row>
    <row r="257" spans="1:5" ht="38.25">
      <c r="A257" s="35" t="s">
        <v>56</v>
      </c>
      <c r="E257" s="40" t="s">
        <v>10934</v>
      </c>
    </row>
    <row r="258" spans="1:5" ht="12.75">
      <c r="A258" t="s">
        <v>58</v>
      </c>
      <c r="E258" s="39" t="s">
        <v>5</v>
      </c>
    </row>
    <row r="259" spans="1:16" ht="12.75">
      <c r="A259" t="s">
        <v>48</v>
      </c>
      <c s="34" t="s">
        <v>3604</v>
      </c>
      <c s="34" t="s">
        <v>10935</v>
      </c>
      <c s="35" t="s">
        <v>5</v>
      </c>
      <c s="6" t="s">
        <v>10844</v>
      </c>
      <c s="36" t="s">
        <v>163</v>
      </c>
      <c s="37">
        <v>45</v>
      </c>
      <c s="36">
        <v>0</v>
      </c>
      <c s="36">
        <f>ROUND(G259*H259,6)</f>
      </c>
      <c r="L259" s="38">
        <v>0</v>
      </c>
      <c s="32">
        <f>ROUND(ROUND(L259,2)*ROUND(G259,3),2)</f>
      </c>
      <c s="36" t="s">
        <v>8207</v>
      </c>
      <c>
        <f>(M259*21)/100</f>
      </c>
      <c t="s">
        <v>27</v>
      </c>
    </row>
    <row r="260" spans="1:5" ht="12.75">
      <c r="A260" s="35" t="s">
        <v>54</v>
      </c>
      <c r="E260" s="39" t="s">
        <v>10844</v>
      </c>
    </row>
    <row r="261" spans="1:5" ht="38.25">
      <c r="A261" s="35" t="s">
        <v>56</v>
      </c>
      <c r="E261" s="40" t="s">
        <v>10934</v>
      </c>
    </row>
    <row r="262" spans="1:5" ht="12.75">
      <c r="A262" t="s">
        <v>58</v>
      </c>
      <c r="E262" s="39" t="s">
        <v>5</v>
      </c>
    </row>
    <row r="263" spans="1:16" ht="12.75">
      <c r="A263" t="s">
        <v>48</v>
      </c>
      <c s="34" t="s">
        <v>3609</v>
      </c>
      <c s="34" t="s">
        <v>10936</v>
      </c>
      <c s="35" t="s">
        <v>5</v>
      </c>
      <c s="6" t="s">
        <v>10846</v>
      </c>
      <c s="36" t="s">
        <v>52</v>
      </c>
      <c s="37">
        <v>1</v>
      </c>
      <c s="36">
        <v>0</v>
      </c>
      <c s="36">
        <f>ROUND(G263*H263,6)</f>
      </c>
      <c r="L263" s="38">
        <v>0</v>
      </c>
      <c s="32">
        <f>ROUND(ROUND(L263,2)*ROUND(G263,3),2)</f>
      </c>
      <c s="36" t="s">
        <v>8207</v>
      </c>
      <c>
        <f>(M263*21)/100</f>
      </c>
      <c t="s">
        <v>27</v>
      </c>
    </row>
    <row r="264" spans="1:5" ht="12.75">
      <c r="A264" s="35" t="s">
        <v>54</v>
      </c>
      <c r="E264" s="39" t="s">
        <v>10846</v>
      </c>
    </row>
    <row r="265" spans="1:5" ht="12.75">
      <c r="A265" s="35" t="s">
        <v>56</v>
      </c>
      <c r="E265" s="40" t="s">
        <v>5</v>
      </c>
    </row>
    <row r="266" spans="1:5" ht="12.75">
      <c r="A266" t="s">
        <v>58</v>
      </c>
      <c r="E266" s="39" t="s">
        <v>5</v>
      </c>
    </row>
    <row r="267" spans="1:16" ht="12.75">
      <c r="A267" t="s">
        <v>48</v>
      </c>
      <c s="34" t="s">
        <v>3561</v>
      </c>
      <c s="34" t="s">
        <v>10937</v>
      </c>
      <c s="35" t="s">
        <v>5</v>
      </c>
      <c s="6" t="s">
        <v>8371</v>
      </c>
      <c s="36" t="s">
        <v>52</v>
      </c>
      <c s="37">
        <v>1</v>
      </c>
      <c s="36">
        <v>0</v>
      </c>
      <c s="36">
        <f>ROUND(G267*H267,6)</f>
      </c>
      <c r="L267" s="38">
        <v>0</v>
      </c>
      <c s="32">
        <f>ROUND(ROUND(L267,2)*ROUND(G267,3),2)</f>
      </c>
      <c s="36" t="s">
        <v>8207</v>
      </c>
      <c>
        <f>(M267*21)/100</f>
      </c>
      <c t="s">
        <v>27</v>
      </c>
    </row>
    <row r="268" spans="1:5" ht="12.75">
      <c r="A268" s="35" t="s">
        <v>54</v>
      </c>
      <c r="E268" s="39" t="s">
        <v>8371</v>
      </c>
    </row>
    <row r="269" spans="1:5" ht="12.75">
      <c r="A269" s="35" t="s">
        <v>56</v>
      </c>
      <c r="E269" s="40" t="s">
        <v>5</v>
      </c>
    </row>
    <row r="270" spans="1:5" ht="12.75">
      <c r="A270" t="s">
        <v>58</v>
      </c>
      <c r="E270" s="39" t="s">
        <v>5</v>
      </c>
    </row>
    <row r="271" spans="1:13" ht="12.75">
      <c r="A271" t="s">
        <v>8197</v>
      </c>
      <c r="C271" s="31" t="s">
        <v>8398</v>
      </c>
      <c r="E271" s="33" t="s">
        <v>10938</v>
      </c>
      <c r="J271" s="32">
        <f>0+J272+J329</f>
      </c>
      <c s="32">
        <f>0+K272+K329</f>
      </c>
      <c s="32">
        <f>0+L272+L329</f>
      </c>
      <c s="32">
        <f>0+M272+M329</f>
      </c>
    </row>
    <row r="272" spans="1:13" ht="12.75">
      <c r="A272" t="s">
        <v>46</v>
      </c>
      <c r="C272" s="31" t="s">
        <v>8216</v>
      </c>
      <c r="E272" s="33" t="s">
        <v>8201</v>
      </c>
      <c r="J272" s="32">
        <f>0</f>
      </c>
      <c s="32">
        <f>0</f>
      </c>
      <c s="32">
        <f>0+L273+L277+L281+L285+L289+L293+L297+L301+L305+L309+L313+L317+L321+L325</f>
      </c>
      <c s="32">
        <f>0+M273+M277+M281+M285+M289+M293+M297+M301+M305+M309+M313+M317+M321+M325</f>
      </c>
    </row>
    <row r="273" spans="1:16" ht="25.5">
      <c r="A273" t="s">
        <v>48</v>
      </c>
      <c s="34" t="s">
        <v>3617</v>
      </c>
      <c s="34" t="s">
        <v>10851</v>
      </c>
      <c s="35" t="s">
        <v>7787</v>
      </c>
      <c s="6" t="s">
        <v>10939</v>
      </c>
      <c s="36" t="s">
        <v>52</v>
      </c>
      <c s="37">
        <v>1</v>
      </c>
      <c s="36">
        <v>0</v>
      </c>
      <c s="36">
        <f>ROUND(G273*H273,6)</f>
      </c>
      <c r="L273" s="38">
        <v>0</v>
      </c>
      <c s="32">
        <f>ROUND(ROUND(L273,2)*ROUND(G273,3),2)</f>
      </c>
      <c s="36" t="s">
        <v>8204</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3623</v>
      </c>
      <c s="34" t="s">
        <v>10940</v>
      </c>
      <c s="35" t="s">
        <v>5</v>
      </c>
      <c s="6" t="s">
        <v>10941</v>
      </c>
      <c s="36" t="s">
        <v>52</v>
      </c>
      <c s="37">
        <v>1</v>
      </c>
      <c s="36">
        <v>0</v>
      </c>
      <c s="36">
        <f>ROUND(G277*H277,6)</f>
      </c>
      <c r="L277" s="38">
        <v>0</v>
      </c>
      <c s="32">
        <f>ROUND(ROUND(L277,2)*ROUND(G277,3),2)</f>
      </c>
      <c s="36" t="s">
        <v>8207</v>
      </c>
      <c>
        <f>(M277*21)/100</f>
      </c>
      <c t="s">
        <v>27</v>
      </c>
    </row>
    <row r="278" spans="1:5" ht="51">
      <c r="A278" s="35" t="s">
        <v>54</v>
      </c>
      <c r="E278" s="39" t="s">
        <v>10942</v>
      </c>
    </row>
    <row r="279" spans="1:5" ht="12.75">
      <c r="A279" s="35" t="s">
        <v>56</v>
      </c>
      <c r="E279" s="40" t="s">
        <v>5</v>
      </c>
    </row>
    <row r="280" spans="1:5" ht="12.75">
      <c r="A280" t="s">
        <v>58</v>
      </c>
      <c r="E280" s="39" t="s">
        <v>5</v>
      </c>
    </row>
    <row r="281" spans="1:16" ht="12.75">
      <c r="A281" t="s">
        <v>48</v>
      </c>
      <c s="34" t="s">
        <v>3624</v>
      </c>
      <c s="34" t="s">
        <v>10943</v>
      </c>
      <c s="35" t="s">
        <v>7113</v>
      </c>
      <c s="6" t="s">
        <v>10944</v>
      </c>
      <c s="36" t="s">
        <v>52</v>
      </c>
      <c s="37">
        <v>5</v>
      </c>
      <c s="36">
        <v>0</v>
      </c>
      <c s="36">
        <f>ROUND(G281*H281,6)</f>
      </c>
      <c r="L281" s="38">
        <v>0</v>
      </c>
      <c s="32">
        <f>ROUND(ROUND(L281,2)*ROUND(G281,3),2)</f>
      </c>
      <c s="36" t="s">
        <v>8204</v>
      </c>
      <c>
        <f>(M281*21)/100</f>
      </c>
      <c t="s">
        <v>27</v>
      </c>
    </row>
    <row r="282" spans="1:5" ht="38.25">
      <c r="A282" s="35" t="s">
        <v>54</v>
      </c>
      <c r="E282" s="39" t="s">
        <v>10945</v>
      </c>
    </row>
    <row r="283" spans="1:5" ht="12.75">
      <c r="A283" s="35" t="s">
        <v>56</v>
      </c>
      <c r="E283" s="40" t="s">
        <v>5</v>
      </c>
    </row>
    <row r="284" spans="1:5" ht="12.75">
      <c r="A284" t="s">
        <v>58</v>
      </c>
      <c r="E284" s="39" t="s">
        <v>5</v>
      </c>
    </row>
    <row r="285" spans="1:16" ht="25.5">
      <c r="A285" t="s">
        <v>48</v>
      </c>
      <c s="34" t="s">
        <v>3627</v>
      </c>
      <c s="34" t="s">
        <v>10946</v>
      </c>
      <c s="35" t="s">
        <v>5</v>
      </c>
      <c s="6" t="s">
        <v>10947</v>
      </c>
      <c s="36" t="s">
        <v>52</v>
      </c>
      <c s="37">
        <v>1</v>
      </c>
      <c s="36">
        <v>0</v>
      </c>
      <c s="36">
        <f>ROUND(G285*H285,6)</f>
      </c>
      <c r="L285" s="38">
        <v>0</v>
      </c>
      <c s="32">
        <f>ROUND(ROUND(L285,2)*ROUND(G285,3),2)</f>
      </c>
      <c s="36" t="s">
        <v>8207</v>
      </c>
      <c>
        <f>(M285*21)/100</f>
      </c>
      <c t="s">
        <v>27</v>
      </c>
    </row>
    <row r="286" spans="1:5" ht="38.25">
      <c r="A286" s="35" t="s">
        <v>54</v>
      </c>
      <c r="E286" s="39" t="s">
        <v>10948</v>
      </c>
    </row>
    <row r="287" spans="1:5" ht="12.75">
      <c r="A287" s="35" t="s">
        <v>56</v>
      </c>
      <c r="E287" s="40" t="s">
        <v>5</v>
      </c>
    </row>
    <row r="288" spans="1:5" ht="12.75">
      <c r="A288" t="s">
        <v>58</v>
      </c>
      <c r="E288" s="39" t="s">
        <v>5</v>
      </c>
    </row>
    <row r="289" spans="1:16" ht="25.5">
      <c r="A289" t="s">
        <v>48</v>
      </c>
      <c s="34" t="s">
        <v>3631</v>
      </c>
      <c s="34" t="s">
        <v>10949</v>
      </c>
      <c s="35" t="s">
        <v>5</v>
      </c>
      <c s="6" t="s">
        <v>10950</v>
      </c>
      <c s="36" t="s">
        <v>52</v>
      </c>
      <c s="37">
        <v>3</v>
      </c>
      <c s="36">
        <v>0</v>
      </c>
      <c s="36">
        <f>ROUND(G289*H289,6)</f>
      </c>
      <c r="L289" s="38">
        <v>0</v>
      </c>
      <c s="32">
        <f>ROUND(ROUND(L289,2)*ROUND(G289,3),2)</f>
      </c>
      <c s="36" t="s">
        <v>8207</v>
      </c>
      <c>
        <f>(M289*21)/100</f>
      </c>
      <c t="s">
        <v>27</v>
      </c>
    </row>
    <row r="290" spans="1:5" ht="38.25">
      <c r="A290" s="35" t="s">
        <v>54</v>
      </c>
      <c r="E290" s="39" t="s">
        <v>10951</v>
      </c>
    </row>
    <row r="291" spans="1:5" ht="12.75">
      <c r="A291" s="35" t="s">
        <v>56</v>
      </c>
      <c r="E291" s="40" t="s">
        <v>5</v>
      </c>
    </row>
    <row r="292" spans="1:5" ht="12.75">
      <c r="A292" t="s">
        <v>58</v>
      </c>
      <c r="E292" s="39" t="s">
        <v>5</v>
      </c>
    </row>
    <row r="293" spans="1:16" ht="25.5">
      <c r="A293" t="s">
        <v>48</v>
      </c>
      <c s="34" t="s">
        <v>3635</v>
      </c>
      <c s="34" t="s">
        <v>10952</v>
      </c>
      <c s="35" t="s">
        <v>5</v>
      </c>
      <c s="6" t="s">
        <v>10953</v>
      </c>
      <c s="36" t="s">
        <v>52</v>
      </c>
      <c s="37">
        <v>1</v>
      </c>
      <c s="36">
        <v>0</v>
      </c>
      <c s="36">
        <f>ROUND(G293*H293,6)</f>
      </c>
      <c r="L293" s="38">
        <v>0</v>
      </c>
      <c s="32">
        <f>ROUND(ROUND(L293,2)*ROUND(G293,3),2)</f>
      </c>
      <c s="36" t="s">
        <v>8207</v>
      </c>
      <c>
        <f>(M293*21)/100</f>
      </c>
      <c t="s">
        <v>27</v>
      </c>
    </row>
    <row r="294" spans="1:5" ht="38.25">
      <c r="A294" s="35" t="s">
        <v>54</v>
      </c>
      <c r="E294" s="39" t="s">
        <v>10954</v>
      </c>
    </row>
    <row r="295" spans="1:5" ht="12.75">
      <c r="A295" s="35" t="s">
        <v>56</v>
      </c>
      <c r="E295" s="40" t="s">
        <v>5</v>
      </c>
    </row>
    <row r="296" spans="1:5" ht="12.75">
      <c r="A296" t="s">
        <v>58</v>
      </c>
      <c r="E296" s="39" t="s">
        <v>5</v>
      </c>
    </row>
    <row r="297" spans="1:16" ht="12.75">
      <c r="A297" t="s">
        <v>48</v>
      </c>
      <c s="34" t="s">
        <v>3639</v>
      </c>
      <c s="34" t="s">
        <v>10955</v>
      </c>
      <c s="35" t="s">
        <v>5</v>
      </c>
      <c s="6" t="s">
        <v>10956</v>
      </c>
      <c s="36" t="s">
        <v>52</v>
      </c>
      <c s="37">
        <v>1</v>
      </c>
      <c s="36">
        <v>0</v>
      </c>
      <c s="36">
        <f>ROUND(G297*H297,6)</f>
      </c>
      <c r="L297" s="38">
        <v>0</v>
      </c>
      <c s="32">
        <f>ROUND(ROUND(L297,2)*ROUND(G297,3),2)</f>
      </c>
      <c s="36" t="s">
        <v>8207</v>
      </c>
      <c>
        <f>(M297*21)/100</f>
      </c>
      <c t="s">
        <v>27</v>
      </c>
    </row>
    <row r="298" spans="1:5" ht="12.75">
      <c r="A298" s="35" t="s">
        <v>54</v>
      </c>
      <c r="E298" s="39" t="s">
        <v>10956</v>
      </c>
    </row>
    <row r="299" spans="1:5" ht="12.75">
      <c r="A299" s="35" t="s">
        <v>56</v>
      </c>
      <c r="E299" s="40" t="s">
        <v>5</v>
      </c>
    </row>
    <row r="300" spans="1:5" ht="12.75">
      <c r="A300" t="s">
        <v>58</v>
      </c>
      <c r="E300" s="39" t="s">
        <v>5</v>
      </c>
    </row>
    <row r="301" spans="1:16" ht="12.75">
      <c r="A301" t="s">
        <v>48</v>
      </c>
      <c s="34" t="s">
        <v>3643</v>
      </c>
      <c s="34" t="s">
        <v>10957</v>
      </c>
      <c s="35" t="s">
        <v>5</v>
      </c>
      <c s="6" t="s">
        <v>10956</v>
      </c>
      <c s="36" t="s">
        <v>52</v>
      </c>
      <c s="37">
        <v>6</v>
      </c>
      <c s="36">
        <v>0</v>
      </c>
      <c s="36">
        <f>ROUND(G301*H301,6)</f>
      </c>
      <c r="L301" s="38">
        <v>0</v>
      </c>
      <c s="32">
        <f>ROUND(ROUND(L301,2)*ROUND(G301,3),2)</f>
      </c>
      <c s="36" t="s">
        <v>8207</v>
      </c>
      <c>
        <f>(M301*21)/100</f>
      </c>
      <c t="s">
        <v>27</v>
      </c>
    </row>
    <row r="302" spans="1:5" ht="12.75">
      <c r="A302" s="35" t="s">
        <v>54</v>
      </c>
      <c r="E302" s="39" t="s">
        <v>10956</v>
      </c>
    </row>
    <row r="303" spans="1:5" ht="12.75">
      <c r="A303" s="35" t="s">
        <v>56</v>
      </c>
      <c r="E303" s="40" t="s">
        <v>5</v>
      </c>
    </row>
    <row r="304" spans="1:5" ht="12.75">
      <c r="A304" t="s">
        <v>58</v>
      </c>
      <c r="E304" s="39" t="s">
        <v>5</v>
      </c>
    </row>
    <row r="305" spans="1:16" ht="12.75">
      <c r="A305" t="s">
        <v>48</v>
      </c>
      <c s="34" t="s">
        <v>3647</v>
      </c>
      <c s="34" t="s">
        <v>10958</v>
      </c>
      <c s="35" t="s">
        <v>5</v>
      </c>
      <c s="6" t="s">
        <v>10862</v>
      </c>
      <c s="36" t="s">
        <v>52</v>
      </c>
      <c s="37">
        <v>8</v>
      </c>
      <c s="36">
        <v>0</v>
      </c>
      <c s="36">
        <f>ROUND(G305*H305,6)</f>
      </c>
      <c r="L305" s="38">
        <v>0</v>
      </c>
      <c s="32">
        <f>ROUND(ROUND(L305,2)*ROUND(G305,3),2)</f>
      </c>
      <c s="36" t="s">
        <v>8207</v>
      </c>
      <c>
        <f>(M305*21)/100</f>
      </c>
      <c t="s">
        <v>27</v>
      </c>
    </row>
    <row r="306" spans="1:5" ht="12.75">
      <c r="A306" s="35" t="s">
        <v>54</v>
      </c>
      <c r="E306" s="39" t="s">
        <v>10862</v>
      </c>
    </row>
    <row r="307" spans="1:5" ht="12.75">
      <c r="A307" s="35" t="s">
        <v>56</v>
      </c>
      <c r="E307" s="40" t="s">
        <v>5</v>
      </c>
    </row>
    <row r="308" spans="1:5" ht="12.75">
      <c r="A308" t="s">
        <v>58</v>
      </c>
      <c r="E308" s="39" t="s">
        <v>5</v>
      </c>
    </row>
    <row r="309" spans="1:16" ht="12.75">
      <c r="A309" t="s">
        <v>48</v>
      </c>
      <c s="34" t="s">
        <v>3651</v>
      </c>
      <c s="34" t="s">
        <v>10959</v>
      </c>
      <c s="35" t="s">
        <v>5</v>
      </c>
      <c s="6" t="s">
        <v>10887</v>
      </c>
      <c s="36" t="s">
        <v>163</v>
      </c>
      <c s="37">
        <v>80</v>
      </c>
      <c s="36">
        <v>0</v>
      </c>
      <c s="36">
        <f>ROUND(G309*H309,6)</f>
      </c>
      <c r="L309" s="38">
        <v>0</v>
      </c>
      <c s="32">
        <f>ROUND(ROUND(L309,2)*ROUND(G309,3),2)</f>
      </c>
      <c s="36" t="s">
        <v>8207</v>
      </c>
      <c>
        <f>(M309*21)/100</f>
      </c>
      <c t="s">
        <v>27</v>
      </c>
    </row>
    <row r="310" spans="1:5" ht="12.75">
      <c r="A310" s="35" t="s">
        <v>54</v>
      </c>
      <c r="E310" s="39" t="s">
        <v>10887</v>
      </c>
    </row>
    <row r="311" spans="1:5" ht="25.5">
      <c r="A311" s="35" t="s">
        <v>56</v>
      </c>
      <c r="E311" s="40" t="s">
        <v>10960</v>
      </c>
    </row>
    <row r="312" spans="1:5" ht="12.75">
      <c r="A312" t="s">
        <v>58</v>
      </c>
      <c r="E312" s="39" t="s">
        <v>5</v>
      </c>
    </row>
    <row r="313" spans="1:16" ht="12.75">
      <c r="A313" t="s">
        <v>48</v>
      </c>
      <c s="34" t="s">
        <v>3655</v>
      </c>
      <c s="34" t="s">
        <v>10961</v>
      </c>
      <c s="35" t="s">
        <v>5</v>
      </c>
      <c s="6" t="s">
        <v>10867</v>
      </c>
      <c s="36" t="s">
        <v>163</v>
      </c>
      <c s="37">
        <v>80</v>
      </c>
      <c s="36">
        <v>0</v>
      </c>
      <c s="36">
        <f>ROUND(G313*H313,6)</f>
      </c>
      <c r="L313" s="38">
        <v>0</v>
      </c>
      <c s="32">
        <f>ROUND(ROUND(L313,2)*ROUND(G313,3),2)</f>
      </c>
      <c s="36" t="s">
        <v>8207</v>
      </c>
      <c>
        <f>(M313*21)/100</f>
      </c>
      <c t="s">
        <v>27</v>
      </c>
    </row>
    <row r="314" spans="1:5" ht="12.75">
      <c r="A314" s="35" t="s">
        <v>54</v>
      </c>
      <c r="E314" s="39" t="s">
        <v>10867</v>
      </c>
    </row>
    <row r="315" spans="1:5" ht="25.5">
      <c r="A315" s="35" t="s">
        <v>56</v>
      </c>
      <c r="E315" s="40" t="s">
        <v>10960</v>
      </c>
    </row>
    <row r="316" spans="1:5" ht="12.75">
      <c r="A316" t="s">
        <v>58</v>
      </c>
      <c r="E316" s="39" t="s">
        <v>5</v>
      </c>
    </row>
    <row r="317" spans="1:16" ht="12.75">
      <c r="A317" t="s">
        <v>48</v>
      </c>
      <c s="34" t="s">
        <v>3662</v>
      </c>
      <c s="34" t="s">
        <v>10962</v>
      </c>
      <c s="35" t="s">
        <v>5</v>
      </c>
      <c s="6" t="s">
        <v>10846</v>
      </c>
      <c s="36" t="s">
        <v>52</v>
      </c>
      <c s="37">
        <v>10</v>
      </c>
      <c s="36">
        <v>0</v>
      </c>
      <c s="36">
        <f>ROUND(G317*H317,6)</f>
      </c>
      <c r="L317" s="38">
        <v>0</v>
      </c>
      <c s="32">
        <f>ROUND(ROUND(L317,2)*ROUND(G317,3),2)</f>
      </c>
      <c s="36" t="s">
        <v>8207</v>
      </c>
      <c>
        <f>(M317*21)/100</f>
      </c>
      <c t="s">
        <v>27</v>
      </c>
    </row>
    <row r="318" spans="1:5" ht="12.75">
      <c r="A318" s="35" t="s">
        <v>54</v>
      </c>
      <c r="E318" s="39" t="s">
        <v>10846</v>
      </c>
    </row>
    <row r="319" spans="1:5" ht="12.75">
      <c r="A319" s="35" t="s">
        <v>56</v>
      </c>
      <c r="E319" s="40" t="s">
        <v>5</v>
      </c>
    </row>
    <row r="320" spans="1:5" ht="12.75">
      <c r="A320" t="s">
        <v>58</v>
      </c>
      <c r="E320" s="39" t="s">
        <v>5</v>
      </c>
    </row>
    <row r="321" spans="1:16" ht="12.75">
      <c r="A321" t="s">
        <v>48</v>
      </c>
      <c s="34" t="s">
        <v>3667</v>
      </c>
      <c s="34" t="s">
        <v>10963</v>
      </c>
      <c s="35" t="s">
        <v>5</v>
      </c>
      <c s="6" t="s">
        <v>8371</v>
      </c>
      <c s="36" t="s">
        <v>52</v>
      </c>
      <c s="37">
        <v>5</v>
      </c>
      <c s="36">
        <v>0</v>
      </c>
      <c s="36">
        <f>ROUND(G321*H321,6)</f>
      </c>
      <c r="L321" s="38">
        <v>0</v>
      </c>
      <c s="32">
        <f>ROUND(ROUND(L321,2)*ROUND(G321,3),2)</f>
      </c>
      <c s="36" t="s">
        <v>8207</v>
      </c>
      <c>
        <f>(M321*21)/100</f>
      </c>
      <c t="s">
        <v>27</v>
      </c>
    </row>
    <row r="322" spans="1:5" ht="12.75">
      <c r="A322" s="35" t="s">
        <v>54</v>
      </c>
      <c r="E322" s="39" t="s">
        <v>8371</v>
      </c>
    </row>
    <row r="323" spans="1:5" ht="12.75">
      <c r="A323" s="35" t="s">
        <v>56</v>
      </c>
      <c r="E323" s="40" t="s">
        <v>5</v>
      </c>
    </row>
    <row r="324" spans="1:5" ht="12.75">
      <c r="A324" t="s">
        <v>58</v>
      </c>
      <c r="E324" s="39" t="s">
        <v>5</v>
      </c>
    </row>
    <row r="325" spans="1:16" ht="25.5">
      <c r="A325" t="s">
        <v>48</v>
      </c>
      <c s="34" t="s">
        <v>3672</v>
      </c>
      <c s="34" t="s">
        <v>10964</v>
      </c>
      <c s="35" t="s">
        <v>5</v>
      </c>
      <c s="6" t="s">
        <v>10849</v>
      </c>
      <c s="36" t="s">
        <v>52</v>
      </c>
      <c s="37">
        <v>5</v>
      </c>
      <c s="36">
        <v>0</v>
      </c>
      <c s="36">
        <f>ROUND(G325*H325,6)</f>
      </c>
      <c r="L325" s="38">
        <v>0</v>
      </c>
      <c s="32">
        <f>ROUND(ROUND(L325,2)*ROUND(G325,3),2)</f>
      </c>
      <c s="36" t="s">
        <v>8207</v>
      </c>
      <c>
        <f>(M325*21)/100</f>
      </c>
      <c t="s">
        <v>27</v>
      </c>
    </row>
    <row r="326" spans="1:5" ht="25.5">
      <c r="A326" s="35" t="s">
        <v>54</v>
      </c>
      <c r="E326" s="39" t="s">
        <v>10849</v>
      </c>
    </row>
    <row r="327" spans="1:5" ht="12.75">
      <c r="A327" s="35" t="s">
        <v>56</v>
      </c>
      <c r="E327" s="40" t="s">
        <v>5</v>
      </c>
    </row>
    <row r="328" spans="1:5" ht="12.75">
      <c r="A328" t="s">
        <v>58</v>
      </c>
      <c r="E328" s="39" t="s">
        <v>5</v>
      </c>
    </row>
    <row r="329" spans="1:13" ht="12.75">
      <c r="A329" t="s">
        <v>46</v>
      </c>
      <c r="C329" s="31" t="s">
        <v>8248</v>
      </c>
      <c r="E329" s="33" t="s">
        <v>10871</v>
      </c>
      <c r="J329" s="32">
        <f>0</f>
      </c>
      <c s="32">
        <f>0</f>
      </c>
      <c s="32">
        <f>0+L330+L334+L338+L342+L346+L350</f>
      </c>
      <c s="32">
        <f>0+M330+M334+M338+M342+M346+M350</f>
      </c>
    </row>
    <row r="330" spans="1:16" ht="12.75">
      <c r="A330" t="s">
        <v>48</v>
      </c>
      <c s="34" t="s">
        <v>3677</v>
      </c>
      <c s="34" t="s">
        <v>10965</v>
      </c>
      <c s="35" t="s">
        <v>5</v>
      </c>
      <c s="6" t="s">
        <v>10873</v>
      </c>
      <c s="36" t="s">
        <v>201</v>
      </c>
      <c s="37">
        <v>1</v>
      </c>
      <c s="36">
        <v>0</v>
      </c>
      <c s="36">
        <f>ROUND(G330*H330,6)</f>
      </c>
      <c r="L330" s="38">
        <v>0</v>
      </c>
      <c s="32">
        <f>ROUND(ROUND(L330,2)*ROUND(G330,3),2)</f>
      </c>
      <c s="36" t="s">
        <v>8207</v>
      </c>
      <c>
        <f>(M330*21)/100</f>
      </c>
      <c t="s">
        <v>27</v>
      </c>
    </row>
    <row r="331" spans="1:5" ht="12.75">
      <c r="A331" s="35" t="s">
        <v>54</v>
      </c>
      <c r="E331" s="39" t="s">
        <v>10873</v>
      </c>
    </row>
    <row r="332" spans="1:5" ht="12.75">
      <c r="A332" s="35" t="s">
        <v>56</v>
      </c>
      <c r="E332" s="40" t="s">
        <v>5</v>
      </c>
    </row>
    <row r="333" spans="1:5" ht="12.75">
      <c r="A333" t="s">
        <v>58</v>
      </c>
      <c r="E333" s="39" t="s">
        <v>5</v>
      </c>
    </row>
    <row r="334" spans="1:16" ht="25.5">
      <c r="A334" t="s">
        <v>48</v>
      </c>
      <c s="34" t="s">
        <v>3682</v>
      </c>
      <c s="34" t="s">
        <v>10966</v>
      </c>
      <c s="35" t="s">
        <v>5</v>
      </c>
      <c s="6" t="s">
        <v>10875</v>
      </c>
      <c s="36" t="s">
        <v>1401</v>
      </c>
      <c s="37">
        <v>50</v>
      </c>
      <c s="36">
        <v>0</v>
      </c>
      <c s="36">
        <f>ROUND(G334*H334,6)</f>
      </c>
      <c r="L334" s="38">
        <v>0</v>
      </c>
      <c s="32">
        <f>ROUND(ROUND(L334,2)*ROUND(G334,3),2)</f>
      </c>
      <c s="36" t="s">
        <v>8207</v>
      </c>
      <c>
        <f>(M334*21)/100</f>
      </c>
      <c t="s">
        <v>27</v>
      </c>
    </row>
    <row r="335" spans="1:5" ht="25.5">
      <c r="A335" s="35" t="s">
        <v>54</v>
      </c>
      <c r="E335" s="39" t="s">
        <v>10875</v>
      </c>
    </row>
    <row r="336" spans="1:5" ht="12.75">
      <c r="A336" s="35" t="s">
        <v>56</v>
      </c>
      <c r="E336" s="40" t="s">
        <v>5</v>
      </c>
    </row>
    <row r="337" spans="1:5" ht="12.75">
      <c r="A337" t="s">
        <v>58</v>
      </c>
      <c r="E337" s="39" t="s">
        <v>5</v>
      </c>
    </row>
    <row r="338" spans="1:16" ht="25.5">
      <c r="A338" t="s">
        <v>48</v>
      </c>
      <c s="34" t="s">
        <v>3687</v>
      </c>
      <c s="34" t="s">
        <v>10967</v>
      </c>
      <c s="35" t="s">
        <v>5</v>
      </c>
      <c s="6" t="s">
        <v>10968</v>
      </c>
      <c s="36" t="s">
        <v>215</v>
      </c>
      <c s="37">
        <v>10</v>
      </c>
      <c s="36">
        <v>0</v>
      </c>
      <c s="36">
        <f>ROUND(G338*H338,6)</f>
      </c>
      <c r="L338" s="38">
        <v>0</v>
      </c>
      <c s="32">
        <f>ROUND(ROUND(L338,2)*ROUND(G338,3),2)</f>
      </c>
      <c s="36" t="s">
        <v>8207</v>
      </c>
      <c>
        <f>(M338*21)/100</f>
      </c>
      <c t="s">
        <v>27</v>
      </c>
    </row>
    <row r="339" spans="1:5" ht="25.5">
      <c r="A339" s="35" t="s">
        <v>54</v>
      </c>
      <c r="E339" s="39" t="s">
        <v>10968</v>
      </c>
    </row>
    <row r="340" spans="1:5" ht="12.75">
      <c r="A340" s="35" t="s">
        <v>56</v>
      </c>
      <c r="E340" s="40" t="s">
        <v>5</v>
      </c>
    </row>
    <row r="341" spans="1:5" ht="12.75">
      <c r="A341" t="s">
        <v>58</v>
      </c>
      <c r="E341" s="39" t="s">
        <v>5</v>
      </c>
    </row>
    <row r="342" spans="1:16" ht="12.75">
      <c r="A342" t="s">
        <v>48</v>
      </c>
      <c s="34" t="s">
        <v>3692</v>
      </c>
      <c s="34" t="s">
        <v>10969</v>
      </c>
      <c s="35" t="s">
        <v>5</v>
      </c>
      <c s="6" t="s">
        <v>10879</v>
      </c>
      <c s="36" t="s">
        <v>52</v>
      </c>
      <c s="37">
        <v>5</v>
      </c>
      <c s="36">
        <v>0</v>
      </c>
      <c s="36">
        <f>ROUND(G342*H342,6)</f>
      </c>
      <c r="L342" s="38">
        <v>0</v>
      </c>
      <c s="32">
        <f>ROUND(ROUND(L342,2)*ROUND(G342,3),2)</f>
      </c>
      <c s="36" t="s">
        <v>8207</v>
      </c>
      <c>
        <f>(M342*21)/100</f>
      </c>
      <c t="s">
        <v>27</v>
      </c>
    </row>
    <row r="343" spans="1:5" ht="12.75">
      <c r="A343" s="35" t="s">
        <v>54</v>
      </c>
      <c r="E343" s="39" t="s">
        <v>10879</v>
      </c>
    </row>
    <row r="344" spans="1:5" ht="12.75">
      <c r="A344" s="35" t="s">
        <v>56</v>
      </c>
      <c r="E344" s="40" t="s">
        <v>5</v>
      </c>
    </row>
    <row r="345" spans="1:5" ht="12.75">
      <c r="A345" t="s">
        <v>58</v>
      </c>
      <c r="E345" s="39" t="s">
        <v>5</v>
      </c>
    </row>
    <row r="346" spans="1:16" ht="12.75">
      <c r="A346" t="s">
        <v>48</v>
      </c>
      <c s="34" t="s">
        <v>3695</v>
      </c>
      <c s="34" t="s">
        <v>10970</v>
      </c>
      <c s="35" t="s">
        <v>5</v>
      </c>
      <c s="6" t="s">
        <v>8393</v>
      </c>
      <c s="36" t="s">
        <v>201</v>
      </c>
      <c s="37">
        <v>1</v>
      </c>
      <c s="36">
        <v>0</v>
      </c>
      <c s="36">
        <f>ROUND(G346*H346,6)</f>
      </c>
      <c r="L346" s="38">
        <v>0</v>
      </c>
      <c s="32">
        <f>ROUND(ROUND(L346,2)*ROUND(G346,3),2)</f>
      </c>
      <c s="36" t="s">
        <v>8207</v>
      </c>
      <c>
        <f>(M346*21)/100</f>
      </c>
      <c t="s">
        <v>27</v>
      </c>
    </row>
    <row r="347" spans="1:5" ht="12.75">
      <c r="A347" s="35" t="s">
        <v>54</v>
      </c>
      <c r="E347" s="39" t="s">
        <v>8393</v>
      </c>
    </row>
    <row r="348" spans="1:5" ht="12.75">
      <c r="A348" s="35" t="s">
        <v>56</v>
      </c>
      <c r="E348" s="40" t="s">
        <v>5</v>
      </c>
    </row>
    <row r="349" spans="1:5" ht="12.75">
      <c r="A349" t="s">
        <v>58</v>
      </c>
      <c r="E349" s="39" t="s">
        <v>5</v>
      </c>
    </row>
    <row r="350" spans="1:16" ht="12.75">
      <c r="A350" t="s">
        <v>48</v>
      </c>
      <c s="34" t="s">
        <v>3698</v>
      </c>
      <c s="34" t="s">
        <v>10971</v>
      </c>
      <c s="35" t="s">
        <v>5</v>
      </c>
      <c s="6" t="s">
        <v>8397</v>
      </c>
      <c s="36" t="s">
        <v>52</v>
      </c>
      <c s="37">
        <v>1</v>
      </c>
      <c s="36">
        <v>0</v>
      </c>
      <c s="36">
        <f>ROUND(G350*H350,6)</f>
      </c>
      <c r="L350" s="38">
        <v>0</v>
      </c>
      <c s="32">
        <f>ROUND(ROUND(L350,2)*ROUND(G350,3),2)</f>
      </c>
      <c s="36" t="s">
        <v>8207</v>
      </c>
      <c>
        <f>(M350*21)/100</f>
      </c>
      <c t="s">
        <v>27</v>
      </c>
    </row>
    <row r="351" spans="1:5" ht="12.75">
      <c r="A351" s="35" t="s">
        <v>54</v>
      </c>
      <c r="E351" s="39" t="s">
        <v>8397</v>
      </c>
    </row>
    <row r="352" spans="1:5" ht="12.75">
      <c r="A352" s="35" t="s">
        <v>56</v>
      </c>
      <c r="E352" s="40" t="s">
        <v>5</v>
      </c>
    </row>
    <row r="353" spans="1:5" ht="12.75">
      <c r="A353" t="s">
        <v>58</v>
      </c>
      <c r="E353" s="39" t="s">
        <v>5</v>
      </c>
    </row>
    <row r="354" spans="1:13" ht="12.75">
      <c r="A354" t="s">
        <v>8197</v>
      </c>
      <c r="C354" s="31" t="s">
        <v>8409</v>
      </c>
      <c r="E354" s="33" t="s">
        <v>10972</v>
      </c>
      <c r="J354" s="32">
        <f>0+J355+J416</f>
      </c>
      <c s="32">
        <f>0+K355+K416</f>
      </c>
      <c s="32">
        <f>0+L355+L416</f>
      </c>
      <c s="32">
        <f>0+M355+M416</f>
      </c>
    </row>
    <row r="355" spans="1:13" ht="12.75">
      <c r="A355" t="s">
        <v>46</v>
      </c>
      <c r="C355" s="31" t="s">
        <v>8216</v>
      </c>
      <c r="E355" s="33" t="s">
        <v>8201</v>
      </c>
      <c r="J355" s="32">
        <f>0</f>
      </c>
      <c s="32">
        <f>0</f>
      </c>
      <c s="32">
        <f>0+L356+L360+L364+L368+L372+L376+L380+L384+L388+L392+L396+L400+L404+L408+L412</f>
      </c>
      <c s="32">
        <f>0+M356+M360+M364+M368+M372+M376+M380+M384+M388+M392+M396+M400+M404+M408+M412</f>
      </c>
    </row>
    <row r="356" spans="1:16" ht="25.5">
      <c r="A356" t="s">
        <v>48</v>
      </c>
      <c s="34" t="s">
        <v>3701</v>
      </c>
      <c s="34" t="s">
        <v>10973</v>
      </c>
      <c s="35" t="s">
        <v>7113</v>
      </c>
      <c s="6" t="s">
        <v>10939</v>
      </c>
      <c s="36" t="s">
        <v>52</v>
      </c>
      <c s="37">
        <v>1</v>
      </c>
      <c s="36">
        <v>0</v>
      </c>
      <c s="36">
        <f>ROUND(G356*H356,6)</f>
      </c>
      <c r="L356" s="38">
        <v>0</v>
      </c>
      <c s="32">
        <f>ROUND(ROUND(L356,2)*ROUND(G356,3),2)</f>
      </c>
      <c s="36" t="s">
        <v>8204</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3706</v>
      </c>
      <c s="34" t="s">
        <v>10974</v>
      </c>
      <c s="35" t="s">
        <v>5</v>
      </c>
      <c s="6" t="s">
        <v>10941</v>
      </c>
      <c s="36" t="s">
        <v>52</v>
      </c>
      <c s="37">
        <v>1</v>
      </c>
      <c s="36">
        <v>0</v>
      </c>
      <c s="36">
        <f>ROUND(G360*H360,6)</f>
      </c>
      <c r="L360" s="38">
        <v>0</v>
      </c>
      <c s="32">
        <f>ROUND(ROUND(L360,2)*ROUND(G360,3),2)</f>
      </c>
      <c s="36" t="s">
        <v>8207</v>
      </c>
      <c>
        <f>(M360*21)/100</f>
      </c>
      <c t="s">
        <v>27</v>
      </c>
    </row>
    <row r="361" spans="1:5" ht="51">
      <c r="A361" s="35" t="s">
        <v>54</v>
      </c>
      <c r="E361" s="39" t="s">
        <v>10942</v>
      </c>
    </row>
    <row r="362" spans="1:5" ht="12.75">
      <c r="A362" s="35" t="s">
        <v>56</v>
      </c>
      <c r="E362" s="40" t="s">
        <v>5</v>
      </c>
    </row>
    <row r="363" spans="1:5" ht="12.75">
      <c r="A363" t="s">
        <v>58</v>
      </c>
      <c r="E363" s="39" t="s">
        <v>5</v>
      </c>
    </row>
    <row r="364" spans="1:16" ht="12.75">
      <c r="A364" t="s">
        <v>48</v>
      </c>
      <c s="34" t="s">
        <v>3711</v>
      </c>
      <c s="34" t="s">
        <v>10943</v>
      </c>
      <c s="35" t="s">
        <v>7282</v>
      </c>
      <c s="6" t="s">
        <v>10944</v>
      </c>
      <c s="36" t="s">
        <v>52</v>
      </c>
      <c s="37">
        <v>8</v>
      </c>
      <c s="36">
        <v>0</v>
      </c>
      <c s="36">
        <f>ROUND(G364*H364,6)</f>
      </c>
      <c r="L364" s="38">
        <v>0</v>
      </c>
      <c s="32">
        <f>ROUND(ROUND(L364,2)*ROUND(G364,3),2)</f>
      </c>
      <c s="36" t="s">
        <v>8204</v>
      </c>
      <c>
        <f>(M364*21)/100</f>
      </c>
      <c t="s">
        <v>27</v>
      </c>
    </row>
    <row r="365" spans="1:5" ht="51">
      <c r="A365" s="35" t="s">
        <v>54</v>
      </c>
      <c r="E365" s="39" t="s">
        <v>10975</v>
      </c>
    </row>
    <row r="366" spans="1:5" ht="12.75">
      <c r="A366" s="35" t="s">
        <v>56</v>
      </c>
      <c r="E366" s="40" t="s">
        <v>5</v>
      </c>
    </row>
    <row r="367" spans="1:5" ht="12.75">
      <c r="A367" t="s">
        <v>58</v>
      </c>
      <c r="E367" s="39" t="s">
        <v>5</v>
      </c>
    </row>
    <row r="368" spans="1:16" ht="25.5">
      <c r="A368" t="s">
        <v>48</v>
      </c>
      <c s="34" t="s">
        <v>3714</v>
      </c>
      <c s="34" t="s">
        <v>10976</v>
      </c>
      <c s="35" t="s">
        <v>5</v>
      </c>
      <c s="6" t="s">
        <v>10977</v>
      </c>
      <c s="36" t="s">
        <v>52</v>
      </c>
      <c s="37">
        <v>2</v>
      </c>
      <c s="36">
        <v>0</v>
      </c>
      <c s="36">
        <f>ROUND(G368*H368,6)</f>
      </c>
      <c r="L368" s="38">
        <v>0</v>
      </c>
      <c s="32">
        <f>ROUND(ROUND(L368,2)*ROUND(G368,3),2)</f>
      </c>
      <c s="36" t="s">
        <v>8207</v>
      </c>
      <c>
        <f>(M368*21)/100</f>
      </c>
      <c t="s">
        <v>27</v>
      </c>
    </row>
    <row r="369" spans="1:5" ht="38.25">
      <c r="A369" s="35" t="s">
        <v>54</v>
      </c>
      <c r="E369" s="39" t="s">
        <v>10978</v>
      </c>
    </row>
    <row r="370" spans="1:5" ht="12.75">
      <c r="A370" s="35" t="s">
        <v>56</v>
      </c>
      <c r="E370" s="40" t="s">
        <v>5</v>
      </c>
    </row>
    <row r="371" spans="1:5" ht="12.75">
      <c r="A371" t="s">
        <v>58</v>
      </c>
      <c r="E371" s="39" t="s">
        <v>5</v>
      </c>
    </row>
    <row r="372" spans="1:16" ht="25.5">
      <c r="A372" t="s">
        <v>48</v>
      </c>
      <c s="34" t="s">
        <v>3717</v>
      </c>
      <c s="34" t="s">
        <v>10979</v>
      </c>
      <c s="35" t="s">
        <v>5</v>
      </c>
      <c s="6" t="s">
        <v>10950</v>
      </c>
      <c s="36" t="s">
        <v>52</v>
      </c>
      <c s="37">
        <v>3</v>
      </c>
      <c s="36">
        <v>0</v>
      </c>
      <c s="36">
        <f>ROUND(G372*H372,6)</f>
      </c>
      <c r="L372" s="38">
        <v>0</v>
      </c>
      <c s="32">
        <f>ROUND(ROUND(L372,2)*ROUND(G372,3),2)</f>
      </c>
      <c s="36" t="s">
        <v>8207</v>
      </c>
      <c>
        <f>(M372*21)/100</f>
      </c>
      <c t="s">
        <v>27</v>
      </c>
    </row>
    <row r="373" spans="1:5" ht="38.25">
      <c r="A373" s="35" t="s">
        <v>54</v>
      </c>
      <c r="E373" s="39" t="s">
        <v>10951</v>
      </c>
    </row>
    <row r="374" spans="1:5" ht="12.75">
      <c r="A374" s="35" t="s">
        <v>56</v>
      </c>
      <c r="E374" s="40" t="s">
        <v>5</v>
      </c>
    </row>
    <row r="375" spans="1:5" ht="12.75">
      <c r="A375" t="s">
        <v>58</v>
      </c>
      <c r="E375" s="39" t="s">
        <v>5</v>
      </c>
    </row>
    <row r="376" spans="1:16" ht="25.5">
      <c r="A376" t="s">
        <v>48</v>
      </c>
      <c s="34" t="s">
        <v>3722</v>
      </c>
      <c s="34" t="s">
        <v>10980</v>
      </c>
      <c s="35" t="s">
        <v>5</v>
      </c>
      <c s="6" t="s">
        <v>10981</v>
      </c>
      <c s="36" t="s">
        <v>52</v>
      </c>
      <c s="37">
        <v>2</v>
      </c>
      <c s="36">
        <v>0</v>
      </c>
      <c s="36">
        <f>ROUND(G376*H376,6)</f>
      </c>
      <c r="L376" s="38">
        <v>0</v>
      </c>
      <c s="32">
        <f>ROUND(ROUND(L376,2)*ROUND(G376,3),2)</f>
      </c>
      <c s="36" t="s">
        <v>8207</v>
      </c>
      <c>
        <f>(M376*21)/100</f>
      </c>
      <c t="s">
        <v>27</v>
      </c>
    </row>
    <row r="377" spans="1:5" ht="38.25">
      <c r="A377" s="35" t="s">
        <v>54</v>
      </c>
      <c r="E377" s="39" t="s">
        <v>10982</v>
      </c>
    </row>
    <row r="378" spans="1:5" ht="12.75">
      <c r="A378" s="35" t="s">
        <v>56</v>
      </c>
      <c r="E378" s="40" t="s">
        <v>5</v>
      </c>
    </row>
    <row r="379" spans="1:5" ht="12.75">
      <c r="A379" t="s">
        <v>58</v>
      </c>
      <c r="E379" s="39" t="s">
        <v>5</v>
      </c>
    </row>
    <row r="380" spans="1:16" ht="25.5">
      <c r="A380" t="s">
        <v>48</v>
      </c>
      <c s="34" t="s">
        <v>3728</v>
      </c>
      <c s="34" t="s">
        <v>10983</v>
      </c>
      <c s="35" t="s">
        <v>5</v>
      </c>
      <c s="6" t="s">
        <v>10984</v>
      </c>
      <c s="36" t="s">
        <v>52</v>
      </c>
      <c s="37">
        <v>1</v>
      </c>
      <c s="36">
        <v>0</v>
      </c>
      <c s="36">
        <f>ROUND(G380*H380,6)</f>
      </c>
      <c r="L380" s="38">
        <v>0</v>
      </c>
      <c s="32">
        <f>ROUND(ROUND(L380,2)*ROUND(G380,3),2)</f>
      </c>
      <c s="36" t="s">
        <v>8207</v>
      </c>
      <c>
        <f>(M380*21)/100</f>
      </c>
      <c t="s">
        <v>27</v>
      </c>
    </row>
    <row r="381" spans="1:5" ht="38.25">
      <c r="A381" s="35" t="s">
        <v>54</v>
      </c>
      <c r="E381" s="39" t="s">
        <v>10985</v>
      </c>
    </row>
    <row r="382" spans="1:5" ht="12.75">
      <c r="A382" s="35" t="s">
        <v>56</v>
      </c>
      <c r="E382" s="40" t="s">
        <v>5</v>
      </c>
    </row>
    <row r="383" spans="1:5" ht="12.75">
      <c r="A383" t="s">
        <v>58</v>
      </c>
      <c r="E383" s="39" t="s">
        <v>5</v>
      </c>
    </row>
    <row r="384" spans="1:16" ht="12.75">
      <c r="A384" t="s">
        <v>48</v>
      </c>
      <c s="34" t="s">
        <v>3734</v>
      </c>
      <c s="34" t="s">
        <v>10986</v>
      </c>
      <c s="35" t="s">
        <v>5</v>
      </c>
      <c s="6" t="s">
        <v>10956</v>
      </c>
      <c s="36" t="s">
        <v>52</v>
      </c>
      <c s="37">
        <v>1</v>
      </c>
      <c s="36">
        <v>0</v>
      </c>
      <c s="36">
        <f>ROUND(G384*H384,6)</f>
      </c>
      <c r="L384" s="38">
        <v>0</v>
      </c>
      <c s="32">
        <f>ROUND(ROUND(L384,2)*ROUND(G384,3),2)</f>
      </c>
      <c s="36" t="s">
        <v>8207</v>
      </c>
      <c>
        <f>(M384*21)/100</f>
      </c>
      <c t="s">
        <v>27</v>
      </c>
    </row>
    <row r="385" spans="1:5" ht="12.75">
      <c r="A385" s="35" t="s">
        <v>54</v>
      </c>
      <c r="E385" s="39" t="s">
        <v>10956</v>
      </c>
    </row>
    <row r="386" spans="1:5" ht="12.75">
      <c r="A386" s="35" t="s">
        <v>56</v>
      </c>
      <c r="E386" s="40" t="s">
        <v>5</v>
      </c>
    </row>
    <row r="387" spans="1:5" ht="12.75">
      <c r="A387" t="s">
        <v>58</v>
      </c>
      <c r="E387" s="39" t="s">
        <v>5</v>
      </c>
    </row>
    <row r="388" spans="1:16" ht="12.75">
      <c r="A388" t="s">
        <v>48</v>
      </c>
      <c s="34" t="s">
        <v>3738</v>
      </c>
      <c s="34" t="s">
        <v>10987</v>
      </c>
      <c s="35" t="s">
        <v>5</v>
      </c>
      <c s="6" t="s">
        <v>10956</v>
      </c>
      <c s="36" t="s">
        <v>52</v>
      </c>
      <c s="37">
        <v>6</v>
      </c>
      <c s="36">
        <v>0</v>
      </c>
      <c s="36">
        <f>ROUND(G388*H388,6)</f>
      </c>
      <c r="L388" s="38">
        <v>0</v>
      </c>
      <c s="32">
        <f>ROUND(ROUND(L388,2)*ROUND(G388,3),2)</f>
      </c>
      <c s="36" t="s">
        <v>8207</v>
      </c>
      <c>
        <f>(M388*21)/100</f>
      </c>
      <c t="s">
        <v>27</v>
      </c>
    </row>
    <row r="389" spans="1:5" ht="12.75">
      <c r="A389" s="35" t="s">
        <v>54</v>
      </c>
      <c r="E389" s="39" t="s">
        <v>10956</v>
      </c>
    </row>
    <row r="390" spans="1:5" ht="12.75">
      <c r="A390" s="35" t="s">
        <v>56</v>
      </c>
      <c r="E390" s="40" t="s">
        <v>5</v>
      </c>
    </row>
    <row r="391" spans="1:5" ht="12.75">
      <c r="A391" t="s">
        <v>58</v>
      </c>
      <c r="E391" s="39" t="s">
        <v>5</v>
      </c>
    </row>
    <row r="392" spans="1:16" ht="12.75">
      <c r="A392" t="s">
        <v>48</v>
      </c>
      <c s="34" t="s">
        <v>3742</v>
      </c>
      <c s="34" t="s">
        <v>10988</v>
      </c>
      <c s="35" t="s">
        <v>5</v>
      </c>
      <c s="6" t="s">
        <v>10862</v>
      </c>
      <c s="36" t="s">
        <v>52</v>
      </c>
      <c s="37">
        <v>8</v>
      </c>
      <c s="36">
        <v>0</v>
      </c>
      <c s="36">
        <f>ROUND(G392*H392,6)</f>
      </c>
      <c r="L392" s="38">
        <v>0</v>
      </c>
      <c s="32">
        <f>ROUND(ROUND(L392,2)*ROUND(G392,3),2)</f>
      </c>
      <c s="36" t="s">
        <v>8207</v>
      </c>
      <c>
        <f>(M392*21)/100</f>
      </c>
      <c t="s">
        <v>27</v>
      </c>
    </row>
    <row r="393" spans="1:5" ht="12.75">
      <c r="A393" s="35" t="s">
        <v>54</v>
      </c>
      <c r="E393" s="39" t="s">
        <v>10862</v>
      </c>
    </row>
    <row r="394" spans="1:5" ht="12.75">
      <c r="A394" s="35" t="s">
        <v>56</v>
      </c>
      <c r="E394" s="40" t="s">
        <v>5</v>
      </c>
    </row>
    <row r="395" spans="1:5" ht="12.75">
      <c r="A395" t="s">
        <v>58</v>
      </c>
      <c r="E395" s="39" t="s">
        <v>5</v>
      </c>
    </row>
    <row r="396" spans="1:16" ht="12.75">
      <c r="A396" t="s">
        <v>48</v>
      </c>
      <c s="34" t="s">
        <v>3747</v>
      </c>
      <c s="34" t="s">
        <v>10989</v>
      </c>
      <c s="35" t="s">
        <v>5</v>
      </c>
      <c s="6" t="s">
        <v>10887</v>
      </c>
      <c s="36" t="s">
        <v>163</v>
      </c>
      <c s="37">
        <v>85</v>
      </c>
      <c s="36">
        <v>0</v>
      </c>
      <c s="36">
        <f>ROUND(G396*H396,6)</f>
      </c>
      <c r="L396" s="38">
        <v>0</v>
      </c>
      <c s="32">
        <f>ROUND(ROUND(L396,2)*ROUND(G396,3),2)</f>
      </c>
      <c s="36" t="s">
        <v>8207</v>
      </c>
      <c>
        <f>(M396*21)/100</f>
      </c>
      <c t="s">
        <v>27</v>
      </c>
    </row>
    <row r="397" spans="1:5" ht="12.75">
      <c r="A397" s="35" t="s">
        <v>54</v>
      </c>
      <c r="E397" s="39" t="s">
        <v>10887</v>
      </c>
    </row>
    <row r="398" spans="1:5" ht="25.5">
      <c r="A398" s="35" t="s">
        <v>56</v>
      </c>
      <c r="E398" s="40" t="s">
        <v>10990</v>
      </c>
    </row>
    <row r="399" spans="1:5" ht="12.75">
      <c r="A399" t="s">
        <v>58</v>
      </c>
      <c r="E399" s="39" t="s">
        <v>5</v>
      </c>
    </row>
    <row r="400" spans="1:16" ht="12.75">
      <c r="A400" t="s">
        <v>48</v>
      </c>
      <c s="34" t="s">
        <v>3751</v>
      </c>
      <c s="34" t="s">
        <v>10991</v>
      </c>
      <c s="35" t="s">
        <v>5</v>
      </c>
      <c s="6" t="s">
        <v>10992</v>
      </c>
      <c s="36" t="s">
        <v>163</v>
      </c>
      <c s="37">
        <v>85</v>
      </c>
      <c s="36">
        <v>0</v>
      </c>
      <c s="36">
        <f>ROUND(G400*H400,6)</f>
      </c>
      <c r="L400" s="38">
        <v>0</v>
      </c>
      <c s="32">
        <f>ROUND(ROUND(L400,2)*ROUND(G400,3),2)</f>
      </c>
      <c s="36" t="s">
        <v>8207</v>
      </c>
      <c>
        <f>(M400*21)/100</f>
      </c>
      <c t="s">
        <v>27</v>
      </c>
    </row>
    <row r="401" spans="1:5" ht="12.75">
      <c r="A401" s="35" t="s">
        <v>54</v>
      </c>
      <c r="E401" s="39" t="s">
        <v>10992</v>
      </c>
    </row>
    <row r="402" spans="1:5" ht="25.5">
      <c r="A402" s="35" t="s">
        <v>56</v>
      </c>
      <c r="E402" s="40" t="s">
        <v>10990</v>
      </c>
    </row>
    <row r="403" spans="1:5" ht="12.75">
      <c r="A403" t="s">
        <v>58</v>
      </c>
      <c r="E403" s="39" t="s">
        <v>5</v>
      </c>
    </row>
    <row r="404" spans="1:16" ht="12.75">
      <c r="A404" t="s">
        <v>48</v>
      </c>
      <c s="34" t="s">
        <v>3755</v>
      </c>
      <c s="34" t="s">
        <v>10993</v>
      </c>
      <c s="35" t="s">
        <v>5</v>
      </c>
      <c s="6" t="s">
        <v>10846</v>
      </c>
      <c s="36" t="s">
        <v>52</v>
      </c>
      <c s="37">
        <v>11</v>
      </c>
      <c s="36">
        <v>0</v>
      </c>
      <c s="36">
        <f>ROUND(G404*H404,6)</f>
      </c>
      <c r="L404" s="38">
        <v>0</v>
      </c>
      <c s="32">
        <f>ROUND(ROUND(L404,2)*ROUND(G404,3),2)</f>
      </c>
      <c s="36" t="s">
        <v>8207</v>
      </c>
      <c>
        <f>(M404*21)/100</f>
      </c>
      <c t="s">
        <v>27</v>
      </c>
    </row>
    <row r="405" spans="1:5" ht="12.75">
      <c r="A405" s="35" t="s">
        <v>54</v>
      </c>
      <c r="E405" s="39" t="s">
        <v>10846</v>
      </c>
    </row>
    <row r="406" spans="1:5" ht="12.75">
      <c r="A406" s="35" t="s">
        <v>56</v>
      </c>
      <c r="E406" s="40" t="s">
        <v>5</v>
      </c>
    </row>
    <row r="407" spans="1:5" ht="12.75">
      <c r="A407" t="s">
        <v>58</v>
      </c>
      <c r="E407" s="39" t="s">
        <v>5</v>
      </c>
    </row>
    <row r="408" spans="1:16" ht="12.75">
      <c r="A408" t="s">
        <v>48</v>
      </c>
      <c s="34" t="s">
        <v>3759</v>
      </c>
      <c s="34" t="s">
        <v>10994</v>
      </c>
      <c s="35" t="s">
        <v>5</v>
      </c>
      <c s="6" t="s">
        <v>8371</v>
      </c>
      <c s="36" t="s">
        <v>52</v>
      </c>
      <c s="37">
        <v>7</v>
      </c>
      <c s="36">
        <v>0</v>
      </c>
      <c s="36">
        <f>ROUND(G408*H408,6)</f>
      </c>
      <c r="L408" s="38">
        <v>0</v>
      </c>
      <c s="32">
        <f>ROUND(ROUND(L408,2)*ROUND(G408,3),2)</f>
      </c>
      <c s="36" t="s">
        <v>8207</v>
      </c>
      <c>
        <f>(M408*21)/100</f>
      </c>
      <c t="s">
        <v>27</v>
      </c>
    </row>
    <row r="409" spans="1:5" ht="12.75">
      <c r="A409" s="35" t="s">
        <v>54</v>
      </c>
      <c r="E409" s="39" t="s">
        <v>8371</v>
      </c>
    </row>
    <row r="410" spans="1:5" ht="12.75">
      <c r="A410" s="35" t="s">
        <v>56</v>
      </c>
      <c r="E410" s="40" t="s">
        <v>5</v>
      </c>
    </row>
    <row r="411" spans="1:5" ht="12.75">
      <c r="A411" t="s">
        <v>58</v>
      </c>
      <c r="E411" s="39" t="s">
        <v>5</v>
      </c>
    </row>
    <row r="412" spans="1:16" ht="25.5">
      <c r="A412" t="s">
        <v>48</v>
      </c>
      <c s="34" t="s">
        <v>3762</v>
      </c>
      <c s="34" t="s">
        <v>10995</v>
      </c>
      <c s="35" t="s">
        <v>5</v>
      </c>
      <c s="6" t="s">
        <v>10849</v>
      </c>
      <c s="36" t="s">
        <v>52</v>
      </c>
      <c s="37">
        <v>4</v>
      </c>
      <c s="36">
        <v>0</v>
      </c>
      <c s="36">
        <f>ROUND(G412*H412,6)</f>
      </c>
      <c r="L412" s="38">
        <v>0</v>
      </c>
      <c s="32">
        <f>ROUND(ROUND(L412,2)*ROUND(G412,3),2)</f>
      </c>
      <c s="36" t="s">
        <v>8207</v>
      </c>
      <c>
        <f>(M412*21)/100</f>
      </c>
      <c t="s">
        <v>27</v>
      </c>
    </row>
    <row r="413" spans="1:5" ht="25.5">
      <c r="A413" s="35" t="s">
        <v>54</v>
      </c>
      <c r="E413" s="39" t="s">
        <v>10849</v>
      </c>
    </row>
    <row r="414" spans="1:5" ht="12.75">
      <c r="A414" s="35" t="s">
        <v>56</v>
      </c>
      <c r="E414" s="40" t="s">
        <v>5</v>
      </c>
    </row>
    <row r="415" spans="1:5" ht="12.75">
      <c r="A415" t="s">
        <v>58</v>
      </c>
      <c r="E415" s="39" t="s">
        <v>5</v>
      </c>
    </row>
    <row r="416" spans="1:13" ht="12.75">
      <c r="A416" t="s">
        <v>46</v>
      </c>
      <c r="C416" s="31" t="s">
        <v>8248</v>
      </c>
      <c r="E416" s="33" t="s">
        <v>10871</v>
      </c>
      <c r="J416" s="32">
        <f>0</f>
      </c>
      <c s="32">
        <f>0</f>
      </c>
      <c s="32">
        <f>0+L417+L421+L425+L429+L433+L437</f>
      </c>
      <c s="32">
        <f>0+M417+M421+M425+M429+M433+M437</f>
      </c>
    </row>
    <row r="417" spans="1:16" ht="12.75">
      <c r="A417" t="s">
        <v>48</v>
      </c>
      <c s="34" t="s">
        <v>3765</v>
      </c>
      <c s="34" t="s">
        <v>10996</v>
      </c>
      <c s="35" t="s">
        <v>5</v>
      </c>
      <c s="6" t="s">
        <v>10873</v>
      </c>
      <c s="36" t="s">
        <v>201</v>
      </c>
      <c s="37">
        <v>1</v>
      </c>
      <c s="36">
        <v>0</v>
      </c>
      <c s="36">
        <f>ROUND(G417*H417,6)</f>
      </c>
      <c r="L417" s="38">
        <v>0</v>
      </c>
      <c s="32">
        <f>ROUND(ROUND(L417,2)*ROUND(G417,3),2)</f>
      </c>
      <c s="36" t="s">
        <v>8207</v>
      </c>
      <c>
        <f>(M417*21)/100</f>
      </c>
      <c t="s">
        <v>27</v>
      </c>
    </row>
    <row r="418" spans="1:5" ht="12.75">
      <c r="A418" s="35" t="s">
        <v>54</v>
      </c>
      <c r="E418" s="39" t="s">
        <v>10873</v>
      </c>
    </row>
    <row r="419" spans="1:5" ht="12.75">
      <c r="A419" s="35" t="s">
        <v>56</v>
      </c>
      <c r="E419" s="40" t="s">
        <v>5</v>
      </c>
    </row>
    <row r="420" spans="1:5" ht="12.75">
      <c r="A420" t="s">
        <v>58</v>
      </c>
      <c r="E420" s="39" t="s">
        <v>5</v>
      </c>
    </row>
    <row r="421" spans="1:16" ht="25.5">
      <c r="A421" t="s">
        <v>48</v>
      </c>
      <c s="34" t="s">
        <v>3768</v>
      </c>
      <c s="34" t="s">
        <v>10997</v>
      </c>
      <c s="35" t="s">
        <v>5</v>
      </c>
      <c s="6" t="s">
        <v>10875</v>
      </c>
      <c s="36" t="s">
        <v>1401</v>
      </c>
      <c s="37">
        <v>50</v>
      </c>
      <c s="36">
        <v>0</v>
      </c>
      <c s="36">
        <f>ROUND(G421*H421,6)</f>
      </c>
      <c r="L421" s="38">
        <v>0</v>
      </c>
      <c s="32">
        <f>ROUND(ROUND(L421,2)*ROUND(G421,3),2)</f>
      </c>
      <c s="36" t="s">
        <v>8207</v>
      </c>
      <c>
        <f>(M421*21)/100</f>
      </c>
      <c t="s">
        <v>27</v>
      </c>
    </row>
    <row r="422" spans="1:5" ht="25.5">
      <c r="A422" s="35" t="s">
        <v>54</v>
      </c>
      <c r="E422" s="39" t="s">
        <v>10875</v>
      </c>
    </row>
    <row r="423" spans="1:5" ht="12.75">
      <c r="A423" s="35" t="s">
        <v>56</v>
      </c>
      <c r="E423" s="40" t="s">
        <v>5</v>
      </c>
    </row>
    <row r="424" spans="1:5" ht="12.75">
      <c r="A424" t="s">
        <v>58</v>
      </c>
      <c r="E424" s="39" t="s">
        <v>5</v>
      </c>
    </row>
    <row r="425" spans="1:16" ht="25.5">
      <c r="A425" t="s">
        <v>48</v>
      </c>
      <c s="34" t="s">
        <v>3772</v>
      </c>
      <c s="34" t="s">
        <v>10998</v>
      </c>
      <c s="35" t="s">
        <v>5</v>
      </c>
      <c s="6" t="s">
        <v>10877</v>
      </c>
      <c s="36" t="s">
        <v>215</v>
      </c>
      <c s="37">
        <v>10</v>
      </c>
      <c s="36">
        <v>0</v>
      </c>
      <c s="36">
        <f>ROUND(G425*H425,6)</f>
      </c>
      <c r="L425" s="38">
        <v>0</v>
      </c>
      <c s="32">
        <f>ROUND(ROUND(L425,2)*ROUND(G425,3),2)</f>
      </c>
      <c s="36" t="s">
        <v>8207</v>
      </c>
      <c>
        <f>(M425*21)/100</f>
      </c>
      <c t="s">
        <v>27</v>
      </c>
    </row>
    <row r="426" spans="1:5" ht="25.5">
      <c r="A426" s="35" t="s">
        <v>54</v>
      </c>
      <c r="E426" s="39" t="s">
        <v>10877</v>
      </c>
    </row>
    <row r="427" spans="1:5" ht="12.75">
      <c r="A427" s="35" t="s">
        <v>56</v>
      </c>
      <c r="E427" s="40" t="s">
        <v>5</v>
      </c>
    </row>
    <row r="428" spans="1:5" ht="12.75">
      <c r="A428" t="s">
        <v>58</v>
      </c>
      <c r="E428" s="39" t="s">
        <v>5</v>
      </c>
    </row>
    <row r="429" spans="1:16" ht="12.75">
      <c r="A429" t="s">
        <v>48</v>
      </c>
      <c s="34" t="s">
        <v>3777</v>
      </c>
      <c s="34" t="s">
        <v>10999</v>
      </c>
      <c s="35" t="s">
        <v>5</v>
      </c>
      <c s="6" t="s">
        <v>10879</v>
      </c>
      <c s="36" t="s">
        <v>52</v>
      </c>
      <c s="37">
        <v>5</v>
      </c>
      <c s="36">
        <v>0</v>
      </c>
      <c s="36">
        <f>ROUND(G429*H429,6)</f>
      </c>
      <c r="L429" s="38">
        <v>0</v>
      </c>
      <c s="32">
        <f>ROUND(ROUND(L429,2)*ROUND(G429,3),2)</f>
      </c>
      <c s="36" t="s">
        <v>8207</v>
      </c>
      <c>
        <f>(M429*21)/100</f>
      </c>
      <c t="s">
        <v>27</v>
      </c>
    </row>
    <row r="430" spans="1:5" ht="12.75">
      <c r="A430" s="35" t="s">
        <v>54</v>
      </c>
      <c r="E430" s="39" t="s">
        <v>10879</v>
      </c>
    </row>
    <row r="431" spans="1:5" ht="12.75">
      <c r="A431" s="35" t="s">
        <v>56</v>
      </c>
      <c r="E431" s="40" t="s">
        <v>5</v>
      </c>
    </row>
    <row r="432" spans="1:5" ht="12.75">
      <c r="A432" t="s">
        <v>58</v>
      </c>
      <c r="E432" s="39" t="s">
        <v>5</v>
      </c>
    </row>
    <row r="433" spans="1:16" ht="12.75">
      <c r="A433" t="s">
        <v>48</v>
      </c>
      <c s="34" t="s">
        <v>3780</v>
      </c>
      <c s="34" t="s">
        <v>11000</v>
      </c>
      <c s="35" t="s">
        <v>5</v>
      </c>
      <c s="6" t="s">
        <v>8393</v>
      </c>
      <c s="36" t="s">
        <v>201</v>
      </c>
      <c s="37">
        <v>1</v>
      </c>
      <c s="36">
        <v>0</v>
      </c>
      <c s="36">
        <f>ROUND(G433*H433,6)</f>
      </c>
      <c r="L433" s="38">
        <v>0</v>
      </c>
      <c s="32">
        <f>ROUND(ROUND(L433,2)*ROUND(G433,3),2)</f>
      </c>
      <c s="36" t="s">
        <v>8207</v>
      </c>
      <c>
        <f>(M433*21)/100</f>
      </c>
      <c t="s">
        <v>27</v>
      </c>
    </row>
    <row r="434" spans="1:5" ht="12.75">
      <c r="A434" s="35" t="s">
        <v>54</v>
      </c>
      <c r="E434" s="39" t="s">
        <v>8393</v>
      </c>
    </row>
    <row r="435" spans="1:5" ht="12.75">
      <c r="A435" s="35" t="s">
        <v>56</v>
      </c>
      <c r="E435" s="40" t="s">
        <v>5</v>
      </c>
    </row>
    <row r="436" spans="1:5" ht="12.75">
      <c r="A436" t="s">
        <v>58</v>
      </c>
      <c r="E436" s="39" t="s">
        <v>5</v>
      </c>
    </row>
    <row r="437" spans="1:16" ht="12.75">
      <c r="A437" t="s">
        <v>48</v>
      </c>
      <c s="34" t="s">
        <v>3783</v>
      </c>
      <c s="34" t="s">
        <v>11001</v>
      </c>
      <c s="35" t="s">
        <v>5</v>
      </c>
      <c s="6" t="s">
        <v>8397</v>
      </c>
      <c s="36" t="s">
        <v>52</v>
      </c>
      <c s="37">
        <v>1</v>
      </c>
      <c s="36">
        <v>0</v>
      </c>
      <c s="36">
        <f>ROUND(G437*H437,6)</f>
      </c>
      <c r="L437" s="38">
        <v>0</v>
      </c>
      <c s="32">
        <f>ROUND(ROUND(L437,2)*ROUND(G437,3),2)</f>
      </c>
      <c s="36" t="s">
        <v>8207</v>
      </c>
      <c>
        <f>(M437*21)/100</f>
      </c>
      <c t="s">
        <v>27</v>
      </c>
    </row>
    <row r="438" spans="1:5" ht="12.75">
      <c r="A438" s="35" t="s">
        <v>54</v>
      </c>
      <c r="E438" s="39" t="s">
        <v>8397</v>
      </c>
    </row>
    <row r="439" spans="1:5" ht="12.75">
      <c r="A439" s="35" t="s">
        <v>56</v>
      </c>
      <c r="E439" s="40" t="s">
        <v>5</v>
      </c>
    </row>
    <row r="440" spans="1:5" ht="12.75">
      <c r="A440" t="s">
        <v>58</v>
      </c>
      <c r="E440" s="39" t="s">
        <v>5</v>
      </c>
    </row>
    <row r="441" spans="1:13" ht="12.75">
      <c r="A441" t="s">
        <v>8197</v>
      </c>
      <c r="C441" s="31" t="s">
        <v>8530</v>
      </c>
      <c r="E441" s="33" t="s">
        <v>11002</v>
      </c>
      <c r="J441" s="32">
        <f>0+J442+J495</f>
      </c>
      <c s="32">
        <f>0+K442+K495</f>
      </c>
      <c s="32">
        <f>0+L442+L495</f>
      </c>
      <c s="32">
        <f>0+M442+M495</f>
      </c>
    </row>
    <row r="442" spans="1:13" ht="12.75">
      <c r="A442" t="s">
        <v>46</v>
      </c>
      <c r="C442" s="31" t="s">
        <v>8216</v>
      </c>
      <c r="E442" s="33" t="s">
        <v>8201</v>
      </c>
      <c r="J442" s="32">
        <f>0</f>
      </c>
      <c s="32">
        <f>0</f>
      </c>
      <c s="32">
        <f>0+L443+L447+L451+L455+L459+L463+L467+L471+L475+L479+L483+L487+L491</f>
      </c>
      <c s="32">
        <f>0+M443+M447+M451+M455+M459+M463+M467+M471+M475+M479+M483+M487+M491</f>
      </c>
    </row>
    <row r="443" spans="1:16" ht="25.5">
      <c r="A443" t="s">
        <v>48</v>
      </c>
      <c s="34" t="s">
        <v>3787</v>
      </c>
      <c s="34" t="s">
        <v>10973</v>
      </c>
      <c s="35" t="s">
        <v>7282</v>
      </c>
      <c s="6" t="s">
        <v>10939</v>
      </c>
      <c s="36" t="s">
        <v>52</v>
      </c>
      <c s="37">
        <v>1</v>
      </c>
      <c s="36">
        <v>0</v>
      </c>
      <c s="36">
        <f>ROUND(G443*H443,6)</f>
      </c>
      <c r="L443" s="38">
        <v>0</v>
      </c>
      <c s="32">
        <f>ROUND(ROUND(L443,2)*ROUND(G443,3),2)</f>
      </c>
      <c s="36" t="s">
        <v>8204</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3791</v>
      </c>
      <c s="34" t="s">
        <v>11003</v>
      </c>
      <c s="35" t="s">
        <v>5</v>
      </c>
      <c s="6" t="s">
        <v>11004</v>
      </c>
      <c s="36" t="s">
        <v>52</v>
      </c>
      <c s="37">
        <v>1</v>
      </c>
      <c s="36">
        <v>0</v>
      </c>
      <c s="36">
        <f>ROUND(G447*H447,6)</f>
      </c>
      <c r="L447" s="38">
        <v>0</v>
      </c>
      <c s="32">
        <f>ROUND(ROUND(L447,2)*ROUND(G447,3),2)</f>
      </c>
      <c s="36" t="s">
        <v>8207</v>
      </c>
      <c>
        <f>(M447*21)/100</f>
      </c>
      <c t="s">
        <v>27</v>
      </c>
    </row>
    <row r="448" spans="1:5" ht="51">
      <c r="A448" s="35" t="s">
        <v>54</v>
      </c>
      <c r="E448" s="39" t="s">
        <v>11005</v>
      </c>
    </row>
    <row r="449" spans="1:5" ht="12.75">
      <c r="A449" s="35" t="s">
        <v>56</v>
      </c>
      <c r="E449" s="40" t="s">
        <v>5</v>
      </c>
    </row>
    <row r="450" spans="1:5" ht="12.75">
      <c r="A450" t="s">
        <v>58</v>
      </c>
      <c r="E450" s="39" t="s">
        <v>5</v>
      </c>
    </row>
    <row r="451" spans="1:16" ht="12.75">
      <c r="A451" t="s">
        <v>48</v>
      </c>
      <c s="34" t="s">
        <v>3794</v>
      </c>
      <c s="34" t="s">
        <v>11006</v>
      </c>
      <c s="35" t="s">
        <v>7113</v>
      </c>
      <c s="6" t="s">
        <v>11007</v>
      </c>
      <c s="36" t="s">
        <v>52</v>
      </c>
      <c s="37">
        <v>2</v>
      </c>
      <c s="36">
        <v>0</v>
      </c>
      <c s="36">
        <f>ROUND(G451*H451,6)</f>
      </c>
      <c r="L451" s="38">
        <v>0</v>
      </c>
      <c s="32">
        <f>ROUND(ROUND(L451,2)*ROUND(G451,3),2)</f>
      </c>
      <c s="36" t="s">
        <v>8204</v>
      </c>
      <c>
        <f>(M451*21)/100</f>
      </c>
      <c t="s">
        <v>27</v>
      </c>
    </row>
    <row r="452" spans="1:5" ht="25.5">
      <c r="A452" s="35" t="s">
        <v>54</v>
      </c>
      <c r="E452" s="39" t="s">
        <v>11008</v>
      </c>
    </row>
    <row r="453" spans="1:5" ht="12.75">
      <c r="A453" s="35" t="s">
        <v>56</v>
      </c>
      <c r="E453" s="40" t="s">
        <v>5</v>
      </c>
    </row>
    <row r="454" spans="1:5" ht="12.75">
      <c r="A454" t="s">
        <v>58</v>
      </c>
      <c r="E454" s="39" t="s">
        <v>5</v>
      </c>
    </row>
    <row r="455" spans="1:16" ht="25.5">
      <c r="A455" t="s">
        <v>48</v>
      </c>
      <c s="34" t="s">
        <v>3797</v>
      </c>
      <c s="34" t="s">
        <v>11009</v>
      </c>
      <c s="35" t="s">
        <v>5</v>
      </c>
      <c s="6" t="s">
        <v>11010</v>
      </c>
      <c s="36" t="s">
        <v>52</v>
      </c>
      <c s="37">
        <v>1</v>
      </c>
      <c s="36">
        <v>0</v>
      </c>
      <c s="36">
        <f>ROUND(G455*H455,6)</f>
      </c>
      <c r="L455" s="38">
        <v>0</v>
      </c>
      <c s="32">
        <f>ROUND(ROUND(L455,2)*ROUND(G455,3),2)</f>
      </c>
      <c s="36" t="s">
        <v>8207</v>
      </c>
      <c>
        <f>(M455*21)/100</f>
      </c>
      <c t="s">
        <v>27</v>
      </c>
    </row>
    <row r="456" spans="1:5" ht="38.25">
      <c r="A456" s="35" t="s">
        <v>54</v>
      </c>
      <c r="E456" s="39" t="s">
        <v>11011</v>
      </c>
    </row>
    <row r="457" spans="1:5" ht="12.75">
      <c r="A457" s="35" t="s">
        <v>56</v>
      </c>
      <c r="E457" s="40" t="s">
        <v>5</v>
      </c>
    </row>
    <row r="458" spans="1:5" ht="12.75">
      <c r="A458" t="s">
        <v>58</v>
      </c>
      <c r="E458" s="39" t="s">
        <v>5</v>
      </c>
    </row>
    <row r="459" spans="1:16" ht="25.5">
      <c r="A459" t="s">
        <v>48</v>
      </c>
      <c s="34" t="s">
        <v>3800</v>
      </c>
      <c s="34" t="s">
        <v>11012</v>
      </c>
      <c s="35" t="s">
        <v>5</v>
      </c>
      <c s="6" t="s">
        <v>11013</v>
      </c>
      <c s="36" t="s">
        <v>52</v>
      </c>
      <c s="37">
        <v>1</v>
      </c>
      <c s="36">
        <v>0</v>
      </c>
      <c s="36">
        <f>ROUND(G459*H459,6)</f>
      </c>
      <c r="L459" s="38">
        <v>0</v>
      </c>
      <c s="32">
        <f>ROUND(ROUND(L459,2)*ROUND(G459,3),2)</f>
      </c>
      <c s="36" t="s">
        <v>8207</v>
      </c>
      <c>
        <f>(M459*21)/100</f>
      </c>
      <c t="s">
        <v>27</v>
      </c>
    </row>
    <row r="460" spans="1:5" ht="38.25">
      <c r="A460" s="35" t="s">
        <v>54</v>
      </c>
      <c r="E460" s="39" t="s">
        <v>11014</v>
      </c>
    </row>
    <row r="461" spans="1:5" ht="12.75">
      <c r="A461" s="35" t="s">
        <v>56</v>
      </c>
      <c r="E461" s="40" t="s">
        <v>5</v>
      </c>
    </row>
    <row r="462" spans="1:5" ht="12.75">
      <c r="A462" t="s">
        <v>58</v>
      </c>
      <c r="E462" s="39" t="s">
        <v>5</v>
      </c>
    </row>
    <row r="463" spans="1:16" ht="12.75">
      <c r="A463" t="s">
        <v>48</v>
      </c>
      <c s="34" t="s">
        <v>3803</v>
      </c>
      <c s="34" t="s">
        <v>11015</v>
      </c>
      <c s="35" t="s">
        <v>5</v>
      </c>
      <c s="6" t="s">
        <v>10956</v>
      </c>
      <c s="36" t="s">
        <v>52</v>
      </c>
      <c s="37">
        <v>1</v>
      </c>
      <c s="36">
        <v>0</v>
      </c>
      <c s="36">
        <f>ROUND(G463*H463,6)</f>
      </c>
      <c r="L463" s="38">
        <v>0</v>
      </c>
      <c s="32">
        <f>ROUND(ROUND(L463,2)*ROUND(G463,3),2)</f>
      </c>
      <c s="36" t="s">
        <v>8207</v>
      </c>
      <c>
        <f>(M463*21)/100</f>
      </c>
      <c t="s">
        <v>27</v>
      </c>
    </row>
    <row r="464" spans="1:5" ht="12.75">
      <c r="A464" s="35" t="s">
        <v>54</v>
      </c>
      <c r="E464" s="39" t="s">
        <v>10956</v>
      </c>
    </row>
    <row r="465" spans="1:5" ht="12.75">
      <c r="A465" s="35" t="s">
        <v>56</v>
      </c>
      <c r="E465" s="40" t="s">
        <v>5</v>
      </c>
    </row>
    <row r="466" spans="1:5" ht="12.75">
      <c r="A466" t="s">
        <v>58</v>
      </c>
      <c r="E466" s="39" t="s">
        <v>5</v>
      </c>
    </row>
    <row r="467" spans="1:16" ht="12.75">
      <c r="A467" t="s">
        <v>48</v>
      </c>
      <c s="34" t="s">
        <v>3806</v>
      </c>
      <c s="34" t="s">
        <v>11016</v>
      </c>
      <c s="35" t="s">
        <v>5</v>
      </c>
      <c s="6" t="s">
        <v>10862</v>
      </c>
      <c s="36" t="s">
        <v>52</v>
      </c>
      <c s="37">
        <v>2</v>
      </c>
      <c s="36">
        <v>0</v>
      </c>
      <c s="36">
        <f>ROUND(G467*H467,6)</f>
      </c>
      <c r="L467" s="38">
        <v>0</v>
      </c>
      <c s="32">
        <f>ROUND(ROUND(L467,2)*ROUND(G467,3),2)</f>
      </c>
      <c s="36" t="s">
        <v>8207</v>
      </c>
      <c>
        <f>(M467*21)/100</f>
      </c>
      <c t="s">
        <v>27</v>
      </c>
    </row>
    <row r="468" spans="1:5" ht="12.75">
      <c r="A468" s="35" t="s">
        <v>54</v>
      </c>
      <c r="E468" s="39" t="s">
        <v>10862</v>
      </c>
    </row>
    <row r="469" spans="1:5" ht="12.75">
      <c r="A469" s="35" t="s">
        <v>56</v>
      </c>
      <c r="E469" s="40" t="s">
        <v>5</v>
      </c>
    </row>
    <row r="470" spans="1:5" ht="12.75">
      <c r="A470" t="s">
        <v>58</v>
      </c>
      <c r="E470" s="39" t="s">
        <v>5</v>
      </c>
    </row>
    <row r="471" spans="1:16" ht="12.75">
      <c r="A471" t="s">
        <v>48</v>
      </c>
      <c s="34" t="s">
        <v>3810</v>
      </c>
      <c s="34" t="s">
        <v>11017</v>
      </c>
      <c s="35" t="s">
        <v>5</v>
      </c>
      <c s="6" t="s">
        <v>11018</v>
      </c>
      <c s="36" t="s">
        <v>52</v>
      </c>
      <c s="37">
        <v>2</v>
      </c>
      <c s="36">
        <v>0</v>
      </c>
      <c s="36">
        <f>ROUND(G471*H471,6)</f>
      </c>
      <c r="L471" s="38">
        <v>0</v>
      </c>
      <c s="32">
        <f>ROUND(ROUND(L471,2)*ROUND(G471,3),2)</f>
      </c>
      <c s="36" t="s">
        <v>8207</v>
      </c>
      <c>
        <f>(M471*21)/100</f>
      </c>
      <c t="s">
        <v>27</v>
      </c>
    </row>
    <row r="472" spans="1:5" ht="12.75">
      <c r="A472" s="35" t="s">
        <v>54</v>
      </c>
      <c r="E472" s="39" t="s">
        <v>11018</v>
      </c>
    </row>
    <row r="473" spans="1:5" ht="12.75">
      <c r="A473" s="35" t="s">
        <v>56</v>
      </c>
      <c r="E473" s="40" t="s">
        <v>5</v>
      </c>
    </row>
    <row r="474" spans="1:5" ht="12.75">
      <c r="A474" t="s">
        <v>58</v>
      </c>
      <c r="E474" s="39" t="s">
        <v>5</v>
      </c>
    </row>
    <row r="475" spans="1:16" ht="12.75">
      <c r="A475" t="s">
        <v>48</v>
      </c>
      <c s="34" t="s">
        <v>3814</v>
      </c>
      <c s="34" t="s">
        <v>11019</v>
      </c>
      <c s="35" t="s">
        <v>5</v>
      </c>
      <c s="6" t="s">
        <v>10887</v>
      </c>
      <c s="36" t="s">
        <v>163</v>
      </c>
      <c s="37">
        <v>60</v>
      </c>
      <c s="36">
        <v>0</v>
      </c>
      <c s="36">
        <f>ROUND(G475*H475,6)</f>
      </c>
      <c r="L475" s="38">
        <v>0</v>
      </c>
      <c s="32">
        <f>ROUND(ROUND(L475,2)*ROUND(G475,3),2)</f>
      </c>
      <c s="36" t="s">
        <v>8207</v>
      </c>
      <c>
        <f>(M475*21)/100</f>
      </c>
      <c t="s">
        <v>27</v>
      </c>
    </row>
    <row r="476" spans="1:5" ht="12.75">
      <c r="A476" s="35" t="s">
        <v>54</v>
      </c>
      <c r="E476" s="39" t="s">
        <v>10887</v>
      </c>
    </row>
    <row r="477" spans="1:5" ht="38.25">
      <c r="A477" s="35" t="s">
        <v>56</v>
      </c>
      <c r="E477" s="40" t="s">
        <v>11020</v>
      </c>
    </row>
    <row r="478" spans="1:5" ht="12.75">
      <c r="A478" t="s">
        <v>58</v>
      </c>
      <c r="E478" s="39" t="s">
        <v>5</v>
      </c>
    </row>
    <row r="479" spans="1:16" ht="12.75">
      <c r="A479" t="s">
        <v>48</v>
      </c>
      <c s="34" t="s">
        <v>3817</v>
      </c>
      <c s="34" t="s">
        <v>11021</v>
      </c>
      <c s="35" t="s">
        <v>5</v>
      </c>
      <c s="6" t="s">
        <v>10867</v>
      </c>
      <c s="36" t="s">
        <v>163</v>
      </c>
      <c s="37">
        <v>60</v>
      </c>
      <c s="36">
        <v>0</v>
      </c>
      <c s="36">
        <f>ROUND(G479*H479,6)</f>
      </c>
      <c r="L479" s="38">
        <v>0</v>
      </c>
      <c s="32">
        <f>ROUND(ROUND(L479,2)*ROUND(G479,3),2)</f>
      </c>
      <c s="36" t="s">
        <v>8207</v>
      </c>
      <c>
        <f>(M479*21)/100</f>
      </c>
      <c t="s">
        <v>27</v>
      </c>
    </row>
    <row r="480" spans="1:5" ht="12.75">
      <c r="A480" s="35" t="s">
        <v>54</v>
      </c>
      <c r="E480" s="39" t="s">
        <v>10867</v>
      </c>
    </row>
    <row r="481" spans="1:5" ht="38.25">
      <c r="A481" s="35" t="s">
        <v>56</v>
      </c>
      <c r="E481" s="40" t="s">
        <v>11020</v>
      </c>
    </row>
    <row r="482" spans="1:5" ht="12.75">
      <c r="A482" t="s">
        <v>58</v>
      </c>
      <c r="E482" s="39" t="s">
        <v>5</v>
      </c>
    </row>
    <row r="483" spans="1:16" ht="12.75">
      <c r="A483" t="s">
        <v>48</v>
      </c>
      <c s="34" t="s">
        <v>3821</v>
      </c>
      <c s="34" t="s">
        <v>11022</v>
      </c>
      <c s="35" t="s">
        <v>5</v>
      </c>
      <c s="6" t="s">
        <v>10846</v>
      </c>
      <c s="36" t="s">
        <v>52</v>
      </c>
      <c s="37">
        <v>11</v>
      </c>
      <c s="36">
        <v>0</v>
      </c>
      <c s="36">
        <f>ROUND(G483*H483,6)</f>
      </c>
      <c r="L483" s="38">
        <v>0</v>
      </c>
      <c s="32">
        <f>ROUND(ROUND(L483,2)*ROUND(G483,3),2)</f>
      </c>
      <c s="36" t="s">
        <v>8207</v>
      </c>
      <c>
        <f>(M483*21)/100</f>
      </c>
      <c t="s">
        <v>27</v>
      </c>
    </row>
    <row r="484" spans="1:5" ht="12.75">
      <c r="A484" s="35" t="s">
        <v>54</v>
      </c>
      <c r="E484" s="39" t="s">
        <v>10846</v>
      </c>
    </row>
    <row r="485" spans="1:5" ht="12.75">
      <c r="A485" s="35" t="s">
        <v>56</v>
      </c>
      <c r="E485" s="40" t="s">
        <v>5</v>
      </c>
    </row>
    <row r="486" spans="1:5" ht="12.75">
      <c r="A486" t="s">
        <v>58</v>
      </c>
      <c r="E486" s="39" t="s">
        <v>5</v>
      </c>
    </row>
    <row r="487" spans="1:16" ht="12.75">
      <c r="A487" t="s">
        <v>48</v>
      </c>
      <c s="34" t="s">
        <v>3824</v>
      </c>
      <c s="34" t="s">
        <v>11023</v>
      </c>
      <c s="35" t="s">
        <v>5</v>
      </c>
      <c s="6" t="s">
        <v>8371</v>
      </c>
      <c s="36" t="s">
        <v>52</v>
      </c>
      <c s="37">
        <v>3</v>
      </c>
      <c s="36">
        <v>0</v>
      </c>
      <c s="36">
        <f>ROUND(G487*H487,6)</f>
      </c>
      <c r="L487" s="38">
        <v>0</v>
      </c>
      <c s="32">
        <f>ROUND(ROUND(L487,2)*ROUND(G487,3),2)</f>
      </c>
      <c s="36" t="s">
        <v>8207</v>
      </c>
      <c>
        <f>(M487*21)/100</f>
      </c>
      <c t="s">
        <v>27</v>
      </c>
    </row>
    <row r="488" spans="1:5" ht="12.75">
      <c r="A488" s="35" t="s">
        <v>54</v>
      </c>
      <c r="E488" s="39" t="s">
        <v>8371</v>
      </c>
    </row>
    <row r="489" spans="1:5" ht="12.75">
      <c r="A489" s="35" t="s">
        <v>56</v>
      </c>
      <c r="E489" s="40" t="s">
        <v>5</v>
      </c>
    </row>
    <row r="490" spans="1:5" ht="12.75">
      <c r="A490" t="s">
        <v>58</v>
      </c>
      <c r="E490" s="39" t="s">
        <v>5</v>
      </c>
    </row>
    <row r="491" spans="1:16" ht="25.5">
      <c r="A491" t="s">
        <v>48</v>
      </c>
      <c s="34" t="s">
        <v>3828</v>
      </c>
      <c s="34" t="s">
        <v>11024</v>
      </c>
      <c s="35" t="s">
        <v>5</v>
      </c>
      <c s="6" t="s">
        <v>10849</v>
      </c>
      <c s="36" t="s">
        <v>52</v>
      </c>
      <c s="37">
        <v>8</v>
      </c>
      <c s="36">
        <v>0</v>
      </c>
      <c s="36">
        <f>ROUND(G491*H491,6)</f>
      </c>
      <c r="L491" s="38">
        <v>0</v>
      </c>
      <c s="32">
        <f>ROUND(ROUND(L491,2)*ROUND(G491,3),2)</f>
      </c>
      <c s="36" t="s">
        <v>8207</v>
      </c>
      <c>
        <f>(M491*21)/100</f>
      </c>
      <c t="s">
        <v>27</v>
      </c>
    </row>
    <row r="492" spans="1:5" ht="25.5">
      <c r="A492" s="35" t="s">
        <v>54</v>
      </c>
      <c r="E492" s="39" t="s">
        <v>10849</v>
      </c>
    </row>
    <row r="493" spans="1:5" ht="12.75">
      <c r="A493" s="35" t="s">
        <v>56</v>
      </c>
      <c r="E493" s="40" t="s">
        <v>5</v>
      </c>
    </row>
    <row r="494" spans="1:5" ht="12.75">
      <c r="A494" t="s">
        <v>58</v>
      </c>
      <c r="E494" s="39" t="s">
        <v>5</v>
      </c>
    </row>
    <row r="495" spans="1:13" ht="12.75">
      <c r="A495" t="s">
        <v>46</v>
      </c>
      <c r="C495" s="31" t="s">
        <v>8248</v>
      </c>
      <c r="E495" s="33" t="s">
        <v>10871</v>
      </c>
      <c r="J495" s="32">
        <f>0</f>
      </c>
      <c s="32">
        <f>0</f>
      </c>
      <c s="32">
        <f>0+L496+L500+L504+L508+L512+L516</f>
      </c>
      <c s="32">
        <f>0+M496+M500+M504+M508+M512+M516</f>
      </c>
    </row>
    <row r="496" spans="1:16" ht="12.75">
      <c r="A496" t="s">
        <v>48</v>
      </c>
      <c s="34" t="s">
        <v>3831</v>
      </c>
      <c s="34" t="s">
        <v>11025</v>
      </c>
      <c s="35" t="s">
        <v>5</v>
      </c>
      <c s="6" t="s">
        <v>10873</v>
      </c>
      <c s="36" t="s">
        <v>201</v>
      </c>
      <c s="37">
        <v>1</v>
      </c>
      <c s="36">
        <v>0</v>
      </c>
      <c s="36">
        <f>ROUND(G496*H496,6)</f>
      </c>
      <c r="L496" s="38">
        <v>0</v>
      </c>
      <c s="32">
        <f>ROUND(ROUND(L496,2)*ROUND(G496,3),2)</f>
      </c>
      <c s="36" t="s">
        <v>8207</v>
      </c>
      <c>
        <f>(M496*21)/100</f>
      </c>
      <c t="s">
        <v>27</v>
      </c>
    </row>
    <row r="497" spans="1:5" ht="12.75">
      <c r="A497" s="35" t="s">
        <v>54</v>
      </c>
      <c r="E497" s="39" t="s">
        <v>10873</v>
      </c>
    </row>
    <row r="498" spans="1:5" ht="12.75">
      <c r="A498" s="35" t="s">
        <v>56</v>
      </c>
      <c r="E498" s="40" t="s">
        <v>5</v>
      </c>
    </row>
    <row r="499" spans="1:5" ht="12.75">
      <c r="A499" t="s">
        <v>58</v>
      </c>
      <c r="E499" s="39" t="s">
        <v>5</v>
      </c>
    </row>
    <row r="500" spans="1:16" ht="25.5">
      <c r="A500" t="s">
        <v>48</v>
      </c>
      <c s="34" t="s">
        <v>3835</v>
      </c>
      <c s="34" t="s">
        <v>11026</v>
      </c>
      <c s="35" t="s">
        <v>5</v>
      </c>
      <c s="6" t="s">
        <v>10875</v>
      </c>
      <c s="36" t="s">
        <v>1401</v>
      </c>
      <c s="37">
        <v>50</v>
      </c>
      <c s="36">
        <v>0</v>
      </c>
      <c s="36">
        <f>ROUND(G500*H500,6)</f>
      </c>
      <c r="L500" s="38">
        <v>0</v>
      </c>
      <c s="32">
        <f>ROUND(ROUND(L500,2)*ROUND(G500,3),2)</f>
      </c>
      <c s="36" t="s">
        <v>8207</v>
      </c>
      <c>
        <f>(M500*21)/100</f>
      </c>
      <c t="s">
        <v>27</v>
      </c>
    </row>
    <row r="501" spans="1:5" ht="25.5">
      <c r="A501" s="35" t="s">
        <v>54</v>
      </c>
      <c r="E501" s="39" t="s">
        <v>10875</v>
      </c>
    </row>
    <row r="502" spans="1:5" ht="12.75">
      <c r="A502" s="35" t="s">
        <v>56</v>
      </c>
      <c r="E502" s="40" t="s">
        <v>5</v>
      </c>
    </row>
    <row r="503" spans="1:5" ht="12.75">
      <c r="A503" t="s">
        <v>58</v>
      </c>
      <c r="E503" s="39" t="s">
        <v>5</v>
      </c>
    </row>
    <row r="504" spans="1:16" ht="25.5">
      <c r="A504" t="s">
        <v>48</v>
      </c>
      <c s="34" t="s">
        <v>3839</v>
      </c>
      <c s="34" t="s">
        <v>11027</v>
      </c>
      <c s="35" t="s">
        <v>5</v>
      </c>
      <c s="6" t="s">
        <v>10877</v>
      </c>
      <c s="36" t="s">
        <v>215</v>
      </c>
      <c s="37">
        <v>10</v>
      </c>
      <c s="36">
        <v>0</v>
      </c>
      <c s="36">
        <f>ROUND(G504*H504,6)</f>
      </c>
      <c r="L504" s="38">
        <v>0</v>
      </c>
      <c s="32">
        <f>ROUND(ROUND(L504,2)*ROUND(G504,3),2)</f>
      </c>
      <c s="36" t="s">
        <v>8207</v>
      </c>
      <c>
        <f>(M504*21)/100</f>
      </c>
      <c t="s">
        <v>27</v>
      </c>
    </row>
    <row r="505" spans="1:5" ht="25.5">
      <c r="A505" s="35" t="s">
        <v>54</v>
      </c>
      <c r="E505" s="39" t="s">
        <v>10877</v>
      </c>
    </row>
    <row r="506" spans="1:5" ht="12.75">
      <c r="A506" s="35" t="s">
        <v>56</v>
      </c>
      <c r="E506" s="40" t="s">
        <v>5</v>
      </c>
    </row>
    <row r="507" spans="1:5" ht="12.75">
      <c r="A507" t="s">
        <v>58</v>
      </c>
      <c r="E507" s="39" t="s">
        <v>5</v>
      </c>
    </row>
    <row r="508" spans="1:16" ht="12.75">
      <c r="A508" t="s">
        <v>48</v>
      </c>
      <c s="34" t="s">
        <v>3843</v>
      </c>
      <c s="34" t="s">
        <v>11028</v>
      </c>
      <c s="35" t="s">
        <v>5</v>
      </c>
      <c s="6" t="s">
        <v>10879</v>
      </c>
      <c s="36" t="s">
        <v>52</v>
      </c>
      <c s="37">
        <v>5</v>
      </c>
      <c s="36">
        <v>0</v>
      </c>
      <c s="36">
        <f>ROUND(G508*H508,6)</f>
      </c>
      <c r="L508" s="38">
        <v>0</v>
      </c>
      <c s="32">
        <f>ROUND(ROUND(L508,2)*ROUND(G508,3),2)</f>
      </c>
      <c s="36" t="s">
        <v>8207</v>
      </c>
      <c>
        <f>(M508*21)/100</f>
      </c>
      <c t="s">
        <v>27</v>
      </c>
    </row>
    <row r="509" spans="1:5" ht="12.75">
      <c r="A509" s="35" t="s">
        <v>54</v>
      </c>
      <c r="E509" s="39" t="s">
        <v>10879</v>
      </c>
    </row>
    <row r="510" spans="1:5" ht="12.75">
      <c r="A510" s="35" t="s">
        <v>56</v>
      </c>
      <c r="E510" s="40" t="s">
        <v>5</v>
      </c>
    </row>
    <row r="511" spans="1:5" ht="12.75">
      <c r="A511" t="s">
        <v>58</v>
      </c>
      <c r="E511" s="39" t="s">
        <v>5</v>
      </c>
    </row>
    <row r="512" spans="1:16" ht="12.75">
      <c r="A512" t="s">
        <v>48</v>
      </c>
      <c s="34" t="s">
        <v>3847</v>
      </c>
      <c s="34" t="s">
        <v>11029</v>
      </c>
      <c s="35" t="s">
        <v>5</v>
      </c>
      <c s="6" t="s">
        <v>8393</v>
      </c>
      <c s="36" t="s">
        <v>201</v>
      </c>
      <c s="37">
        <v>1</v>
      </c>
      <c s="36">
        <v>0</v>
      </c>
      <c s="36">
        <f>ROUND(G512*H512,6)</f>
      </c>
      <c r="L512" s="38">
        <v>0</v>
      </c>
      <c s="32">
        <f>ROUND(ROUND(L512,2)*ROUND(G512,3),2)</f>
      </c>
      <c s="36" t="s">
        <v>8207</v>
      </c>
      <c>
        <f>(M512*21)/100</f>
      </c>
      <c t="s">
        <v>27</v>
      </c>
    </row>
    <row r="513" spans="1:5" ht="12.75">
      <c r="A513" s="35" t="s">
        <v>54</v>
      </c>
      <c r="E513" s="39" t="s">
        <v>8393</v>
      </c>
    </row>
    <row r="514" spans="1:5" ht="12.75">
      <c r="A514" s="35" t="s">
        <v>56</v>
      </c>
      <c r="E514" s="40" t="s">
        <v>5</v>
      </c>
    </row>
    <row r="515" spans="1:5" ht="12.75">
      <c r="A515" t="s">
        <v>58</v>
      </c>
      <c r="E515" s="39" t="s">
        <v>5</v>
      </c>
    </row>
    <row r="516" spans="1:16" ht="12.75">
      <c r="A516" t="s">
        <v>48</v>
      </c>
      <c s="34" t="s">
        <v>3850</v>
      </c>
      <c s="34" t="s">
        <v>11030</v>
      </c>
      <c s="35" t="s">
        <v>5</v>
      </c>
      <c s="6" t="s">
        <v>8397</v>
      </c>
      <c s="36" t="s">
        <v>52</v>
      </c>
      <c s="37">
        <v>1</v>
      </c>
      <c s="36">
        <v>0</v>
      </c>
      <c s="36">
        <f>ROUND(G516*H516,6)</f>
      </c>
      <c r="L516" s="38">
        <v>0</v>
      </c>
      <c s="32">
        <f>ROUND(ROUND(L516,2)*ROUND(G516,3),2)</f>
      </c>
      <c s="36" t="s">
        <v>8207</v>
      </c>
      <c>
        <f>(M516*21)/100</f>
      </c>
      <c t="s">
        <v>27</v>
      </c>
    </row>
    <row r="517" spans="1:5" ht="12.75">
      <c r="A517" s="35" t="s">
        <v>54</v>
      </c>
      <c r="E517" s="39" t="s">
        <v>8397</v>
      </c>
    </row>
    <row r="518" spans="1:5" ht="12.75">
      <c r="A518" s="35" t="s">
        <v>56</v>
      </c>
      <c r="E518" s="40" t="s">
        <v>5</v>
      </c>
    </row>
    <row r="519" spans="1:5" ht="12.75">
      <c r="A519" t="s">
        <v>58</v>
      </c>
      <c r="E519" s="39" t="s">
        <v>5</v>
      </c>
    </row>
    <row r="520" spans="1:13" ht="12.75">
      <c r="A520" t="s">
        <v>8197</v>
      </c>
      <c r="C520" s="31" t="s">
        <v>8550</v>
      </c>
      <c r="E520" s="33" t="s">
        <v>11031</v>
      </c>
      <c r="J520" s="32">
        <f>0+J521+J574</f>
      </c>
      <c s="32">
        <f>0+K521+K574</f>
      </c>
      <c s="32">
        <f>0+L521+L574</f>
      </c>
      <c s="32">
        <f>0+M521+M574</f>
      </c>
    </row>
    <row r="521" spans="1:13" ht="12.75">
      <c r="A521" t="s">
        <v>46</v>
      </c>
      <c r="C521" s="31" t="s">
        <v>8216</v>
      </c>
      <c r="E521" s="33" t="s">
        <v>8201</v>
      </c>
      <c r="J521" s="32">
        <f>0</f>
      </c>
      <c s="32">
        <f>0</f>
      </c>
      <c s="32">
        <f>0+L522+L526+L530+L534+L538+L542+L546+L550+L554+L558+L562+L566+L570</f>
      </c>
      <c s="32">
        <f>0+M522+M526+M530+M534+M538+M542+M546+M550+M554+M558+M562+M566+M570</f>
      </c>
    </row>
    <row r="522" spans="1:16" ht="25.5">
      <c r="A522" t="s">
        <v>48</v>
      </c>
      <c s="34" t="s">
        <v>3854</v>
      </c>
      <c s="34" t="s">
        <v>10973</v>
      </c>
      <c s="35" t="s">
        <v>7787</v>
      </c>
      <c s="6" t="s">
        <v>10939</v>
      </c>
      <c s="36" t="s">
        <v>52</v>
      </c>
      <c s="37">
        <v>1</v>
      </c>
      <c s="36">
        <v>0</v>
      </c>
      <c s="36">
        <f>ROUND(G522*H522,6)</f>
      </c>
      <c r="L522" s="38">
        <v>0</v>
      </c>
      <c s="32">
        <f>ROUND(ROUND(L522,2)*ROUND(G522,3),2)</f>
      </c>
      <c s="36" t="s">
        <v>8204</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3858</v>
      </c>
      <c s="34" t="s">
        <v>11032</v>
      </c>
      <c s="35" t="s">
        <v>5</v>
      </c>
      <c s="6" t="s">
        <v>11033</v>
      </c>
      <c s="36" t="s">
        <v>52</v>
      </c>
      <c s="37">
        <v>1</v>
      </c>
      <c s="36">
        <v>0</v>
      </c>
      <c s="36">
        <f>ROUND(G526*H526,6)</f>
      </c>
      <c r="L526" s="38">
        <v>0</v>
      </c>
      <c s="32">
        <f>ROUND(ROUND(L526,2)*ROUND(G526,3),2)</f>
      </c>
      <c s="36" t="s">
        <v>8207</v>
      </c>
      <c>
        <f>(M526*21)/100</f>
      </c>
      <c t="s">
        <v>27</v>
      </c>
    </row>
    <row r="527" spans="1:5" ht="51">
      <c r="A527" s="35" t="s">
        <v>54</v>
      </c>
      <c r="E527" s="39" t="s">
        <v>11034</v>
      </c>
    </row>
    <row r="528" spans="1:5" ht="12.75">
      <c r="A528" s="35" t="s">
        <v>56</v>
      </c>
      <c r="E528" s="40" t="s">
        <v>5</v>
      </c>
    </row>
    <row r="529" spans="1:5" ht="12.75">
      <c r="A529" t="s">
        <v>58</v>
      </c>
      <c r="E529" s="39" t="s">
        <v>5</v>
      </c>
    </row>
    <row r="530" spans="1:16" ht="12.75">
      <c r="A530" t="s">
        <v>48</v>
      </c>
      <c s="34" t="s">
        <v>3862</v>
      </c>
      <c s="34" t="s">
        <v>11006</v>
      </c>
      <c s="35" t="s">
        <v>7282</v>
      </c>
      <c s="6" t="s">
        <v>11007</v>
      </c>
      <c s="36" t="s">
        <v>52</v>
      </c>
      <c s="37">
        <v>3</v>
      </c>
      <c s="36">
        <v>0</v>
      </c>
      <c s="36">
        <f>ROUND(G530*H530,6)</f>
      </c>
      <c r="L530" s="38">
        <v>0</v>
      </c>
      <c s="32">
        <f>ROUND(ROUND(L530,2)*ROUND(G530,3),2)</f>
      </c>
      <c s="36" t="s">
        <v>8204</v>
      </c>
      <c>
        <f>(M530*21)/100</f>
      </c>
      <c t="s">
        <v>27</v>
      </c>
    </row>
    <row r="531" spans="1:5" ht="25.5">
      <c r="A531" s="35" t="s">
        <v>54</v>
      </c>
      <c r="E531" s="39" t="s">
        <v>11035</v>
      </c>
    </row>
    <row r="532" spans="1:5" ht="12.75">
      <c r="A532" s="35" t="s">
        <v>56</v>
      </c>
      <c r="E532" s="40" t="s">
        <v>5</v>
      </c>
    </row>
    <row r="533" spans="1:5" ht="12.75">
      <c r="A533" t="s">
        <v>58</v>
      </c>
      <c r="E533" s="39" t="s">
        <v>5</v>
      </c>
    </row>
    <row r="534" spans="1:16" ht="25.5">
      <c r="A534" t="s">
        <v>48</v>
      </c>
      <c s="34" t="s">
        <v>3866</v>
      </c>
      <c s="34" t="s">
        <v>11036</v>
      </c>
      <c s="35" t="s">
        <v>5</v>
      </c>
      <c s="6" t="s">
        <v>11037</v>
      </c>
      <c s="36" t="s">
        <v>52</v>
      </c>
      <c s="37">
        <v>1</v>
      </c>
      <c s="36">
        <v>0</v>
      </c>
      <c s="36">
        <f>ROUND(G534*H534,6)</f>
      </c>
      <c r="L534" s="38">
        <v>0</v>
      </c>
      <c s="32">
        <f>ROUND(ROUND(L534,2)*ROUND(G534,3),2)</f>
      </c>
      <c s="36" t="s">
        <v>8207</v>
      </c>
      <c>
        <f>(M534*21)/100</f>
      </c>
      <c t="s">
        <v>27</v>
      </c>
    </row>
    <row r="535" spans="1:5" ht="38.25">
      <c r="A535" s="35" t="s">
        <v>54</v>
      </c>
      <c r="E535" s="39" t="s">
        <v>11038</v>
      </c>
    </row>
    <row r="536" spans="1:5" ht="12.75">
      <c r="A536" s="35" t="s">
        <v>56</v>
      </c>
      <c r="E536" s="40" t="s">
        <v>5</v>
      </c>
    </row>
    <row r="537" spans="1:5" ht="12.75">
      <c r="A537" t="s">
        <v>58</v>
      </c>
      <c r="E537" s="39" t="s">
        <v>5</v>
      </c>
    </row>
    <row r="538" spans="1:16" ht="25.5">
      <c r="A538" t="s">
        <v>48</v>
      </c>
      <c s="34" t="s">
        <v>3870</v>
      </c>
      <c s="34" t="s">
        <v>11039</v>
      </c>
      <c s="35" t="s">
        <v>5</v>
      </c>
      <c s="6" t="s">
        <v>11010</v>
      </c>
      <c s="36" t="s">
        <v>52</v>
      </c>
      <c s="37">
        <v>2</v>
      </c>
      <c s="36">
        <v>0</v>
      </c>
      <c s="36">
        <f>ROUND(G538*H538,6)</f>
      </c>
      <c r="L538" s="38">
        <v>0</v>
      </c>
      <c s="32">
        <f>ROUND(ROUND(L538,2)*ROUND(G538,3),2)</f>
      </c>
      <c s="36" t="s">
        <v>8207</v>
      </c>
      <c>
        <f>(M538*21)/100</f>
      </c>
      <c t="s">
        <v>27</v>
      </c>
    </row>
    <row r="539" spans="1:5" ht="38.25">
      <c r="A539" s="35" t="s">
        <v>54</v>
      </c>
      <c r="E539" s="39" t="s">
        <v>11011</v>
      </c>
    </row>
    <row r="540" spans="1:5" ht="12.75">
      <c r="A540" s="35" t="s">
        <v>56</v>
      </c>
      <c r="E540" s="40" t="s">
        <v>5</v>
      </c>
    </row>
    <row r="541" spans="1:5" ht="12.75">
      <c r="A541" t="s">
        <v>58</v>
      </c>
      <c r="E541" s="39" t="s">
        <v>5</v>
      </c>
    </row>
    <row r="542" spans="1:16" ht="12.75">
      <c r="A542" t="s">
        <v>48</v>
      </c>
      <c s="34" t="s">
        <v>3875</v>
      </c>
      <c s="34" t="s">
        <v>11040</v>
      </c>
      <c s="35" t="s">
        <v>5</v>
      </c>
      <c s="6" t="s">
        <v>10956</v>
      </c>
      <c s="36" t="s">
        <v>52</v>
      </c>
      <c s="37">
        <v>2</v>
      </c>
      <c s="36">
        <v>0</v>
      </c>
      <c s="36">
        <f>ROUND(G542*H542,6)</f>
      </c>
      <c r="L542" s="38">
        <v>0</v>
      </c>
      <c s="32">
        <f>ROUND(ROUND(L542,2)*ROUND(G542,3),2)</f>
      </c>
      <c s="36" t="s">
        <v>8207</v>
      </c>
      <c>
        <f>(M542*21)/100</f>
      </c>
      <c t="s">
        <v>27</v>
      </c>
    </row>
    <row r="543" spans="1:5" ht="12.75">
      <c r="A543" s="35" t="s">
        <v>54</v>
      </c>
      <c r="E543" s="39" t="s">
        <v>10956</v>
      </c>
    </row>
    <row r="544" spans="1:5" ht="12.75">
      <c r="A544" s="35" t="s">
        <v>56</v>
      </c>
      <c r="E544" s="40" t="s">
        <v>5</v>
      </c>
    </row>
    <row r="545" spans="1:5" ht="12.75">
      <c r="A545" t="s">
        <v>58</v>
      </c>
      <c r="E545" s="39" t="s">
        <v>5</v>
      </c>
    </row>
    <row r="546" spans="1:16" ht="12.75">
      <c r="A546" t="s">
        <v>48</v>
      </c>
      <c s="34" t="s">
        <v>3879</v>
      </c>
      <c s="34" t="s">
        <v>11041</v>
      </c>
      <c s="35" t="s">
        <v>5</v>
      </c>
      <c s="6" t="s">
        <v>10862</v>
      </c>
      <c s="36" t="s">
        <v>52</v>
      </c>
      <c s="37">
        <v>2</v>
      </c>
      <c s="36">
        <v>0</v>
      </c>
      <c s="36">
        <f>ROUND(G546*H546,6)</f>
      </c>
      <c r="L546" s="38">
        <v>0</v>
      </c>
      <c s="32">
        <f>ROUND(ROUND(L546,2)*ROUND(G546,3),2)</f>
      </c>
      <c s="36" t="s">
        <v>8207</v>
      </c>
      <c>
        <f>(M546*21)/100</f>
      </c>
      <c t="s">
        <v>27</v>
      </c>
    </row>
    <row r="547" spans="1:5" ht="12.75">
      <c r="A547" s="35" t="s">
        <v>54</v>
      </c>
      <c r="E547" s="39" t="s">
        <v>10862</v>
      </c>
    </row>
    <row r="548" spans="1:5" ht="12.75">
      <c r="A548" s="35" t="s">
        <v>56</v>
      </c>
      <c r="E548" s="40" t="s">
        <v>5</v>
      </c>
    </row>
    <row r="549" spans="1:5" ht="12.75">
      <c r="A549" t="s">
        <v>58</v>
      </c>
      <c r="E549" s="39" t="s">
        <v>5</v>
      </c>
    </row>
    <row r="550" spans="1:16" ht="12.75">
      <c r="A550" t="s">
        <v>48</v>
      </c>
      <c s="34" t="s">
        <v>3883</v>
      </c>
      <c s="34" t="s">
        <v>11042</v>
      </c>
      <c s="35" t="s">
        <v>5</v>
      </c>
      <c s="6" t="s">
        <v>11018</v>
      </c>
      <c s="36" t="s">
        <v>52</v>
      </c>
      <c s="37">
        <v>3</v>
      </c>
      <c s="36">
        <v>0</v>
      </c>
      <c s="36">
        <f>ROUND(G550*H550,6)</f>
      </c>
      <c r="L550" s="38">
        <v>0</v>
      </c>
      <c s="32">
        <f>ROUND(ROUND(L550,2)*ROUND(G550,3),2)</f>
      </c>
      <c s="36" t="s">
        <v>8207</v>
      </c>
      <c>
        <f>(M550*21)/100</f>
      </c>
      <c t="s">
        <v>27</v>
      </c>
    </row>
    <row r="551" spans="1:5" ht="12.75">
      <c r="A551" s="35" t="s">
        <v>54</v>
      </c>
      <c r="E551" s="39" t="s">
        <v>11018</v>
      </c>
    </row>
    <row r="552" spans="1:5" ht="12.75">
      <c r="A552" s="35" t="s">
        <v>56</v>
      </c>
      <c r="E552" s="40" t="s">
        <v>5</v>
      </c>
    </row>
    <row r="553" spans="1:5" ht="12.75">
      <c r="A553" t="s">
        <v>58</v>
      </c>
      <c r="E553" s="39" t="s">
        <v>5</v>
      </c>
    </row>
    <row r="554" spans="1:16" ht="12.75">
      <c r="A554" t="s">
        <v>48</v>
      </c>
      <c s="34" t="s">
        <v>3887</v>
      </c>
      <c s="34" t="s">
        <v>11043</v>
      </c>
      <c s="35" t="s">
        <v>5</v>
      </c>
      <c s="6" t="s">
        <v>10887</v>
      </c>
      <c s="36" t="s">
        <v>163</v>
      </c>
      <c s="37">
        <v>60</v>
      </c>
      <c s="36">
        <v>0</v>
      </c>
      <c s="36">
        <f>ROUND(G554*H554,6)</f>
      </c>
      <c r="L554" s="38">
        <v>0</v>
      </c>
      <c s="32">
        <f>ROUND(ROUND(L554,2)*ROUND(G554,3),2)</f>
      </c>
      <c s="36" t="s">
        <v>8207</v>
      </c>
      <c>
        <f>(M554*21)/100</f>
      </c>
      <c t="s">
        <v>27</v>
      </c>
    </row>
    <row r="555" spans="1:5" ht="12.75">
      <c r="A555" s="35" t="s">
        <v>54</v>
      </c>
      <c r="E555" s="39" t="s">
        <v>10887</v>
      </c>
    </row>
    <row r="556" spans="1:5" ht="38.25">
      <c r="A556" s="35" t="s">
        <v>56</v>
      </c>
      <c r="E556" s="40" t="s">
        <v>11044</v>
      </c>
    </row>
    <row r="557" spans="1:5" ht="12.75">
      <c r="A557" t="s">
        <v>58</v>
      </c>
      <c r="E557" s="39" t="s">
        <v>5</v>
      </c>
    </row>
    <row r="558" spans="1:16" ht="12.75">
      <c r="A558" t="s">
        <v>48</v>
      </c>
      <c s="34" t="s">
        <v>3891</v>
      </c>
      <c s="34" t="s">
        <v>11045</v>
      </c>
      <c s="35" t="s">
        <v>5</v>
      </c>
      <c s="6" t="s">
        <v>10867</v>
      </c>
      <c s="36" t="s">
        <v>163</v>
      </c>
      <c s="37">
        <v>60</v>
      </c>
      <c s="36">
        <v>0</v>
      </c>
      <c s="36">
        <f>ROUND(G558*H558,6)</f>
      </c>
      <c r="L558" s="38">
        <v>0</v>
      </c>
      <c s="32">
        <f>ROUND(ROUND(L558,2)*ROUND(G558,3),2)</f>
      </c>
      <c s="36" t="s">
        <v>8207</v>
      </c>
      <c>
        <f>(M558*21)/100</f>
      </c>
      <c t="s">
        <v>27</v>
      </c>
    </row>
    <row r="559" spans="1:5" ht="12.75">
      <c r="A559" s="35" t="s">
        <v>54</v>
      </c>
      <c r="E559" s="39" t="s">
        <v>10867</v>
      </c>
    </row>
    <row r="560" spans="1:5" ht="38.25">
      <c r="A560" s="35" t="s">
        <v>56</v>
      </c>
      <c r="E560" s="40" t="s">
        <v>11044</v>
      </c>
    </row>
    <row r="561" spans="1:5" ht="12.75">
      <c r="A561" t="s">
        <v>58</v>
      </c>
      <c r="E561" s="39" t="s">
        <v>5</v>
      </c>
    </row>
    <row r="562" spans="1:16" ht="12.75">
      <c r="A562" t="s">
        <v>48</v>
      </c>
      <c s="34" t="s">
        <v>3895</v>
      </c>
      <c s="34" t="s">
        <v>11046</v>
      </c>
      <c s="35" t="s">
        <v>5</v>
      </c>
      <c s="6" t="s">
        <v>10846</v>
      </c>
      <c s="36" t="s">
        <v>52</v>
      </c>
      <c s="37">
        <v>9</v>
      </c>
      <c s="36">
        <v>0</v>
      </c>
      <c s="36">
        <f>ROUND(G562*H562,6)</f>
      </c>
      <c r="L562" s="38">
        <v>0</v>
      </c>
      <c s="32">
        <f>ROUND(ROUND(L562,2)*ROUND(G562,3),2)</f>
      </c>
      <c s="36" t="s">
        <v>8207</v>
      </c>
      <c>
        <f>(M562*21)/100</f>
      </c>
      <c t="s">
        <v>27</v>
      </c>
    </row>
    <row r="563" spans="1:5" ht="12.75">
      <c r="A563" s="35" t="s">
        <v>54</v>
      </c>
      <c r="E563" s="39" t="s">
        <v>10846</v>
      </c>
    </row>
    <row r="564" spans="1:5" ht="12.75">
      <c r="A564" s="35" t="s">
        <v>56</v>
      </c>
      <c r="E564" s="40" t="s">
        <v>5</v>
      </c>
    </row>
    <row r="565" spans="1:5" ht="12.75">
      <c r="A565" t="s">
        <v>58</v>
      </c>
      <c r="E565" s="39" t="s">
        <v>5</v>
      </c>
    </row>
    <row r="566" spans="1:16" ht="12.75">
      <c r="A566" t="s">
        <v>48</v>
      </c>
      <c s="34" t="s">
        <v>3899</v>
      </c>
      <c s="34" t="s">
        <v>11047</v>
      </c>
      <c s="35" t="s">
        <v>5</v>
      </c>
      <c s="6" t="s">
        <v>8371</v>
      </c>
      <c s="36" t="s">
        <v>52</v>
      </c>
      <c s="37">
        <v>4</v>
      </c>
      <c s="36">
        <v>0</v>
      </c>
      <c s="36">
        <f>ROUND(G566*H566,6)</f>
      </c>
      <c r="L566" s="38">
        <v>0</v>
      </c>
      <c s="32">
        <f>ROUND(ROUND(L566,2)*ROUND(G566,3),2)</f>
      </c>
      <c s="36" t="s">
        <v>8207</v>
      </c>
      <c>
        <f>(M566*21)/100</f>
      </c>
      <c t="s">
        <v>27</v>
      </c>
    </row>
    <row r="567" spans="1:5" ht="12.75">
      <c r="A567" s="35" t="s">
        <v>54</v>
      </c>
      <c r="E567" s="39" t="s">
        <v>8371</v>
      </c>
    </row>
    <row r="568" spans="1:5" ht="12.75">
      <c r="A568" s="35" t="s">
        <v>56</v>
      </c>
      <c r="E568" s="40" t="s">
        <v>5</v>
      </c>
    </row>
    <row r="569" spans="1:5" ht="12.75">
      <c r="A569" t="s">
        <v>58</v>
      </c>
      <c r="E569" s="39" t="s">
        <v>5</v>
      </c>
    </row>
    <row r="570" spans="1:16" ht="25.5">
      <c r="A570" t="s">
        <v>48</v>
      </c>
      <c s="34" t="s">
        <v>3903</v>
      </c>
      <c s="34" t="s">
        <v>11048</v>
      </c>
      <c s="35" t="s">
        <v>5</v>
      </c>
      <c s="6" t="s">
        <v>10849</v>
      </c>
      <c s="36" t="s">
        <v>52</v>
      </c>
      <c s="37">
        <v>5</v>
      </c>
      <c s="36">
        <v>0</v>
      </c>
      <c s="36">
        <f>ROUND(G570*H570,6)</f>
      </c>
      <c r="L570" s="38">
        <v>0</v>
      </c>
      <c s="32">
        <f>ROUND(ROUND(L570,2)*ROUND(G570,3),2)</f>
      </c>
      <c s="36" t="s">
        <v>8207</v>
      </c>
      <c>
        <f>(M570*21)/100</f>
      </c>
      <c t="s">
        <v>27</v>
      </c>
    </row>
    <row r="571" spans="1:5" ht="25.5">
      <c r="A571" s="35" t="s">
        <v>54</v>
      </c>
      <c r="E571" s="39" t="s">
        <v>10849</v>
      </c>
    </row>
    <row r="572" spans="1:5" ht="12.75">
      <c r="A572" s="35" t="s">
        <v>56</v>
      </c>
      <c r="E572" s="40" t="s">
        <v>5</v>
      </c>
    </row>
    <row r="573" spans="1:5" ht="12.75">
      <c r="A573" t="s">
        <v>58</v>
      </c>
      <c r="E573" s="39" t="s">
        <v>5</v>
      </c>
    </row>
    <row r="574" spans="1:13" ht="12.75">
      <c r="A574" t="s">
        <v>46</v>
      </c>
      <c r="C574" s="31" t="s">
        <v>8248</v>
      </c>
      <c r="E574" s="33" t="s">
        <v>10871</v>
      </c>
      <c r="J574" s="32">
        <f>0</f>
      </c>
      <c s="32">
        <f>0</f>
      </c>
      <c s="32">
        <f>0+L575+L579+L583+L587+L591+L595</f>
      </c>
      <c s="32">
        <f>0+M575+M579+M583+M587+M591+M595</f>
      </c>
    </row>
    <row r="575" spans="1:16" ht="12.75">
      <c r="A575" t="s">
        <v>48</v>
      </c>
      <c s="34" t="s">
        <v>3907</v>
      </c>
      <c s="34" t="s">
        <v>11049</v>
      </c>
      <c s="35" t="s">
        <v>5</v>
      </c>
      <c s="6" t="s">
        <v>10873</v>
      </c>
      <c s="36" t="s">
        <v>201</v>
      </c>
      <c s="37">
        <v>1</v>
      </c>
      <c s="36">
        <v>0</v>
      </c>
      <c s="36">
        <f>ROUND(G575*H575,6)</f>
      </c>
      <c r="L575" s="38">
        <v>0</v>
      </c>
      <c s="32">
        <f>ROUND(ROUND(L575,2)*ROUND(G575,3),2)</f>
      </c>
      <c s="36" t="s">
        <v>8207</v>
      </c>
      <c>
        <f>(M575*21)/100</f>
      </c>
      <c t="s">
        <v>27</v>
      </c>
    </row>
    <row r="576" spans="1:5" ht="12.75">
      <c r="A576" s="35" t="s">
        <v>54</v>
      </c>
      <c r="E576" s="39" t="s">
        <v>10873</v>
      </c>
    </row>
    <row r="577" spans="1:5" ht="12.75">
      <c r="A577" s="35" t="s">
        <v>56</v>
      </c>
      <c r="E577" s="40" t="s">
        <v>5</v>
      </c>
    </row>
    <row r="578" spans="1:5" ht="12.75">
      <c r="A578" t="s">
        <v>58</v>
      </c>
      <c r="E578" s="39" t="s">
        <v>5</v>
      </c>
    </row>
    <row r="579" spans="1:16" ht="25.5">
      <c r="A579" t="s">
        <v>48</v>
      </c>
      <c s="34" t="s">
        <v>3911</v>
      </c>
      <c s="34" t="s">
        <v>11050</v>
      </c>
      <c s="35" t="s">
        <v>5</v>
      </c>
      <c s="6" t="s">
        <v>11051</v>
      </c>
      <c s="36" t="s">
        <v>1401</v>
      </c>
      <c s="37">
        <v>50</v>
      </c>
      <c s="36">
        <v>0</v>
      </c>
      <c s="36">
        <f>ROUND(G579*H579,6)</f>
      </c>
      <c r="L579" s="38">
        <v>0</v>
      </c>
      <c s="32">
        <f>ROUND(ROUND(L579,2)*ROUND(G579,3),2)</f>
      </c>
      <c s="36" t="s">
        <v>8207</v>
      </c>
      <c>
        <f>(M579*21)/100</f>
      </c>
      <c t="s">
        <v>27</v>
      </c>
    </row>
    <row r="580" spans="1:5" ht="25.5">
      <c r="A580" s="35" t="s">
        <v>54</v>
      </c>
      <c r="E580" s="39" t="s">
        <v>11052</v>
      </c>
    </row>
    <row r="581" spans="1:5" ht="12.75">
      <c r="A581" s="35" t="s">
        <v>56</v>
      </c>
      <c r="E581" s="40" t="s">
        <v>5</v>
      </c>
    </row>
    <row r="582" spans="1:5" ht="12.75">
      <c r="A582" t="s">
        <v>58</v>
      </c>
      <c r="E582" s="39" t="s">
        <v>5</v>
      </c>
    </row>
    <row r="583" spans="1:16" ht="25.5">
      <c r="A583" t="s">
        <v>48</v>
      </c>
      <c s="34" t="s">
        <v>3915</v>
      </c>
      <c s="34" t="s">
        <v>11053</v>
      </c>
      <c s="35" t="s">
        <v>5</v>
      </c>
      <c s="6" t="s">
        <v>10877</v>
      </c>
      <c s="36" t="s">
        <v>215</v>
      </c>
      <c s="37">
        <v>10</v>
      </c>
      <c s="36">
        <v>0</v>
      </c>
      <c s="36">
        <f>ROUND(G583*H583,6)</f>
      </c>
      <c r="L583" s="38">
        <v>0</v>
      </c>
      <c s="32">
        <f>ROUND(ROUND(L583,2)*ROUND(G583,3),2)</f>
      </c>
      <c s="36" t="s">
        <v>8207</v>
      </c>
      <c>
        <f>(M583*21)/100</f>
      </c>
      <c t="s">
        <v>27</v>
      </c>
    </row>
    <row r="584" spans="1:5" ht="25.5">
      <c r="A584" s="35" t="s">
        <v>54</v>
      </c>
      <c r="E584" s="39" t="s">
        <v>10877</v>
      </c>
    </row>
    <row r="585" spans="1:5" ht="12.75">
      <c r="A585" s="35" t="s">
        <v>56</v>
      </c>
      <c r="E585" s="40" t="s">
        <v>5</v>
      </c>
    </row>
    <row r="586" spans="1:5" ht="12.75">
      <c r="A586" t="s">
        <v>58</v>
      </c>
      <c r="E586" s="39" t="s">
        <v>5</v>
      </c>
    </row>
    <row r="587" spans="1:16" ht="12.75">
      <c r="A587" t="s">
        <v>48</v>
      </c>
      <c s="34" t="s">
        <v>3919</v>
      </c>
      <c s="34" t="s">
        <v>11054</v>
      </c>
      <c s="35" t="s">
        <v>5</v>
      </c>
      <c s="6" t="s">
        <v>10879</v>
      </c>
      <c s="36" t="s">
        <v>52</v>
      </c>
      <c s="37">
        <v>5</v>
      </c>
      <c s="36">
        <v>0</v>
      </c>
      <c s="36">
        <f>ROUND(G587*H587,6)</f>
      </c>
      <c r="L587" s="38">
        <v>0</v>
      </c>
      <c s="32">
        <f>ROUND(ROUND(L587,2)*ROUND(G587,3),2)</f>
      </c>
      <c s="36" t="s">
        <v>8207</v>
      </c>
      <c>
        <f>(M587*21)/100</f>
      </c>
      <c t="s">
        <v>27</v>
      </c>
    </row>
    <row r="588" spans="1:5" ht="12.75">
      <c r="A588" s="35" t="s">
        <v>54</v>
      </c>
      <c r="E588" s="39" t="s">
        <v>10879</v>
      </c>
    </row>
    <row r="589" spans="1:5" ht="12.75">
      <c r="A589" s="35" t="s">
        <v>56</v>
      </c>
      <c r="E589" s="40" t="s">
        <v>5</v>
      </c>
    </row>
    <row r="590" spans="1:5" ht="12.75">
      <c r="A590" t="s">
        <v>58</v>
      </c>
      <c r="E590" s="39" t="s">
        <v>5</v>
      </c>
    </row>
    <row r="591" spans="1:16" ht="12.75">
      <c r="A591" t="s">
        <v>48</v>
      </c>
      <c s="34" t="s">
        <v>3923</v>
      </c>
      <c s="34" t="s">
        <v>11055</v>
      </c>
      <c s="35" t="s">
        <v>5</v>
      </c>
      <c s="6" t="s">
        <v>8393</v>
      </c>
      <c s="36" t="s">
        <v>201</v>
      </c>
      <c s="37">
        <v>1</v>
      </c>
      <c s="36">
        <v>0</v>
      </c>
      <c s="36">
        <f>ROUND(G591*H591,6)</f>
      </c>
      <c r="L591" s="38">
        <v>0</v>
      </c>
      <c s="32">
        <f>ROUND(ROUND(L591,2)*ROUND(G591,3),2)</f>
      </c>
      <c s="36" t="s">
        <v>8207</v>
      </c>
      <c>
        <f>(M591*21)/100</f>
      </c>
      <c t="s">
        <v>27</v>
      </c>
    </row>
    <row r="592" spans="1:5" ht="12.75">
      <c r="A592" s="35" t="s">
        <v>54</v>
      </c>
      <c r="E592" s="39" t="s">
        <v>8393</v>
      </c>
    </row>
    <row r="593" spans="1:5" ht="12.75">
      <c r="A593" s="35" t="s">
        <v>56</v>
      </c>
      <c r="E593" s="40" t="s">
        <v>5</v>
      </c>
    </row>
    <row r="594" spans="1:5" ht="12.75">
      <c r="A594" t="s">
        <v>58</v>
      </c>
      <c r="E594" s="39" t="s">
        <v>5</v>
      </c>
    </row>
    <row r="595" spans="1:16" ht="12.75">
      <c r="A595" t="s">
        <v>48</v>
      </c>
      <c s="34" t="s">
        <v>3927</v>
      </c>
      <c s="34" t="s">
        <v>11056</v>
      </c>
      <c s="35" t="s">
        <v>5</v>
      </c>
      <c s="6" t="s">
        <v>8397</v>
      </c>
      <c s="36" t="s">
        <v>52</v>
      </c>
      <c s="37">
        <v>1</v>
      </c>
      <c s="36">
        <v>0</v>
      </c>
      <c s="36">
        <f>ROUND(G595*H595,6)</f>
      </c>
      <c r="L595" s="38">
        <v>0</v>
      </c>
      <c s="32">
        <f>ROUND(ROUND(L595,2)*ROUND(G595,3),2)</f>
      </c>
      <c s="36" t="s">
        <v>8207</v>
      </c>
      <c>
        <f>(M595*21)/100</f>
      </c>
      <c t="s">
        <v>27</v>
      </c>
    </row>
    <row r="596" spans="1:5" ht="12.75">
      <c r="A596" s="35" t="s">
        <v>54</v>
      </c>
      <c r="E596" s="39" t="s">
        <v>8397</v>
      </c>
    </row>
    <row r="597" spans="1:5" ht="12.75">
      <c r="A597" s="35" t="s">
        <v>56</v>
      </c>
      <c r="E597" s="40" t="s">
        <v>5</v>
      </c>
    </row>
    <row r="598" spans="1:5" ht="12.75">
      <c r="A598" t="s">
        <v>58</v>
      </c>
      <c r="E598" s="39" t="s">
        <v>5</v>
      </c>
    </row>
    <row r="599" spans="1:13" ht="12.75">
      <c r="A599" t="s">
        <v>8197</v>
      </c>
      <c r="C599" s="31" t="s">
        <v>8575</v>
      </c>
      <c r="E599" s="33" t="s">
        <v>11057</v>
      </c>
      <c r="J599" s="32">
        <f>0+J600+J653</f>
      </c>
      <c s="32">
        <f>0+K600+K653</f>
      </c>
      <c s="32">
        <f>0+L600+L653</f>
      </c>
      <c s="32">
        <f>0+M600+M653</f>
      </c>
    </row>
    <row r="600" spans="1:13" ht="12.75">
      <c r="A600" t="s">
        <v>46</v>
      </c>
      <c r="C600" s="31" t="s">
        <v>8216</v>
      </c>
      <c r="E600" s="33" t="s">
        <v>8201</v>
      </c>
      <c r="J600" s="32">
        <f>0</f>
      </c>
      <c s="32">
        <f>0</f>
      </c>
      <c s="32">
        <f>0+L601+L605+L609+L613+L617+L621+L625+L629+L633+L637+L641+L645+L649</f>
      </c>
      <c s="32">
        <f>0+M601+M605+M609+M613+M617+M621+M625+M629+M633+M637+M641+M645+M649</f>
      </c>
    </row>
    <row r="601" spans="1:16" ht="25.5">
      <c r="A601" t="s">
        <v>48</v>
      </c>
      <c s="34" t="s">
        <v>3931</v>
      </c>
      <c s="34" t="s">
        <v>10973</v>
      </c>
      <c s="35" t="s">
        <v>7828</v>
      </c>
      <c s="6" t="s">
        <v>10939</v>
      </c>
      <c s="36" t="s">
        <v>52</v>
      </c>
      <c s="37">
        <v>1</v>
      </c>
      <c s="36">
        <v>0</v>
      </c>
      <c s="36">
        <f>ROUND(G601*H601,6)</f>
      </c>
      <c r="L601" s="38">
        <v>0</v>
      </c>
      <c s="32">
        <f>ROUND(ROUND(L601,2)*ROUND(G601,3),2)</f>
      </c>
      <c s="36" t="s">
        <v>8204</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3935</v>
      </c>
      <c s="34" t="s">
        <v>11058</v>
      </c>
      <c s="35" t="s">
        <v>5</v>
      </c>
      <c s="6" t="s">
        <v>11059</v>
      </c>
      <c s="36" t="s">
        <v>52</v>
      </c>
      <c s="37">
        <v>1</v>
      </c>
      <c s="36">
        <v>0</v>
      </c>
      <c s="36">
        <f>ROUND(G605*H605,6)</f>
      </c>
      <c r="L605" s="38">
        <v>0</v>
      </c>
      <c s="32">
        <f>ROUND(ROUND(L605,2)*ROUND(G605,3),2)</f>
      </c>
      <c s="36" t="s">
        <v>8207</v>
      </c>
      <c>
        <f>(M605*21)/100</f>
      </c>
      <c t="s">
        <v>27</v>
      </c>
    </row>
    <row r="606" spans="1:5" ht="51">
      <c r="A606" s="35" t="s">
        <v>54</v>
      </c>
      <c r="E606" s="39" t="s">
        <v>11060</v>
      </c>
    </row>
    <row r="607" spans="1:5" ht="12.75">
      <c r="A607" s="35" t="s">
        <v>56</v>
      </c>
      <c r="E607" s="40" t="s">
        <v>5</v>
      </c>
    </row>
    <row r="608" spans="1:5" ht="12.75">
      <c r="A608" t="s">
        <v>58</v>
      </c>
      <c r="E608" s="39" t="s">
        <v>5</v>
      </c>
    </row>
    <row r="609" spans="1:16" ht="12.75">
      <c r="A609" t="s">
        <v>48</v>
      </c>
      <c s="34" t="s">
        <v>3939</v>
      </c>
      <c s="34" t="s">
        <v>11006</v>
      </c>
      <c s="35" t="s">
        <v>7787</v>
      </c>
      <c s="6" t="s">
        <v>11007</v>
      </c>
      <c s="36" t="s">
        <v>52</v>
      </c>
      <c s="37">
        <v>5</v>
      </c>
      <c s="36">
        <v>0</v>
      </c>
      <c s="36">
        <f>ROUND(G609*H609,6)</f>
      </c>
      <c r="L609" s="38">
        <v>0</v>
      </c>
      <c s="32">
        <f>ROUND(ROUND(L609,2)*ROUND(G609,3),2)</f>
      </c>
      <c s="36" t="s">
        <v>8204</v>
      </c>
      <c>
        <f>(M609*21)/100</f>
      </c>
      <c t="s">
        <v>27</v>
      </c>
    </row>
    <row r="610" spans="1:5" ht="25.5">
      <c r="A610" s="35" t="s">
        <v>54</v>
      </c>
      <c r="E610" s="39" t="s">
        <v>11061</v>
      </c>
    </row>
    <row r="611" spans="1:5" ht="12.75">
      <c r="A611" s="35" t="s">
        <v>56</v>
      </c>
      <c r="E611" s="40" t="s">
        <v>5</v>
      </c>
    </row>
    <row r="612" spans="1:5" ht="12.75">
      <c r="A612" t="s">
        <v>58</v>
      </c>
      <c r="E612" s="39" t="s">
        <v>5</v>
      </c>
    </row>
    <row r="613" spans="1:16" ht="25.5">
      <c r="A613" t="s">
        <v>48</v>
      </c>
      <c s="34" t="s">
        <v>3943</v>
      </c>
      <c s="34" t="s">
        <v>11062</v>
      </c>
      <c s="35" t="s">
        <v>5</v>
      </c>
      <c s="6" t="s">
        <v>11037</v>
      </c>
      <c s="36" t="s">
        <v>52</v>
      </c>
      <c s="37">
        <v>1</v>
      </c>
      <c s="36">
        <v>0</v>
      </c>
      <c s="36">
        <f>ROUND(G613*H613,6)</f>
      </c>
      <c r="L613" s="38">
        <v>0</v>
      </c>
      <c s="32">
        <f>ROUND(ROUND(L613,2)*ROUND(G613,3),2)</f>
      </c>
      <c s="36" t="s">
        <v>8207</v>
      </c>
      <c>
        <f>(M613*21)/100</f>
      </c>
      <c t="s">
        <v>27</v>
      </c>
    </row>
    <row r="614" spans="1:5" ht="38.25">
      <c r="A614" s="35" t="s">
        <v>54</v>
      </c>
      <c r="E614" s="39" t="s">
        <v>11038</v>
      </c>
    </row>
    <row r="615" spans="1:5" ht="12.75">
      <c r="A615" s="35" t="s">
        <v>56</v>
      </c>
      <c r="E615" s="40" t="s">
        <v>5</v>
      </c>
    </row>
    <row r="616" spans="1:5" ht="12.75">
      <c r="A616" t="s">
        <v>58</v>
      </c>
      <c r="E616" s="39" t="s">
        <v>5</v>
      </c>
    </row>
    <row r="617" spans="1:16" ht="25.5">
      <c r="A617" t="s">
        <v>48</v>
      </c>
      <c s="34" t="s">
        <v>3948</v>
      </c>
      <c s="34" t="s">
        <v>11063</v>
      </c>
      <c s="35" t="s">
        <v>5</v>
      </c>
      <c s="6" t="s">
        <v>11013</v>
      </c>
      <c s="36" t="s">
        <v>52</v>
      </c>
      <c s="37">
        <v>4</v>
      </c>
      <c s="36">
        <v>0</v>
      </c>
      <c s="36">
        <f>ROUND(G617*H617,6)</f>
      </c>
      <c r="L617" s="38">
        <v>0</v>
      </c>
      <c s="32">
        <f>ROUND(ROUND(L617,2)*ROUND(G617,3),2)</f>
      </c>
      <c s="36" t="s">
        <v>8207</v>
      </c>
      <c>
        <f>(M617*21)/100</f>
      </c>
      <c t="s">
        <v>27</v>
      </c>
    </row>
    <row r="618" spans="1:5" ht="38.25">
      <c r="A618" s="35" t="s">
        <v>54</v>
      </c>
      <c r="E618" s="39" t="s">
        <v>11014</v>
      </c>
    </row>
    <row r="619" spans="1:5" ht="12.75">
      <c r="A619" s="35" t="s">
        <v>56</v>
      </c>
      <c r="E619" s="40" t="s">
        <v>5</v>
      </c>
    </row>
    <row r="620" spans="1:5" ht="12.75">
      <c r="A620" t="s">
        <v>58</v>
      </c>
      <c r="E620" s="39" t="s">
        <v>5</v>
      </c>
    </row>
    <row r="621" spans="1:16" ht="12.75">
      <c r="A621" t="s">
        <v>48</v>
      </c>
      <c s="34" t="s">
        <v>3952</v>
      </c>
      <c s="34" t="s">
        <v>11064</v>
      </c>
      <c s="35" t="s">
        <v>5</v>
      </c>
      <c s="6" t="s">
        <v>10956</v>
      </c>
      <c s="36" t="s">
        <v>52</v>
      </c>
      <c s="37">
        <v>4</v>
      </c>
      <c s="36">
        <v>0</v>
      </c>
      <c s="36">
        <f>ROUND(G621*H621,6)</f>
      </c>
      <c r="L621" s="38">
        <v>0</v>
      </c>
      <c s="32">
        <f>ROUND(ROUND(L621,2)*ROUND(G621,3),2)</f>
      </c>
      <c s="36" t="s">
        <v>8207</v>
      </c>
      <c>
        <f>(M621*21)/100</f>
      </c>
      <c t="s">
        <v>27</v>
      </c>
    </row>
    <row r="622" spans="1:5" ht="12.75">
      <c r="A622" s="35" t="s">
        <v>54</v>
      </c>
      <c r="E622" s="39" t="s">
        <v>10956</v>
      </c>
    </row>
    <row r="623" spans="1:5" ht="12.75">
      <c r="A623" s="35" t="s">
        <v>56</v>
      </c>
      <c r="E623" s="40" t="s">
        <v>5</v>
      </c>
    </row>
    <row r="624" spans="1:5" ht="12.75">
      <c r="A624" t="s">
        <v>58</v>
      </c>
      <c r="E624" s="39" t="s">
        <v>5</v>
      </c>
    </row>
    <row r="625" spans="1:16" ht="12.75">
      <c r="A625" t="s">
        <v>48</v>
      </c>
      <c s="34" t="s">
        <v>3957</v>
      </c>
      <c s="34" t="s">
        <v>11065</v>
      </c>
      <c s="35" t="s">
        <v>5</v>
      </c>
      <c s="6" t="s">
        <v>10862</v>
      </c>
      <c s="36" t="s">
        <v>52</v>
      </c>
      <c s="37">
        <v>3</v>
      </c>
      <c s="36">
        <v>0</v>
      </c>
      <c s="36">
        <f>ROUND(G625*H625,6)</f>
      </c>
      <c r="L625" s="38">
        <v>0</v>
      </c>
      <c s="32">
        <f>ROUND(ROUND(L625,2)*ROUND(G625,3),2)</f>
      </c>
      <c s="36" t="s">
        <v>8207</v>
      </c>
      <c>
        <f>(M625*21)/100</f>
      </c>
      <c t="s">
        <v>27</v>
      </c>
    </row>
    <row r="626" spans="1:5" ht="12.75">
      <c r="A626" s="35" t="s">
        <v>54</v>
      </c>
      <c r="E626" s="39" t="s">
        <v>10862</v>
      </c>
    </row>
    <row r="627" spans="1:5" ht="12.75">
      <c r="A627" s="35" t="s">
        <v>56</v>
      </c>
      <c r="E627" s="40" t="s">
        <v>5</v>
      </c>
    </row>
    <row r="628" spans="1:5" ht="12.75">
      <c r="A628" t="s">
        <v>58</v>
      </c>
      <c r="E628" s="39" t="s">
        <v>5</v>
      </c>
    </row>
    <row r="629" spans="1:16" ht="12.75">
      <c r="A629" t="s">
        <v>48</v>
      </c>
      <c s="34" t="s">
        <v>3962</v>
      </c>
      <c s="34" t="s">
        <v>11066</v>
      </c>
      <c s="35" t="s">
        <v>5</v>
      </c>
      <c s="6" t="s">
        <v>11067</v>
      </c>
      <c s="36" t="s">
        <v>52</v>
      </c>
      <c s="37">
        <v>5</v>
      </c>
      <c s="36">
        <v>0</v>
      </c>
      <c s="36">
        <f>ROUND(G629*H629,6)</f>
      </c>
      <c r="L629" s="38">
        <v>0</v>
      </c>
      <c s="32">
        <f>ROUND(ROUND(L629,2)*ROUND(G629,3),2)</f>
      </c>
      <c s="36" t="s">
        <v>8207</v>
      </c>
      <c>
        <f>(M629*21)/100</f>
      </c>
      <c t="s">
        <v>27</v>
      </c>
    </row>
    <row r="630" spans="1:5" ht="12.75">
      <c r="A630" s="35" t="s">
        <v>54</v>
      </c>
      <c r="E630" s="39" t="s">
        <v>11067</v>
      </c>
    </row>
    <row r="631" spans="1:5" ht="12.75">
      <c r="A631" s="35" t="s">
        <v>56</v>
      </c>
      <c r="E631" s="40" t="s">
        <v>5</v>
      </c>
    </row>
    <row r="632" spans="1:5" ht="12.75">
      <c r="A632" t="s">
        <v>58</v>
      </c>
      <c r="E632" s="39" t="s">
        <v>5</v>
      </c>
    </row>
    <row r="633" spans="1:16" ht="12.75">
      <c r="A633" t="s">
        <v>48</v>
      </c>
      <c s="34" t="s">
        <v>3966</v>
      </c>
      <c s="34" t="s">
        <v>11068</v>
      </c>
      <c s="35" t="s">
        <v>5</v>
      </c>
      <c s="6" t="s">
        <v>10887</v>
      </c>
      <c s="36" t="s">
        <v>163</v>
      </c>
      <c s="37">
        <v>80</v>
      </c>
      <c s="36">
        <v>0</v>
      </c>
      <c s="36">
        <f>ROUND(G633*H633,6)</f>
      </c>
      <c r="L633" s="38">
        <v>0</v>
      </c>
      <c s="32">
        <f>ROUND(ROUND(L633,2)*ROUND(G633,3),2)</f>
      </c>
      <c s="36" t="s">
        <v>8207</v>
      </c>
      <c>
        <f>(M633*21)/100</f>
      </c>
      <c t="s">
        <v>27</v>
      </c>
    </row>
    <row r="634" spans="1:5" ht="12.75">
      <c r="A634" s="35" t="s">
        <v>54</v>
      </c>
      <c r="E634" s="39" t="s">
        <v>10887</v>
      </c>
    </row>
    <row r="635" spans="1:5" ht="38.25">
      <c r="A635" s="35" t="s">
        <v>56</v>
      </c>
      <c r="E635" s="40" t="s">
        <v>11069</v>
      </c>
    </row>
    <row r="636" spans="1:5" ht="12.75">
      <c r="A636" t="s">
        <v>58</v>
      </c>
      <c r="E636" s="39" t="s">
        <v>5</v>
      </c>
    </row>
    <row r="637" spans="1:16" ht="12.75">
      <c r="A637" t="s">
        <v>48</v>
      </c>
      <c s="34" t="s">
        <v>3970</v>
      </c>
      <c s="34" t="s">
        <v>11070</v>
      </c>
      <c s="35" t="s">
        <v>5</v>
      </c>
      <c s="6" t="s">
        <v>10867</v>
      </c>
      <c s="36" t="s">
        <v>163</v>
      </c>
      <c s="37">
        <v>80</v>
      </c>
      <c s="36">
        <v>0</v>
      </c>
      <c s="36">
        <f>ROUND(G637*H637,6)</f>
      </c>
      <c r="L637" s="38">
        <v>0</v>
      </c>
      <c s="32">
        <f>ROUND(ROUND(L637,2)*ROUND(G637,3),2)</f>
      </c>
      <c s="36" t="s">
        <v>8207</v>
      </c>
      <c>
        <f>(M637*21)/100</f>
      </c>
      <c t="s">
        <v>27</v>
      </c>
    </row>
    <row r="638" spans="1:5" ht="12.75">
      <c r="A638" s="35" t="s">
        <v>54</v>
      </c>
      <c r="E638" s="39" t="s">
        <v>10867</v>
      </c>
    </row>
    <row r="639" spans="1:5" ht="38.25">
      <c r="A639" s="35" t="s">
        <v>56</v>
      </c>
      <c r="E639" s="40" t="s">
        <v>11069</v>
      </c>
    </row>
    <row r="640" spans="1:5" ht="12.75">
      <c r="A640" t="s">
        <v>58</v>
      </c>
      <c r="E640" s="39" t="s">
        <v>5</v>
      </c>
    </row>
    <row r="641" spans="1:16" ht="12.75">
      <c r="A641" t="s">
        <v>48</v>
      </c>
      <c s="34" t="s">
        <v>3974</v>
      </c>
      <c s="34" t="s">
        <v>11071</v>
      </c>
      <c s="35" t="s">
        <v>5</v>
      </c>
      <c s="6" t="s">
        <v>10846</v>
      </c>
      <c s="36" t="s">
        <v>52</v>
      </c>
      <c s="37">
        <v>12</v>
      </c>
      <c s="36">
        <v>0</v>
      </c>
      <c s="36">
        <f>ROUND(G641*H641,6)</f>
      </c>
      <c r="L641" s="38">
        <v>0</v>
      </c>
      <c s="32">
        <f>ROUND(ROUND(L641,2)*ROUND(G641,3),2)</f>
      </c>
      <c s="36" t="s">
        <v>8207</v>
      </c>
      <c>
        <f>(M641*21)/100</f>
      </c>
      <c t="s">
        <v>27</v>
      </c>
    </row>
    <row r="642" spans="1:5" ht="12.75">
      <c r="A642" s="35" t="s">
        <v>54</v>
      </c>
      <c r="E642" s="39" t="s">
        <v>10846</v>
      </c>
    </row>
    <row r="643" spans="1:5" ht="12.75">
      <c r="A643" s="35" t="s">
        <v>56</v>
      </c>
      <c r="E643" s="40" t="s">
        <v>5</v>
      </c>
    </row>
    <row r="644" spans="1:5" ht="12.75">
      <c r="A644" t="s">
        <v>58</v>
      </c>
      <c r="E644" s="39" t="s">
        <v>5</v>
      </c>
    </row>
    <row r="645" spans="1:16" ht="12.75">
      <c r="A645" t="s">
        <v>48</v>
      </c>
      <c s="34" t="s">
        <v>3979</v>
      </c>
      <c s="34" t="s">
        <v>11072</v>
      </c>
      <c s="35" t="s">
        <v>5</v>
      </c>
      <c s="6" t="s">
        <v>8371</v>
      </c>
      <c s="36" t="s">
        <v>52</v>
      </c>
      <c s="37">
        <v>7</v>
      </c>
      <c s="36">
        <v>0</v>
      </c>
      <c s="36">
        <f>ROUND(G645*H645,6)</f>
      </c>
      <c r="L645" s="38">
        <v>0</v>
      </c>
      <c s="32">
        <f>ROUND(ROUND(L645,2)*ROUND(G645,3),2)</f>
      </c>
      <c s="36" t="s">
        <v>8207</v>
      </c>
      <c>
        <f>(M645*21)/100</f>
      </c>
      <c t="s">
        <v>27</v>
      </c>
    </row>
    <row r="646" spans="1:5" ht="12.75">
      <c r="A646" s="35" t="s">
        <v>54</v>
      </c>
      <c r="E646" s="39" t="s">
        <v>8371</v>
      </c>
    </row>
    <row r="647" spans="1:5" ht="12.75">
      <c r="A647" s="35" t="s">
        <v>56</v>
      </c>
      <c r="E647" s="40" t="s">
        <v>5</v>
      </c>
    </row>
    <row r="648" spans="1:5" ht="12.75">
      <c r="A648" t="s">
        <v>58</v>
      </c>
      <c r="E648" s="39" t="s">
        <v>5</v>
      </c>
    </row>
    <row r="649" spans="1:16" ht="25.5">
      <c r="A649" t="s">
        <v>48</v>
      </c>
      <c s="34" t="s">
        <v>3984</v>
      </c>
      <c s="34" t="s">
        <v>11073</v>
      </c>
      <c s="35" t="s">
        <v>5</v>
      </c>
      <c s="6" t="s">
        <v>10849</v>
      </c>
      <c s="36" t="s">
        <v>52</v>
      </c>
      <c s="37">
        <v>5</v>
      </c>
      <c s="36">
        <v>0</v>
      </c>
      <c s="36">
        <f>ROUND(G649*H649,6)</f>
      </c>
      <c r="L649" s="38">
        <v>0</v>
      </c>
      <c s="32">
        <f>ROUND(ROUND(L649,2)*ROUND(G649,3),2)</f>
      </c>
      <c s="36" t="s">
        <v>8207</v>
      </c>
      <c>
        <f>(M649*21)/100</f>
      </c>
      <c t="s">
        <v>27</v>
      </c>
    </row>
    <row r="650" spans="1:5" ht="25.5">
      <c r="A650" s="35" t="s">
        <v>54</v>
      </c>
      <c r="E650" s="39" t="s">
        <v>10849</v>
      </c>
    </row>
    <row r="651" spans="1:5" ht="12.75">
      <c r="A651" s="35" t="s">
        <v>56</v>
      </c>
      <c r="E651" s="40" t="s">
        <v>5</v>
      </c>
    </row>
    <row r="652" spans="1:5" ht="12.75">
      <c r="A652" t="s">
        <v>58</v>
      </c>
      <c r="E652" s="39" t="s">
        <v>5</v>
      </c>
    </row>
    <row r="653" spans="1:13" ht="12.75">
      <c r="A653" t="s">
        <v>46</v>
      </c>
      <c r="C653" s="31" t="s">
        <v>8248</v>
      </c>
      <c r="E653" s="33" t="s">
        <v>10871</v>
      </c>
      <c r="J653" s="32">
        <f>0</f>
      </c>
      <c s="32">
        <f>0</f>
      </c>
      <c s="32">
        <f>0+L654+L658+L662+L666+L670+L674</f>
      </c>
      <c s="32">
        <f>0+M654+M658+M662+M666+M670+M674</f>
      </c>
    </row>
    <row r="654" spans="1:16" ht="12.75">
      <c r="A654" t="s">
        <v>48</v>
      </c>
      <c s="34" t="s">
        <v>3989</v>
      </c>
      <c s="34" t="s">
        <v>11074</v>
      </c>
      <c s="35" t="s">
        <v>5</v>
      </c>
      <c s="6" t="s">
        <v>10873</v>
      </c>
      <c s="36" t="s">
        <v>201</v>
      </c>
      <c s="37">
        <v>1</v>
      </c>
      <c s="36">
        <v>0</v>
      </c>
      <c s="36">
        <f>ROUND(G654*H654,6)</f>
      </c>
      <c r="L654" s="38">
        <v>0</v>
      </c>
      <c s="32">
        <f>ROUND(ROUND(L654,2)*ROUND(G654,3),2)</f>
      </c>
      <c s="36" t="s">
        <v>8207</v>
      </c>
      <c>
        <f>(M654*21)/100</f>
      </c>
      <c t="s">
        <v>27</v>
      </c>
    </row>
    <row r="655" spans="1:5" ht="12.75">
      <c r="A655" s="35" t="s">
        <v>54</v>
      </c>
      <c r="E655" s="39" t="s">
        <v>10873</v>
      </c>
    </row>
    <row r="656" spans="1:5" ht="12.75">
      <c r="A656" s="35" t="s">
        <v>56</v>
      </c>
      <c r="E656" s="40" t="s">
        <v>5</v>
      </c>
    </row>
    <row r="657" spans="1:5" ht="12.75">
      <c r="A657" t="s">
        <v>58</v>
      </c>
      <c r="E657" s="39" t="s">
        <v>5</v>
      </c>
    </row>
    <row r="658" spans="1:16" ht="25.5">
      <c r="A658" t="s">
        <v>48</v>
      </c>
      <c s="34" t="s">
        <v>3994</v>
      </c>
      <c s="34" t="s">
        <v>11075</v>
      </c>
      <c s="35" t="s">
        <v>5</v>
      </c>
      <c s="6" t="s">
        <v>10875</v>
      </c>
      <c s="36" t="s">
        <v>1401</v>
      </c>
      <c s="37">
        <v>50</v>
      </c>
      <c s="36">
        <v>0</v>
      </c>
      <c s="36">
        <f>ROUND(G658*H658,6)</f>
      </c>
      <c r="L658" s="38">
        <v>0</v>
      </c>
      <c s="32">
        <f>ROUND(ROUND(L658,2)*ROUND(G658,3),2)</f>
      </c>
      <c s="36" t="s">
        <v>8207</v>
      </c>
      <c>
        <f>(M658*21)/100</f>
      </c>
      <c t="s">
        <v>27</v>
      </c>
    </row>
    <row r="659" spans="1:5" ht="25.5">
      <c r="A659" s="35" t="s">
        <v>54</v>
      </c>
      <c r="E659" s="39" t="s">
        <v>10875</v>
      </c>
    </row>
    <row r="660" spans="1:5" ht="12.75">
      <c r="A660" s="35" t="s">
        <v>56</v>
      </c>
      <c r="E660" s="40" t="s">
        <v>5</v>
      </c>
    </row>
    <row r="661" spans="1:5" ht="12.75">
      <c r="A661" t="s">
        <v>58</v>
      </c>
      <c r="E661" s="39" t="s">
        <v>5</v>
      </c>
    </row>
    <row r="662" spans="1:16" ht="25.5">
      <c r="A662" t="s">
        <v>48</v>
      </c>
      <c s="34" t="s">
        <v>3998</v>
      </c>
      <c s="34" t="s">
        <v>11076</v>
      </c>
      <c s="35" t="s">
        <v>5</v>
      </c>
      <c s="6" t="s">
        <v>10877</v>
      </c>
      <c s="36" t="s">
        <v>215</v>
      </c>
      <c s="37">
        <v>10</v>
      </c>
      <c s="36">
        <v>0</v>
      </c>
      <c s="36">
        <f>ROUND(G662*H662,6)</f>
      </c>
      <c r="L662" s="38">
        <v>0</v>
      </c>
      <c s="32">
        <f>ROUND(ROUND(L662,2)*ROUND(G662,3),2)</f>
      </c>
      <c s="36" t="s">
        <v>8207</v>
      </c>
      <c>
        <f>(M662*21)/100</f>
      </c>
      <c t="s">
        <v>27</v>
      </c>
    </row>
    <row r="663" spans="1:5" ht="25.5">
      <c r="A663" s="35" t="s">
        <v>54</v>
      </c>
      <c r="E663" s="39" t="s">
        <v>10877</v>
      </c>
    </row>
    <row r="664" spans="1:5" ht="12.75">
      <c r="A664" s="35" t="s">
        <v>56</v>
      </c>
      <c r="E664" s="40" t="s">
        <v>5</v>
      </c>
    </row>
    <row r="665" spans="1:5" ht="12.75">
      <c r="A665" t="s">
        <v>58</v>
      </c>
      <c r="E665" s="39" t="s">
        <v>5</v>
      </c>
    </row>
    <row r="666" spans="1:16" ht="12.75">
      <c r="A666" t="s">
        <v>48</v>
      </c>
      <c s="34" t="s">
        <v>4002</v>
      </c>
      <c s="34" t="s">
        <v>11077</v>
      </c>
      <c s="35" t="s">
        <v>5</v>
      </c>
      <c s="6" t="s">
        <v>10879</v>
      </c>
      <c s="36" t="s">
        <v>52</v>
      </c>
      <c s="37">
        <v>5</v>
      </c>
      <c s="36">
        <v>0</v>
      </c>
      <c s="36">
        <f>ROUND(G666*H666,6)</f>
      </c>
      <c r="L666" s="38">
        <v>0</v>
      </c>
      <c s="32">
        <f>ROUND(ROUND(L666,2)*ROUND(G666,3),2)</f>
      </c>
      <c s="36" t="s">
        <v>8207</v>
      </c>
      <c>
        <f>(M666*21)/100</f>
      </c>
      <c t="s">
        <v>27</v>
      </c>
    </row>
    <row r="667" spans="1:5" ht="12.75">
      <c r="A667" s="35" t="s">
        <v>54</v>
      </c>
      <c r="E667" s="39" t="s">
        <v>10879</v>
      </c>
    </row>
    <row r="668" spans="1:5" ht="12.75">
      <c r="A668" s="35" t="s">
        <v>56</v>
      </c>
      <c r="E668" s="40" t="s">
        <v>5</v>
      </c>
    </row>
    <row r="669" spans="1:5" ht="12.75">
      <c r="A669" t="s">
        <v>58</v>
      </c>
      <c r="E669" s="39" t="s">
        <v>5</v>
      </c>
    </row>
    <row r="670" spans="1:16" ht="12.75">
      <c r="A670" t="s">
        <v>48</v>
      </c>
      <c s="34" t="s">
        <v>4006</v>
      </c>
      <c s="34" t="s">
        <v>11078</v>
      </c>
      <c s="35" t="s">
        <v>5</v>
      </c>
      <c s="6" t="s">
        <v>8393</v>
      </c>
      <c s="36" t="s">
        <v>201</v>
      </c>
      <c s="37">
        <v>1</v>
      </c>
      <c s="36">
        <v>0</v>
      </c>
      <c s="36">
        <f>ROUND(G670*H670,6)</f>
      </c>
      <c r="L670" s="38">
        <v>0</v>
      </c>
      <c s="32">
        <f>ROUND(ROUND(L670,2)*ROUND(G670,3),2)</f>
      </c>
      <c s="36" t="s">
        <v>8207</v>
      </c>
      <c>
        <f>(M670*21)/100</f>
      </c>
      <c t="s">
        <v>27</v>
      </c>
    </row>
    <row r="671" spans="1:5" ht="12.75">
      <c r="A671" s="35" t="s">
        <v>54</v>
      </c>
      <c r="E671" s="39" t="s">
        <v>8393</v>
      </c>
    </row>
    <row r="672" spans="1:5" ht="12.75">
      <c r="A672" s="35" t="s">
        <v>56</v>
      </c>
      <c r="E672" s="40" t="s">
        <v>5</v>
      </c>
    </row>
    <row r="673" spans="1:5" ht="12.75">
      <c r="A673" t="s">
        <v>58</v>
      </c>
      <c r="E673" s="39" t="s">
        <v>5</v>
      </c>
    </row>
    <row r="674" spans="1:16" ht="12.75">
      <c r="A674" t="s">
        <v>48</v>
      </c>
      <c s="34" t="s">
        <v>4010</v>
      </c>
      <c s="34" t="s">
        <v>11079</v>
      </c>
      <c s="35" t="s">
        <v>5</v>
      </c>
      <c s="6" t="s">
        <v>8397</v>
      </c>
      <c s="36" t="s">
        <v>52</v>
      </c>
      <c s="37">
        <v>1</v>
      </c>
      <c s="36">
        <v>0</v>
      </c>
      <c s="36">
        <f>ROUND(G674*H674,6)</f>
      </c>
      <c r="L674" s="38">
        <v>0</v>
      </c>
      <c s="32">
        <f>ROUND(ROUND(L674,2)*ROUND(G674,3),2)</f>
      </c>
      <c s="36" t="s">
        <v>8207</v>
      </c>
      <c>
        <f>(M674*21)/100</f>
      </c>
      <c t="s">
        <v>27</v>
      </c>
    </row>
    <row r="675" spans="1:5" ht="12.75">
      <c r="A675" s="35" t="s">
        <v>54</v>
      </c>
      <c r="E675" s="39" t="s">
        <v>8397</v>
      </c>
    </row>
    <row r="676" spans="1:5" ht="12.75">
      <c r="A676" s="35" t="s">
        <v>56</v>
      </c>
      <c r="E676" s="40" t="s">
        <v>5</v>
      </c>
    </row>
    <row r="677" spans="1:5" ht="12.75">
      <c r="A677" t="s">
        <v>58</v>
      </c>
      <c r="E677" s="39" t="s">
        <v>5</v>
      </c>
    </row>
    <row r="678" spans="1:13" ht="12.75">
      <c r="A678" t="s">
        <v>8197</v>
      </c>
      <c r="C678" s="31" t="s">
        <v>8604</v>
      </c>
      <c r="E678" s="33" t="s">
        <v>11080</v>
      </c>
      <c r="J678" s="32">
        <f>0+J679+J728</f>
      </c>
      <c s="32">
        <f>0+K679+K728</f>
      </c>
      <c s="32">
        <f>0+L679+L728</f>
      </c>
      <c s="32">
        <f>0+M679+M728</f>
      </c>
    </row>
    <row r="679" spans="1:13" ht="12.75">
      <c r="A679" t="s">
        <v>46</v>
      </c>
      <c r="C679" s="31" t="s">
        <v>8216</v>
      </c>
      <c r="E679" s="33" t="s">
        <v>8201</v>
      </c>
      <c r="J679" s="32">
        <f>0</f>
      </c>
      <c s="32">
        <f>0</f>
      </c>
      <c s="32">
        <f>0+L680+L684+L688+L692+L696+L700+L704+L708+L712+L716+L720+L724</f>
      </c>
      <c s="32">
        <f>0+M680+M684+M688+M692+M696+M700+M704+M708+M712+M716+M720+M724</f>
      </c>
    </row>
    <row r="680" spans="1:16" ht="25.5">
      <c r="A680" t="s">
        <v>48</v>
      </c>
      <c s="34" t="s">
        <v>4014</v>
      </c>
      <c s="34" t="s">
        <v>10973</v>
      </c>
      <c s="35" t="s">
        <v>7836</v>
      </c>
      <c s="6" t="s">
        <v>10939</v>
      </c>
      <c s="36" t="s">
        <v>52</v>
      </c>
      <c s="37">
        <v>1</v>
      </c>
      <c s="36">
        <v>0</v>
      </c>
      <c s="36">
        <f>ROUND(G680*H680,6)</f>
      </c>
      <c r="L680" s="38">
        <v>0</v>
      </c>
      <c s="32">
        <f>ROUND(ROUND(L680,2)*ROUND(G680,3),2)</f>
      </c>
      <c s="36" t="s">
        <v>8204</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4018</v>
      </c>
      <c s="34" t="s">
        <v>11081</v>
      </c>
      <c s="35" t="s">
        <v>5</v>
      </c>
      <c s="6" t="s">
        <v>11082</v>
      </c>
      <c s="36" t="s">
        <v>52</v>
      </c>
      <c s="37">
        <v>1</v>
      </c>
      <c s="36">
        <v>0</v>
      </c>
      <c s="36">
        <f>ROUND(G684*H684,6)</f>
      </c>
      <c r="L684" s="38">
        <v>0</v>
      </c>
      <c s="32">
        <f>ROUND(ROUND(L684,2)*ROUND(G684,3),2)</f>
      </c>
      <c s="36" t="s">
        <v>8207</v>
      </c>
      <c>
        <f>(M684*21)/100</f>
      </c>
      <c t="s">
        <v>27</v>
      </c>
    </row>
    <row r="685" spans="1:5" ht="51">
      <c r="A685" s="35" t="s">
        <v>54</v>
      </c>
      <c r="E685" s="39" t="s">
        <v>11083</v>
      </c>
    </row>
    <row r="686" spans="1:5" ht="12.75">
      <c r="A686" s="35" t="s">
        <v>56</v>
      </c>
      <c r="E686" s="40" t="s">
        <v>5</v>
      </c>
    </row>
    <row r="687" spans="1:5" ht="12.75">
      <c r="A687" t="s">
        <v>58</v>
      </c>
      <c r="E687" s="39" t="s">
        <v>5</v>
      </c>
    </row>
    <row r="688" spans="1:16" ht="12.75">
      <c r="A688" t="s">
        <v>48</v>
      </c>
      <c s="34" t="s">
        <v>4022</v>
      </c>
      <c s="34" t="s">
        <v>11084</v>
      </c>
      <c s="35" t="s">
        <v>7113</v>
      </c>
      <c s="6" t="s">
        <v>11085</v>
      </c>
      <c s="36" t="s">
        <v>52</v>
      </c>
      <c s="37">
        <v>1</v>
      </c>
      <c s="36">
        <v>0</v>
      </c>
      <c s="36">
        <f>ROUND(G688*H688,6)</f>
      </c>
      <c r="L688" s="38">
        <v>0</v>
      </c>
      <c s="32">
        <f>ROUND(ROUND(L688,2)*ROUND(G688,3),2)</f>
      </c>
      <c s="36" t="s">
        <v>8204</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4026</v>
      </c>
      <c s="34" t="s">
        <v>11086</v>
      </c>
      <c s="35" t="s">
        <v>5</v>
      </c>
      <c s="6" t="s">
        <v>11087</v>
      </c>
      <c s="36" t="s">
        <v>52</v>
      </c>
      <c s="37">
        <v>1</v>
      </c>
      <c s="36">
        <v>0</v>
      </c>
      <c s="36">
        <f>ROUND(G692*H692,6)</f>
      </c>
      <c r="L692" s="38">
        <v>0</v>
      </c>
      <c s="32">
        <f>ROUND(ROUND(L692,2)*ROUND(G692,3),2)</f>
      </c>
      <c s="36" t="s">
        <v>8207</v>
      </c>
      <c>
        <f>(M692*21)/100</f>
      </c>
      <c t="s">
        <v>27</v>
      </c>
    </row>
    <row r="693" spans="1:5" ht="38.25">
      <c r="A693" s="35" t="s">
        <v>54</v>
      </c>
      <c r="E693" s="39" t="s">
        <v>11088</v>
      </c>
    </row>
    <row r="694" spans="1:5" ht="12.75">
      <c r="A694" s="35" t="s">
        <v>56</v>
      </c>
      <c r="E694" s="40" t="s">
        <v>5</v>
      </c>
    </row>
    <row r="695" spans="1:5" ht="12.75">
      <c r="A695" t="s">
        <v>58</v>
      </c>
      <c r="E695" s="39" t="s">
        <v>5</v>
      </c>
    </row>
    <row r="696" spans="1:16" ht="12.75">
      <c r="A696" t="s">
        <v>48</v>
      </c>
      <c s="34" t="s">
        <v>4030</v>
      </c>
      <c s="34" t="s">
        <v>11089</v>
      </c>
      <c s="35" t="s">
        <v>5</v>
      </c>
      <c s="6" t="s">
        <v>10956</v>
      </c>
      <c s="36" t="s">
        <v>52</v>
      </c>
      <c s="37">
        <v>1</v>
      </c>
      <c s="36">
        <v>0</v>
      </c>
      <c s="36">
        <f>ROUND(G696*H696,6)</f>
      </c>
      <c r="L696" s="38">
        <v>0</v>
      </c>
      <c s="32">
        <f>ROUND(ROUND(L696,2)*ROUND(G696,3),2)</f>
      </c>
      <c s="36" t="s">
        <v>8207</v>
      </c>
      <c>
        <f>(M696*21)/100</f>
      </c>
      <c t="s">
        <v>27</v>
      </c>
    </row>
    <row r="697" spans="1:5" ht="12.75">
      <c r="A697" s="35" t="s">
        <v>54</v>
      </c>
      <c r="E697" s="39" t="s">
        <v>10956</v>
      </c>
    </row>
    <row r="698" spans="1:5" ht="12.75">
      <c r="A698" s="35" t="s">
        <v>56</v>
      </c>
      <c r="E698" s="40" t="s">
        <v>5</v>
      </c>
    </row>
    <row r="699" spans="1:5" ht="12.75">
      <c r="A699" t="s">
        <v>58</v>
      </c>
      <c r="E699" s="39" t="s">
        <v>5</v>
      </c>
    </row>
    <row r="700" spans="1:16" ht="12.75">
      <c r="A700" t="s">
        <v>48</v>
      </c>
      <c s="34" t="s">
        <v>4034</v>
      </c>
      <c s="34" t="s">
        <v>11090</v>
      </c>
      <c s="35" t="s">
        <v>5</v>
      </c>
      <c s="6" t="s">
        <v>10862</v>
      </c>
      <c s="36" t="s">
        <v>52</v>
      </c>
      <c s="37">
        <v>1</v>
      </c>
      <c s="36">
        <v>0</v>
      </c>
      <c s="36">
        <f>ROUND(G700*H700,6)</f>
      </c>
      <c r="L700" s="38">
        <v>0</v>
      </c>
      <c s="32">
        <f>ROUND(ROUND(L700,2)*ROUND(G700,3),2)</f>
      </c>
      <c s="36" t="s">
        <v>8207</v>
      </c>
      <c>
        <f>(M700*21)/100</f>
      </c>
      <c t="s">
        <v>27</v>
      </c>
    </row>
    <row r="701" spans="1:5" ht="12.75">
      <c r="A701" s="35" t="s">
        <v>54</v>
      </c>
      <c r="E701" s="39" t="s">
        <v>10862</v>
      </c>
    </row>
    <row r="702" spans="1:5" ht="12.75">
      <c r="A702" s="35" t="s">
        <v>56</v>
      </c>
      <c r="E702" s="40" t="s">
        <v>5</v>
      </c>
    </row>
    <row r="703" spans="1:5" ht="12.75">
      <c r="A703" t="s">
        <v>58</v>
      </c>
      <c r="E703" s="39" t="s">
        <v>5</v>
      </c>
    </row>
    <row r="704" spans="1:16" ht="12.75">
      <c r="A704" t="s">
        <v>48</v>
      </c>
      <c s="34" t="s">
        <v>4038</v>
      </c>
      <c s="34" t="s">
        <v>11091</v>
      </c>
      <c s="35" t="s">
        <v>5</v>
      </c>
      <c s="6" t="s">
        <v>11067</v>
      </c>
      <c s="36" t="s">
        <v>52</v>
      </c>
      <c s="37">
        <v>2</v>
      </c>
      <c s="36">
        <v>0</v>
      </c>
      <c s="36">
        <f>ROUND(G704*H704,6)</f>
      </c>
      <c r="L704" s="38">
        <v>0</v>
      </c>
      <c s="32">
        <f>ROUND(ROUND(L704,2)*ROUND(G704,3),2)</f>
      </c>
      <c s="36" t="s">
        <v>8207</v>
      </c>
      <c>
        <f>(M704*21)/100</f>
      </c>
      <c t="s">
        <v>27</v>
      </c>
    </row>
    <row r="705" spans="1:5" ht="12.75">
      <c r="A705" s="35" t="s">
        <v>54</v>
      </c>
      <c r="E705" s="39" t="s">
        <v>11067</v>
      </c>
    </row>
    <row r="706" spans="1:5" ht="12.75">
      <c r="A706" s="35" t="s">
        <v>56</v>
      </c>
      <c r="E706" s="40" t="s">
        <v>5</v>
      </c>
    </row>
    <row r="707" spans="1:5" ht="12.75">
      <c r="A707" t="s">
        <v>58</v>
      </c>
      <c r="E707" s="39" t="s">
        <v>5</v>
      </c>
    </row>
    <row r="708" spans="1:16" ht="12.75">
      <c r="A708" t="s">
        <v>48</v>
      </c>
      <c s="34" t="s">
        <v>4042</v>
      </c>
      <c s="34" t="s">
        <v>11092</v>
      </c>
      <c s="35" t="s">
        <v>5</v>
      </c>
      <c s="6" t="s">
        <v>10887</v>
      </c>
      <c s="36" t="s">
        <v>163</v>
      </c>
      <c s="37">
        <v>60</v>
      </c>
      <c s="36">
        <v>0</v>
      </c>
      <c s="36">
        <f>ROUND(G708*H708,6)</f>
      </c>
      <c r="L708" s="38">
        <v>0</v>
      </c>
      <c s="32">
        <f>ROUND(ROUND(L708,2)*ROUND(G708,3),2)</f>
      </c>
      <c s="36" t="s">
        <v>8207</v>
      </c>
      <c>
        <f>(M708*21)/100</f>
      </c>
      <c t="s">
        <v>27</v>
      </c>
    </row>
    <row r="709" spans="1:5" ht="12.75">
      <c r="A709" s="35" t="s">
        <v>54</v>
      </c>
      <c r="E709" s="39" t="s">
        <v>10887</v>
      </c>
    </row>
    <row r="710" spans="1:5" ht="38.25">
      <c r="A710" s="35" t="s">
        <v>56</v>
      </c>
      <c r="E710" s="40" t="s">
        <v>11093</v>
      </c>
    </row>
    <row r="711" spans="1:5" ht="12.75">
      <c r="A711" t="s">
        <v>58</v>
      </c>
      <c r="E711" s="39" t="s">
        <v>5</v>
      </c>
    </row>
    <row r="712" spans="1:16" ht="12.75">
      <c r="A712" t="s">
        <v>48</v>
      </c>
      <c s="34" t="s">
        <v>4047</v>
      </c>
      <c s="34" t="s">
        <v>11094</v>
      </c>
      <c s="35" t="s">
        <v>5</v>
      </c>
      <c s="6" t="s">
        <v>10992</v>
      </c>
      <c s="36" t="s">
        <v>163</v>
      </c>
      <c s="37">
        <v>60</v>
      </c>
      <c s="36">
        <v>0</v>
      </c>
      <c s="36">
        <f>ROUND(G712*H712,6)</f>
      </c>
      <c r="L712" s="38">
        <v>0</v>
      </c>
      <c s="32">
        <f>ROUND(ROUND(L712,2)*ROUND(G712,3),2)</f>
      </c>
      <c s="36" t="s">
        <v>8207</v>
      </c>
      <c>
        <f>(M712*21)/100</f>
      </c>
      <c t="s">
        <v>27</v>
      </c>
    </row>
    <row r="713" spans="1:5" ht="12.75">
      <c r="A713" s="35" t="s">
        <v>54</v>
      </c>
      <c r="E713" s="39" t="s">
        <v>10992</v>
      </c>
    </row>
    <row r="714" spans="1:5" ht="38.25">
      <c r="A714" s="35" t="s">
        <v>56</v>
      </c>
      <c r="E714" s="40" t="s">
        <v>11093</v>
      </c>
    </row>
    <row r="715" spans="1:5" ht="12.75">
      <c r="A715" t="s">
        <v>58</v>
      </c>
      <c r="E715" s="39" t="s">
        <v>5</v>
      </c>
    </row>
    <row r="716" spans="1:16" ht="12.75">
      <c r="A716" t="s">
        <v>48</v>
      </c>
      <c s="34" t="s">
        <v>4051</v>
      </c>
      <c s="34" t="s">
        <v>11095</v>
      </c>
      <c s="35" t="s">
        <v>5</v>
      </c>
      <c s="6" t="s">
        <v>10846</v>
      </c>
      <c s="36" t="s">
        <v>52</v>
      </c>
      <c s="37">
        <v>8</v>
      </c>
      <c s="36">
        <v>0</v>
      </c>
      <c s="36">
        <f>ROUND(G716*H716,6)</f>
      </c>
      <c r="L716" s="38">
        <v>0</v>
      </c>
      <c s="32">
        <f>ROUND(ROUND(L716,2)*ROUND(G716,3),2)</f>
      </c>
      <c s="36" t="s">
        <v>8207</v>
      </c>
      <c>
        <f>(M716*21)/100</f>
      </c>
      <c t="s">
        <v>27</v>
      </c>
    </row>
    <row r="717" spans="1:5" ht="12.75">
      <c r="A717" s="35" t="s">
        <v>54</v>
      </c>
      <c r="E717" s="39" t="s">
        <v>10846</v>
      </c>
    </row>
    <row r="718" spans="1:5" ht="12.75">
      <c r="A718" s="35" t="s">
        <v>56</v>
      </c>
      <c r="E718" s="40" t="s">
        <v>5</v>
      </c>
    </row>
    <row r="719" spans="1:5" ht="12.75">
      <c r="A719" t="s">
        <v>58</v>
      </c>
      <c r="E719" s="39" t="s">
        <v>5</v>
      </c>
    </row>
    <row r="720" spans="1:16" ht="12.75">
      <c r="A720" t="s">
        <v>48</v>
      </c>
      <c s="34" t="s">
        <v>4055</v>
      </c>
      <c s="34" t="s">
        <v>11096</v>
      </c>
      <c s="35" t="s">
        <v>5</v>
      </c>
      <c s="6" t="s">
        <v>8371</v>
      </c>
      <c s="36" t="s">
        <v>52</v>
      </c>
      <c s="37">
        <v>5</v>
      </c>
      <c s="36">
        <v>0</v>
      </c>
      <c s="36">
        <f>ROUND(G720*H720,6)</f>
      </c>
      <c r="L720" s="38">
        <v>0</v>
      </c>
      <c s="32">
        <f>ROUND(ROUND(L720,2)*ROUND(G720,3),2)</f>
      </c>
      <c s="36" t="s">
        <v>8207</v>
      </c>
      <c>
        <f>(M720*21)/100</f>
      </c>
      <c t="s">
        <v>27</v>
      </c>
    </row>
    <row r="721" spans="1:5" ht="12.75">
      <c r="A721" s="35" t="s">
        <v>54</v>
      </c>
      <c r="E721" s="39" t="s">
        <v>8371</v>
      </c>
    </row>
    <row r="722" spans="1:5" ht="12.75">
      <c r="A722" s="35" t="s">
        <v>56</v>
      </c>
      <c r="E722" s="40" t="s">
        <v>5</v>
      </c>
    </row>
    <row r="723" spans="1:5" ht="12.75">
      <c r="A723" t="s">
        <v>58</v>
      </c>
      <c r="E723" s="39" t="s">
        <v>5</v>
      </c>
    </row>
    <row r="724" spans="1:16" ht="25.5">
      <c r="A724" t="s">
        <v>48</v>
      </c>
      <c s="34" t="s">
        <v>4059</v>
      </c>
      <c s="34" t="s">
        <v>11097</v>
      </c>
      <c s="35" t="s">
        <v>5</v>
      </c>
      <c s="6" t="s">
        <v>10849</v>
      </c>
      <c s="36" t="s">
        <v>52</v>
      </c>
      <c s="37">
        <v>3</v>
      </c>
      <c s="36">
        <v>0</v>
      </c>
      <c s="36">
        <f>ROUND(G724*H724,6)</f>
      </c>
      <c r="L724" s="38">
        <v>0</v>
      </c>
      <c s="32">
        <f>ROUND(ROUND(L724,2)*ROUND(G724,3),2)</f>
      </c>
      <c s="36" t="s">
        <v>8207</v>
      </c>
      <c>
        <f>(M724*21)/100</f>
      </c>
      <c t="s">
        <v>27</v>
      </c>
    </row>
    <row r="725" spans="1:5" ht="25.5">
      <c r="A725" s="35" t="s">
        <v>54</v>
      </c>
      <c r="E725" s="39" t="s">
        <v>10849</v>
      </c>
    </row>
    <row r="726" spans="1:5" ht="12.75">
      <c r="A726" s="35" t="s">
        <v>56</v>
      </c>
      <c r="E726" s="40" t="s">
        <v>5</v>
      </c>
    </row>
    <row r="727" spans="1:5" ht="12.75">
      <c r="A727" t="s">
        <v>58</v>
      </c>
      <c r="E727" s="39" t="s">
        <v>5</v>
      </c>
    </row>
    <row r="728" spans="1:13" ht="12.75">
      <c r="A728" t="s">
        <v>46</v>
      </c>
      <c r="C728" s="31" t="s">
        <v>8248</v>
      </c>
      <c r="E728" s="33" t="s">
        <v>10871</v>
      </c>
      <c r="J728" s="32">
        <f>0</f>
      </c>
      <c s="32">
        <f>0</f>
      </c>
      <c s="32">
        <f>0+L729+L733+L737+L741+L745+L749</f>
      </c>
      <c s="32">
        <f>0+M729+M733+M737+M741+M745+M749</f>
      </c>
    </row>
    <row r="729" spans="1:16" ht="12.75">
      <c r="A729" t="s">
        <v>48</v>
      </c>
      <c s="34" t="s">
        <v>4063</v>
      </c>
      <c s="34" t="s">
        <v>11098</v>
      </c>
      <c s="35" t="s">
        <v>5</v>
      </c>
      <c s="6" t="s">
        <v>10873</v>
      </c>
      <c s="36" t="s">
        <v>201</v>
      </c>
      <c s="37">
        <v>1</v>
      </c>
      <c s="36">
        <v>0</v>
      </c>
      <c s="36">
        <f>ROUND(G729*H729,6)</f>
      </c>
      <c r="L729" s="38">
        <v>0</v>
      </c>
      <c s="32">
        <f>ROUND(ROUND(L729,2)*ROUND(G729,3),2)</f>
      </c>
      <c s="36" t="s">
        <v>8207</v>
      </c>
      <c>
        <f>(M729*21)/100</f>
      </c>
      <c t="s">
        <v>27</v>
      </c>
    </row>
    <row r="730" spans="1:5" ht="12.75">
      <c r="A730" s="35" t="s">
        <v>54</v>
      </c>
      <c r="E730" s="39" t="s">
        <v>10873</v>
      </c>
    </row>
    <row r="731" spans="1:5" ht="12.75">
      <c r="A731" s="35" t="s">
        <v>56</v>
      </c>
      <c r="E731" s="40" t="s">
        <v>5</v>
      </c>
    </row>
    <row r="732" spans="1:5" ht="12.75">
      <c r="A732" t="s">
        <v>58</v>
      </c>
      <c r="E732" s="39" t="s">
        <v>5</v>
      </c>
    </row>
    <row r="733" spans="1:16" ht="25.5">
      <c r="A733" t="s">
        <v>48</v>
      </c>
      <c s="34" t="s">
        <v>4067</v>
      </c>
      <c s="34" t="s">
        <v>11099</v>
      </c>
      <c s="35" t="s">
        <v>5</v>
      </c>
      <c s="6" t="s">
        <v>10875</v>
      </c>
      <c s="36" t="s">
        <v>1401</v>
      </c>
      <c s="37">
        <v>50</v>
      </c>
      <c s="36">
        <v>0</v>
      </c>
      <c s="36">
        <f>ROUND(G733*H733,6)</f>
      </c>
      <c r="L733" s="38">
        <v>0</v>
      </c>
      <c s="32">
        <f>ROUND(ROUND(L733,2)*ROUND(G733,3),2)</f>
      </c>
      <c s="36" t="s">
        <v>8207</v>
      </c>
      <c>
        <f>(M733*21)/100</f>
      </c>
      <c t="s">
        <v>27</v>
      </c>
    </row>
    <row r="734" spans="1:5" ht="25.5">
      <c r="A734" s="35" t="s">
        <v>54</v>
      </c>
      <c r="E734" s="39" t="s">
        <v>10875</v>
      </c>
    </row>
    <row r="735" spans="1:5" ht="12.75">
      <c r="A735" s="35" t="s">
        <v>56</v>
      </c>
      <c r="E735" s="40" t="s">
        <v>5</v>
      </c>
    </row>
    <row r="736" spans="1:5" ht="12.75">
      <c r="A736" t="s">
        <v>58</v>
      </c>
      <c r="E736" s="39" t="s">
        <v>5</v>
      </c>
    </row>
    <row r="737" spans="1:16" ht="25.5">
      <c r="A737" t="s">
        <v>48</v>
      </c>
      <c s="34" t="s">
        <v>4071</v>
      </c>
      <c s="34" t="s">
        <v>11100</v>
      </c>
      <c s="35" t="s">
        <v>5</v>
      </c>
      <c s="6" t="s">
        <v>10968</v>
      </c>
      <c s="36" t="s">
        <v>215</v>
      </c>
      <c s="37">
        <v>10</v>
      </c>
      <c s="36">
        <v>0</v>
      </c>
      <c s="36">
        <f>ROUND(G737*H737,6)</f>
      </c>
      <c r="L737" s="38">
        <v>0</v>
      </c>
      <c s="32">
        <f>ROUND(ROUND(L737,2)*ROUND(G737,3),2)</f>
      </c>
      <c s="36" t="s">
        <v>8207</v>
      </c>
      <c>
        <f>(M737*21)/100</f>
      </c>
      <c t="s">
        <v>27</v>
      </c>
    </row>
    <row r="738" spans="1:5" ht="25.5">
      <c r="A738" s="35" t="s">
        <v>54</v>
      </c>
      <c r="E738" s="39" t="s">
        <v>10968</v>
      </c>
    </row>
    <row r="739" spans="1:5" ht="12.75">
      <c r="A739" s="35" t="s">
        <v>56</v>
      </c>
      <c r="E739" s="40" t="s">
        <v>5</v>
      </c>
    </row>
    <row r="740" spans="1:5" ht="12.75">
      <c r="A740" t="s">
        <v>58</v>
      </c>
      <c r="E740" s="39" t="s">
        <v>5</v>
      </c>
    </row>
    <row r="741" spans="1:16" ht="12.75">
      <c r="A741" t="s">
        <v>48</v>
      </c>
      <c s="34" t="s">
        <v>4076</v>
      </c>
      <c s="34" t="s">
        <v>11101</v>
      </c>
      <c s="35" t="s">
        <v>5</v>
      </c>
      <c s="6" t="s">
        <v>10879</v>
      </c>
      <c s="36" t="s">
        <v>52</v>
      </c>
      <c s="37">
        <v>5</v>
      </c>
      <c s="36">
        <v>0</v>
      </c>
      <c s="36">
        <f>ROUND(G741*H741,6)</f>
      </c>
      <c r="L741" s="38">
        <v>0</v>
      </c>
      <c s="32">
        <f>ROUND(ROUND(L741,2)*ROUND(G741,3),2)</f>
      </c>
      <c s="36" t="s">
        <v>8207</v>
      </c>
      <c>
        <f>(M741*21)/100</f>
      </c>
      <c t="s">
        <v>27</v>
      </c>
    </row>
    <row r="742" spans="1:5" ht="12.75">
      <c r="A742" s="35" t="s">
        <v>54</v>
      </c>
      <c r="E742" s="39" t="s">
        <v>10879</v>
      </c>
    </row>
    <row r="743" spans="1:5" ht="12.75">
      <c r="A743" s="35" t="s">
        <v>56</v>
      </c>
      <c r="E743" s="40" t="s">
        <v>5</v>
      </c>
    </row>
    <row r="744" spans="1:5" ht="12.75">
      <c r="A744" t="s">
        <v>58</v>
      </c>
      <c r="E744" s="39" t="s">
        <v>5</v>
      </c>
    </row>
    <row r="745" spans="1:16" ht="12.75">
      <c r="A745" t="s">
        <v>48</v>
      </c>
      <c s="34" t="s">
        <v>4080</v>
      </c>
      <c s="34" t="s">
        <v>11102</v>
      </c>
      <c s="35" t="s">
        <v>5</v>
      </c>
      <c s="6" t="s">
        <v>8393</v>
      </c>
      <c s="36" t="s">
        <v>201</v>
      </c>
      <c s="37">
        <v>1</v>
      </c>
      <c s="36">
        <v>0</v>
      </c>
      <c s="36">
        <f>ROUND(G745*H745,6)</f>
      </c>
      <c r="L745" s="38">
        <v>0</v>
      </c>
      <c s="32">
        <f>ROUND(ROUND(L745,2)*ROUND(G745,3),2)</f>
      </c>
      <c s="36" t="s">
        <v>8207</v>
      </c>
      <c>
        <f>(M745*21)/100</f>
      </c>
      <c t="s">
        <v>27</v>
      </c>
    </row>
    <row r="746" spans="1:5" ht="12.75">
      <c r="A746" s="35" t="s">
        <v>54</v>
      </c>
      <c r="E746" s="39" t="s">
        <v>8393</v>
      </c>
    </row>
    <row r="747" spans="1:5" ht="12.75">
      <c r="A747" s="35" t="s">
        <v>56</v>
      </c>
      <c r="E747" s="40" t="s">
        <v>5</v>
      </c>
    </row>
    <row r="748" spans="1:5" ht="12.75">
      <c r="A748" t="s">
        <v>58</v>
      </c>
      <c r="E748" s="39" t="s">
        <v>5</v>
      </c>
    </row>
    <row r="749" spans="1:16" ht="12.75">
      <c r="A749" t="s">
        <v>48</v>
      </c>
      <c s="34" t="s">
        <v>4084</v>
      </c>
      <c s="34" t="s">
        <v>11103</v>
      </c>
      <c s="35" t="s">
        <v>5</v>
      </c>
      <c s="6" t="s">
        <v>8397</v>
      </c>
      <c s="36" t="s">
        <v>52</v>
      </c>
      <c s="37">
        <v>1</v>
      </c>
      <c s="36">
        <v>0</v>
      </c>
      <c s="36">
        <f>ROUND(G749*H749,6)</f>
      </c>
      <c r="L749" s="38">
        <v>0</v>
      </c>
      <c s="32">
        <f>ROUND(ROUND(L749,2)*ROUND(G749,3),2)</f>
      </c>
      <c s="36" t="s">
        <v>8207</v>
      </c>
      <c>
        <f>(M749*21)/100</f>
      </c>
      <c t="s">
        <v>27</v>
      </c>
    </row>
    <row r="750" spans="1:5" ht="12.75">
      <c r="A750" s="35" t="s">
        <v>54</v>
      </c>
      <c r="E750" s="39" t="s">
        <v>8397</v>
      </c>
    </row>
    <row r="751" spans="1:5" ht="12.75">
      <c r="A751" s="35" t="s">
        <v>56</v>
      </c>
      <c r="E751" s="40" t="s">
        <v>5</v>
      </c>
    </row>
    <row r="752" spans="1:5" ht="12.75">
      <c r="A752" t="s">
        <v>58</v>
      </c>
      <c r="E752" s="39" t="s">
        <v>5</v>
      </c>
    </row>
    <row r="753" spans="1:13" ht="12.75">
      <c r="A753" t="s">
        <v>8197</v>
      </c>
      <c r="C753" s="31" t="s">
        <v>8633</v>
      </c>
      <c r="E753" s="33" t="s">
        <v>11104</v>
      </c>
      <c r="J753" s="32">
        <f>0+J754+J803</f>
      </c>
      <c s="32">
        <f>0+K754+K803</f>
      </c>
      <c s="32">
        <f>0+L754+L803</f>
      </c>
      <c s="32">
        <f>0+M754+M803</f>
      </c>
    </row>
    <row r="754" spans="1:13" ht="12.75">
      <c r="A754" t="s">
        <v>46</v>
      </c>
      <c r="C754" s="31" t="s">
        <v>8216</v>
      </c>
      <c r="E754" s="33" t="s">
        <v>8201</v>
      </c>
      <c r="J754" s="32">
        <f>0</f>
      </c>
      <c s="32">
        <f>0</f>
      </c>
      <c s="32">
        <f>0+L755+L759+L763+L767+L771+L775+L779+L783+L787+L791+L795+L799</f>
      </c>
      <c s="32">
        <f>0+M755+M759+M763+M767+M771+M775+M779+M783+M787+M791+M795+M799</f>
      </c>
    </row>
    <row r="755" spans="1:16" ht="25.5">
      <c r="A755" t="s">
        <v>48</v>
      </c>
      <c s="34" t="s">
        <v>4088</v>
      </c>
      <c s="34" t="s">
        <v>10973</v>
      </c>
      <c s="35" t="s">
        <v>8704</v>
      </c>
      <c s="6" t="s">
        <v>10939</v>
      </c>
      <c s="36" t="s">
        <v>52</v>
      </c>
      <c s="37">
        <v>1</v>
      </c>
      <c s="36">
        <v>0</v>
      </c>
      <c s="36">
        <f>ROUND(G755*H755,6)</f>
      </c>
      <c r="L755" s="38">
        <v>0</v>
      </c>
      <c s="32">
        <f>ROUND(ROUND(L755,2)*ROUND(G755,3),2)</f>
      </c>
      <c s="36" t="s">
        <v>8204</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4092</v>
      </c>
      <c s="34" t="s">
        <v>11105</v>
      </c>
      <c s="35" t="s">
        <v>5</v>
      </c>
      <c s="6" t="s">
        <v>11106</v>
      </c>
      <c s="36" t="s">
        <v>52</v>
      </c>
      <c s="37">
        <v>1</v>
      </c>
      <c s="36">
        <v>0</v>
      </c>
      <c s="36">
        <f>ROUND(G759*H759,6)</f>
      </c>
      <c r="L759" s="38">
        <v>0</v>
      </c>
      <c s="32">
        <f>ROUND(ROUND(L759,2)*ROUND(G759,3),2)</f>
      </c>
      <c s="36" t="s">
        <v>8207</v>
      </c>
      <c>
        <f>(M759*21)/100</f>
      </c>
      <c t="s">
        <v>27</v>
      </c>
    </row>
    <row r="760" spans="1:5" ht="51">
      <c r="A760" s="35" t="s">
        <v>54</v>
      </c>
      <c r="E760" s="39" t="s">
        <v>11005</v>
      </c>
    </row>
    <row r="761" spans="1:5" ht="12.75">
      <c r="A761" s="35" t="s">
        <v>56</v>
      </c>
      <c r="E761" s="40" t="s">
        <v>5</v>
      </c>
    </row>
    <row r="762" spans="1:5" ht="12.75">
      <c r="A762" t="s">
        <v>58</v>
      </c>
      <c r="E762" s="39" t="s">
        <v>5</v>
      </c>
    </row>
    <row r="763" spans="1:16" ht="12.75">
      <c r="A763" t="s">
        <v>48</v>
      </c>
      <c s="34" t="s">
        <v>4096</v>
      </c>
      <c s="34" t="s">
        <v>11006</v>
      </c>
      <c s="35" t="s">
        <v>7828</v>
      </c>
      <c s="6" t="s">
        <v>11007</v>
      </c>
      <c s="36" t="s">
        <v>52</v>
      </c>
      <c s="37">
        <v>3</v>
      </c>
      <c s="36">
        <v>0</v>
      </c>
      <c s="36">
        <f>ROUND(G763*H763,6)</f>
      </c>
      <c r="L763" s="38">
        <v>0</v>
      </c>
      <c s="32">
        <f>ROUND(ROUND(L763,2)*ROUND(G763,3),2)</f>
      </c>
      <c s="36" t="s">
        <v>8204</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4100</v>
      </c>
      <c s="34" t="s">
        <v>11107</v>
      </c>
      <c s="35" t="s">
        <v>5</v>
      </c>
      <c s="6" t="s">
        <v>11108</v>
      </c>
      <c s="36" t="s">
        <v>52</v>
      </c>
      <c s="37">
        <v>3</v>
      </c>
      <c s="36">
        <v>0</v>
      </c>
      <c s="36">
        <f>ROUND(G767*H767,6)</f>
      </c>
      <c r="L767" s="38">
        <v>0</v>
      </c>
      <c s="32">
        <f>ROUND(ROUND(L767,2)*ROUND(G767,3),2)</f>
      </c>
      <c s="36" t="s">
        <v>8207</v>
      </c>
      <c>
        <f>(M767*21)/100</f>
      </c>
      <c t="s">
        <v>27</v>
      </c>
    </row>
    <row r="768" spans="1:5" ht="38.25">
      <c r="A768" s="35" t="s">
        <v>54</v>
      </c>
      <c r="E768" s="39" t="s">
        <v>11011</v>
      </c>
    </row>
    <row r="769" spans="1:5" ht="12.75">
      <c r="A769" s="35" t="s">
        <v>56</v>
      </c>
      <c r="E769" s="40" t="s">
        <v>5</v>
      </c>
    </row>
    <row r="770" spans="1:5" ht="12.75">
      <c r="A770" t="s">
        <v>58</v>
      </c>
      <c r="E770" s="39" t="s">
        <v>5</v>
      </c>
    </row>
    <row r="771" spans="1:16" ht="12.75">
      <c r="A771" t="s">
        <v>48</v>
      </c>
      <c s="34" t="s">
        <v>4104</v>
      </c>
      <c s="34" t="s">
        <v>11109</v>
      </c>
      <c s="35" t="s">
        <v>5</v>
      </c>
      <c s="6" t="s">
        <v>10956</v>
      </c>
      <c s="36" t="s">
        <v>52</v>
      </c>
      <c s="37">
        <v>2</v>
      </c>
      <c s="36">
        <v>0</v>
      </c>
      <c s="36">
        <f>ROUND(G771*H771,6)</f>
      </c>
      <c r="L771" s="38">
        <v>0</v>
      </c>
      <c s="32">
        <f>ROUND(ROUND(L771,2)*ROUND(G771,3),2)</f>
      </c>
      <c s="36" t="s">
        <v>8207</v>
      </c>
      <c>
        <f>(M771*21)/100</f>
      </c>
      <c t="s">
        <v>27</v>
      </c>
    </row>
    <row r="772" spans="1:5" ht="12.75">
      <c r="A772" s="35" t="s">
        <v>54</v>
      </c>
      <c r="E772" s="39" t="s">
        <v>10956</v>
      </c>
    </row>
    <row r="773" spans="1:5" ht="12.75">
      <c r="A773" s="35" t="s">
        <v>56</v>
      </c>
      <c r="E773" s="40" t="s">
        <v>5</v>
      </c>
    </row>
    <row r="774" spans="1:5" ht="12.75">
      <c r="A774" t="s">
        <v>58</v>
      </c>
      <c r="E774" s="39" t="s">
        <v>5</v>
      </c>
    </row>
    <row r="775" spans="1:16" ht="12.75">
      <c r="A775" t="s">
        <v>48</v>
      </c>
      <c s="34" t="s">
        <v>4108</v>
      </c>
      <c s="34" t="s">
        <v>11110</v>
      </c>
      <c s="35" t="s">
        <v>5</v>
      </c>
      <c s="6" t="s">
        <v>11111</v>
      </c>
      <c s="36" t="s">
        <v>52</v>
      </c>
      <c s="37">
        <v>2</v>
      </c>
      <c s="36">
        <v>0</v>
      </c>
      <c s="36">
        <f>ROUND(G775*H775,6)</f>
      </c>
      <c r="L775" s="38">
        <v>0</v>
      </c>
      <c s="32">
        <f>ROUND(ROUND(L775,2)*ROUND(G775,3),2)</f>
      </c>
      <c s="36" t="s">
        <v>8207</v>
      </c>
      <c>
        <f>(M775*21)/100</f>
      </c>
      <c t="s">
        <v>27</v>
      </c>
    </row>
    <row r="776" spans="1:5" ht="12.75">
      <c r="A776" s="35" t="s">
        <v>54</v>
      </c>
      <c r="E776" s="39" t="s">
        <v>11111</v>
      </c>
    </row>
    <row r="777" spans="1:5" ht="12.75">
      <c r="A777" s="35" t="s">
        <v>56</v>
      </c>
      <c r="E777" s="40" t="s">
        <v>5</v>
      </c>
    </row>
    <row r="778" spans="1:5" ht="12.75">
      <c r="A778" t="s">
        <v>58</v>
      </c>
      <c r="E778" s="39" t="s">
        <v>5</v>
      </c>
    </row>
    <row r="779" spans="1:16" ht="12.75">
      <c r="A779" t="s">
        <v>48</v>
      </c>
      <c s="34" t="s">
        <v>4112</v>
      </c>
      <c s="34" t="s">
        <v>11112</v>
      </c>
      <c s="35" t="s">
        <v>5</v>
      </c>
      <c s="6" t="s">
        <v>11067</v>
      </c>
      <c s="36" t="s">
        <v>52</v>
      </c>
      <c s="37">
        <v>3</v>
      </c>
      <c s="36">
        <v>0</v>
      </c>
      <c s="36">
        <f>ROUND(G779*H779,6)</f>
      </c>
      <c r="L779" s="38">
        <v>0</v>
      </c>
      <c s="32">
        <f>ROUND(ROUND(L779,2)*ROUND(G779,3),2)</f>
      </c>
      <c s="36" t="s">
        <v>8207</v>
      </c>
      <c>
        <f>(M779*21)/100</f>
      </c>
      <c t="s">
        <v>27</v>
      </c>
    </row>
    <row r="780" spans="1:5" ht="12.75">
      <c r="A780" s="35" t="s">
        <v>54</v>
      </c>
      <c r="E780" s="39" t="s">
        <v>11067</v>
      </c>
    </row>
    <row r="781" spans="1:5" ht="12.75">
      <c r="A781" s="35" t="s">
        <v>56</v>
      </c>
      <c r="E781" s="40" t="s">
        <v>5</v>
      </c>
    </row>
    <row r="782" spans="1:5" ht="12.75">
      <c r="A782" t="s">
        <v>58</v>
      </c>
      <c r="E782" s="39" t="s">
        <v>5</v>
      </c>
    </row>
    <row r="783" spans="1:16" ht="12.75">
      <c r="A783" t="s">
        <v>48</v>
      </c>
      <c s="34" t="s">
        <v>4116</v>
      </c>
      <c s="34" t="s">
        <v>11113</v>
      </c>
      <c s="35" t="s">
        <v>5</v>
      </c>
      <c s="6" t="s">
        <v>10887</v>
      </c>
      <c s="36" t="s">
        <v>163</v>
      </c>
      <c s="37">
        <v>48</v>
      </c>
      <c s="36">
        <v>0</v>
      </c>
      <c s="36">
        <f>ROUND(G783*H783,6)</f>
      </c>
      <c r="L783" s="38">
        <v>0</v>
      </c>
      <c s="32">
        <f>ROUND(ROUND(L783,2)*ROUND(G783,3),2)</f>
      </c>
      <c s="36" t="s">
        <v>8207</v>
      </c>
      <c>
        <f>(M783*21)/100</f>
      </c>
      <c t="s">
        <v>27</v>
      </c>
    </row>
    <row r="784" spans="1:5" ht="12.75">
      <c r="A784" s="35" t="s">
        <v>54</v>
      </c>
      <c r="E784" s="39" t="s">
        <v>10887</v>
      </c>
    </row>
    <row r="785" spans="1:5" ht="38.25">
      <c r="A785" s="35" t="s">
        <v>56</v>
      </c>
      <c r="E785" s="40" t="s">
        <v>11114</v>
      </c>
    </row>
    <row r="786" spans="1:5" ht="12.75">
      <c r="A786" t="s">
        <v>58</v>
      </c>
      <c r="E786" s="39" t="s">
        <v>5</v>
      </c>
    </row>
    <row r="787" spans="1:16" ht="12.75">
      <c r="A787" t="s">
        <v>48</v>
      </c>
      <c s="34" t="s">
        <v>4121</v>
      </c>
      <c s="34" t="s">
        <v>11115</v>
      </c>
      <c s="35" t="s">
        <v>5</v>
      </c>
      <c s="6" t="s">
        <v>10992</v>
      </c>
      <c s="36" t="s">
        <v>163</v>
      </c>
      <c s="37">
        <v>48</v>
      </c>
      <c s="36">
        <v>0</v>
      </c>
      <c s="36">
        <f>ROUND(G787*H787,6)</f>
      </c>
      <c r="L787" s="38">
        <v>0</v>
      </c>
      <c s="32">
        <f>ROUND(ROUND(L787,2)*ROUND(G787,3),2)</f>
      </c>
      <c s="36" t="s">
        <v>8207</v>
      </c>
      <c>
        <f>(M787*21)/100</f>
      </c>
      <c t="s">
        <v>27</v>
      </c>
    </row>
    <row r="788" spans="1:5" ht="12.75">
      <c r="A788" s="35" t="s">
        <v>54</v>
      </c>
      <c r="E788" s="39" t="s">
        <v>10992</v>
      </c>
    </row>
    <row r="789" spans="1:5" ht="38.25">
      <c r="A789" s="35" t="s">
        <v>56</v>
      </c>
      <c r="E789" s="40" t="s">
        <v>11114</v>
      </c>
    </row>
    <row r="790" spans="1:5" ht="12.75">
      <c r="A790" t="s">
        <v>58</v>
      </c>
      <c r="E790" s="39" t="s">
        <v>5</v>
      </c>
    </row>
    <row r="791" spans="1:16" ht="12.75">
      <c r="A791" t="s">
        <v>48</v>
      </c>
      <c s="34" t="s">
        <v>4126</v>
      </c>
      <c s="34" t="s">
        <v>11116</v>
      </c>
      <c s="35" t="s">
        <v>5</v>
      </c>
      <c s="6" t="s">
        <v>10846</v>
      </c>
      <c s="36" t="s">
        <v>52</v>
      </c>
      <c s="37">
        <v>8</v>
      </c>
      <c s="36">
        <v>0</v>
      </c>
      <c s="36">
        <f>ROUND(G791*H791,6)</f>
      </c>
      <c r="L791" s="38">
        <v>0</v>
      </c>
      <c s="32">
        <f>ROUND(ROUND(L791,2)*ROUND(G791,3),2)</f>
      </c>
      <c s="36" t="s">
        <v>8207</v>
      </c>
      <c>
        <f>(M791*21)/100</f>
      </c>
      <c t="s">
        <v>27</v>
      </c>
    </row>
    <row r="792" spans="1:5" ht="12.75">
      <c r="A792" s="35" t="s">
        <v>54</v>
      </c>
      <c r="E792" s="39" t="s">
        <v>10846</v>
      </c>
    </row>
    <row r="793" spans="1:5" ht="12.75">
      <c r="A793" s="35" t="s">
        <v>56</v>
      </c>
      <c r="E793" s="40" t="s">
        <v>5</v>
      </c>
    </row>
    <row r="794" spans="1:5" ht="12.75">
      <c r="A794" t="s">
        <v>58</v>
      </c>
      <c r="E794" s="39" t="s">
        <v>5</v>
      </c>
    </row>
    <row r="795" spans="1:16" ht="12.75">
      <c r="A795" t="s">
        <v>48</v>
      </c>
      <c s="34" t="s">
        <v>4130</v>
      </c>
      <c s="34" t="s">
        <v>11117</v>
      </c>
      <c s="35" t="s">
        <v>5</v>
      </c>
      <c s="6" t="s">
        <v>8371</v>
      </c>
      <c s="36" t="s">
        <v>52</v>
      </c>
      <c s="37">
        <v>4</v>
      </c>
      <c s="36">
        <v>0</v>
      </c>
      <c s="36">
        <f>ROUND(G795*H795,6)</f>
      </c>
      <c r="L795" s="38">
        <v>0</v>
      </c>
      <c s="32">
        <f>ROUND(ROUND(L795,2)*ROUND(G795,3),2)</f>
      </c>
      <c s="36" t="s">
        <v>8207</v>
      </c>
      <c>
        <f>(M795*21)/100</f>
      </c>
      <c t="s">
        <v>27</v>
      </c>
    </row>
    <row r="796" spans="1:5" ht="12.75">
      <c r="A796" s="35" t="s">
        <v>54</v>
      </c>
      <c r="E796" s="39" t="s">
        <v>8371</v>
      </c>
    </row>
    <row r="797" spans="1:5" ht="12.75">
      <c r="A797" s="35" t="s">
        <v>56</v>
      </c>
      <c r="E797" s="40" t="s">
        <v>5</v>
      </c>
    </row>
    <row r="798" spans="1:5" ht="12.75">
      <c r="A798" t="s">
        <v>58</v>
      </c>
      <c r="E798" s="39" t="s">
        <v>5</v>
      </c>
    </row>
    <row r="799" spans="1:16" ht="25.5">
      <c r="A799" t="s">
        <v>48</v>
      </c>
      <c s="34" t="s">
        <v>4134</v>
      </c>
      <c s="34" t="s">
        <v>11118</v>
      </c>
      <c s="35" t="s">
        <v>5</v>
      </c>
      <c s="6" t="s">
        <v>10849</v>
      </c>
      <c s="36" t="s">
        <v>52</v>
      </c>
      <c s="37">
        <v>4</v>
      </c>
      <c s="36">
        <v>0</v>
      </c>
      <c s="36">
        <f>ROUND(G799*H799,6)</f>
      </c>
      <c r="L799" s="38">
        <v>0</v>
      </c>
      <c s="32">
        <f>ROUND(ROUND(L799,2)*ROUND(G799,3),2)</f>
      </c>
      <c s="36" t="s">
        <v>8207</v>
      </c>
      <c>
        <f>(M799*21)/100</f>
      </c>
      <c t="s">
        <v>27</v>
      </c>
    </row>
    <row r="800" spans="1:5" ht="25.5">
      <c r="A800" s="35" t="s">
        <v>54</v>
      </c>
      <c r="E800" s="39" t="s">
        <v>10849</v>
      </c>
    </row>
    <row r="801" spans="1:5" ht="12.75">
      <c r="A801" s="35" t="s">
        <v>56</v>
      </c>
      <c r="E801" s="40" t="s">
        <v>5</v>
      </c>
    </row>
    <row r="802" spans="1:5" ht="12.75">
      <c r="A802" t="s">
        <v>58</v>
      </c>
      <c r="E802" s="39" t="s">
        <v>5</v>
      </c>
    </row>
    <row r="803" spans="1:13" ht="12.75">
      <c r="A803" t="s">
        <v>46</v>
      </c>
      <c r="C803" s="31" t="s">
        <v>8248</v>
      </c>
      <c r="E803" s="33" t="s">
        <v>10871</v>
      </c>
      <c r="J803" s="32">
        <f>0</f>
      </c>
      <c s="32">
        <f>0</f>
      </c>
      <c s="32">
        <f>0+L804+L808+L812+L816+L820+L824</f>
      </c>
      <c s="32">
        <f>0+M804+M808+M812+M816+M820+M824</f>
      </c>
    </row>
    <row r="804" spans="1:16" ht="12.75">
      <c r="A804" t="s">
        <v>48</v>
      </c>
      <c s="34" t="s">
        <v>4138</v>
      </c>
      <c s="34" t="s">
        <v>11119</v>
      </c>
      <c s="35" t="s">
        <v>5</v>
      </c>
      <c s="6" t="s">
        <v>10873</v>
      </c>
      <c s="36" t="s">
        <v>201</v>
      </c>
      <c s="37">
        <v>1</v>
      </c>
      <c s="36">
        <v>0</v>
      </c>
      <c s="36">
        <f>ROUND(G804*H804,6)</f>
      </c>
      <c r="L804" s="38">
        <v>0</v>
      </c>
      <c s="32">
        <f>ROUND(ROUND(L804,2)*ROUND(G804,3),2)</f>
      </c>
      <c s="36" t="s">
        <v>8207</v>
      </c>
      <c>
        <f>(M804*21)/100</f>
      </c>
      <c t="s">
        <v>27</v>
      </c>
    </row>
    <row r="805" spans="1:5" ht="12.75">
      <c r="A805" s="35" t="s">
        <v>54</v>
      </c>
      <c r="E805" s="39" t="s">
        <v>10873</v>
      </c>
    </row>
    <row r="806" spans="1:5" ht="12.75">
      <c r="A806" s="35" t="s">
        <v>56</v>
      </c>
      <c r="E806" s="40" t="s">
        <v>5</v>
      </c>
    </row>
    <row r="807" spans="1:5" ht="12.75">
      <c r="A807" t="s">
        <v>58</v>
      </c>
      <c r="E807" s="39" t="s">
        <v>5</v>
      </c>
    </row>
    <row r="808" spans="1:16" ht="25.5">
      <c r="A808" t="s">
        <v>48</v>
      </c>
      <c s="34" t="s">
        <v>4142</v>
      </c>
      <c s="34" t="s">
        <v>11120</v>
      </c>
      <c s="35" t="s">
        <v>5</v>
      </c>
      <c s="6" t="s">
        <v>10875</v>
      </c>
      <c s="36" t="s">
        <v>1401</v>
      </c>
      <c s="37">
        <v>50</v>
      </c>
      <c s="36">
        <v>0</v>
      </c>
      <c s="36">
        <f>ROUND(G808*H808,6)</f>
      </c>
      <c r="L808" s="38">
        <v>0</v>
      </c>
      <c s="32">
        <f>ROUND(ROUND(L808,2)*ROUND(G808,3),2)</f>
      </c>
      <c s="36" t="s">
        <v>8207</v>
      </c>
      <c>
        <f>(M808*21)/100</f>
      </c>
      <c t="s">
        <v>27</v>
      </c>
    </row>
    <row r="809" spans="1:5" ht="25.5">
      <c r="A809" s="35" t="s">
        <v>54</v>
      </c>
      <c r="E809" s="39" t="s">
        <v>10875</v>
      </c>
    </row>
    <row r="810" spans="1:5" ht="12.75">
      <c r="A810" s="35" t="s">
        <v>56</v>
      </c>
      <c r="E810" s="40" t="s">
        <v>5</v>
      </c>
    </row>
    <row r="811" spans="1:5" ht="12.75">
      <c r="A811" t="s">
        <v>58</v>
      </c>
      <c r="E811" s="39" t="s">
        <v>5</v>
      </c>
    </row>
    <row r="812" spans="1:16" ht="25.5">
      <c r="A812" t="s">
        <v>48</v>
      </c>
      <c s="34" t="s">
        <v>4146</v>
      </c>
      <c s="34" t="s">
        <v>11121</v>
      </c>
      <c s="35" t="s">
        <v>5</v>
      </c>
      <c s="6" t="s">
        <v>11122</v>
      </c>
      <c s="36" t="s">
        <v>215</v>
      </c>
      <c s="37">
        <v>10</v>
      </c>
      <c s="36">
        <v>0</v>
      </c>
      <c s="36">
        <f>ROUND(G812*H812,6)</f>
      </c>
      <c r="L812" s="38">
        <v>0</v>
      </c>
      <c s="32">
        <f>ROUND(ROUND(L812,2)*ROUND(G812,3),2)</f>
      </c>
      <c s="36" t="s">
        <v>8207</v>
      </c>
      <c>
        <f>(M812*21)/100</f>
      </c>
      <c t="s">
        <v>27</v>
      </c>
    </row>
    <row r="813" spans="1:5" ht="25.5">
      <c r="A813" s="35" t="s">
        <v>54</v>
      </c>
      <c r="E813" s="39" t="s">
        <v>11122</v>
      </c>
    </row>
    <row r="814" spans="1:5" ht="12.75">
      <c r="A814" s="35" t="s">
        <v>56</v>
      </c>
      <c r="E814" s="40" t="s">
        <v>5</v>
      </c>
    </row>
    <row r="815" spans="1:5" ht="12.75">
      <c r="A815" t="s">
        <v>58</v>
      </c>
      <c r="E815" s="39" t="s">
        <v>5</v>
      </c>
    </row>
    <row r="816" spans="1:16" ht="12.75">
      <c r="A816" t="s">
        <v>48</v>
      </c>
      <c s="34" t="s">
        <v>4150</v>
      </c>
      <c s="34" t="s">
        <v>11123</v>
      </c>
      <c s="35" t="s">
        <v>5</v>
      </c>
      <c s="6" t="s">
        <v>10879</v>
      </c>
      <c s="36" t="s">
        <v>52</v>
      </c>
      <c s="37">
        <v>5</v>
      </c>
      <c s="36">
        <v>0</v>
      </c>
      <c s="36">
        <f>ROUND(G816*H816,6)</f>
      </c>
      <c r="L816" s="38">
        <v>0</v>
      </c>
      <c s="32">
        <f>ROUND(ROUND(L816,2)*ROUND(G816,3),2)</f>
      </c>
      <c s="36" t="s">
        <v>8207</v>
      </c>
      <c>
        <f>(M816*21)/100</f>
      </c>
      <c t="s">
        <v>27</v>
      </c>
    </row>
    <row r="817" spans="1:5" ht="12.75">
      <c r="A817" s="35" t="s">
        <v>54</v>
      </c>
      <c r="E817" s="39" t="s">
        <v>10879</v>
      </c>
    </row>
    <row r="818" spans="1:5" ht="12.75">
      <c r="A818" s="35" t="s">
        <v>56</v>
      </c>
      <c r="E818" s="40" t="s">
        <v>5</v>
      </c>
    </row>
    <row r="819" spans="1:5" ht="12.75">
      <c r="A819" t="s">
        <v>58</v>
      </c>
      <c r="E819" s="39" t="s">
        <v>5</v>
      </c>
    </row>
    <row r="820" spans="1:16" ht="12.75">
      <c r="A820" t="s">
        <v>48</v>
      </c>
      <c s="34" t="s">
        <v>4155</v>
      </c>
      <c s="34" t="s">
        <v>11124</v>
      </c>
      <c s="35" t="s">
        <v>5</v>
      </c>
      <c s="6" t="s">
        <v>8393</v>
      </c>
      <c s="36" t="s">
        <v>201</v>
      </c>
      <c s="37">
        <v>1</v>
      </c>
      <c s="36">
        <v>0</v>
      </c>
      <c s="36">
        <f>ROUND(G820*H820,6)</f>
      </c>
      <c r="L820" s="38">
        <v>0</v>
      </c>
      <c s="32">
        <f>ROUND(ROUND(L820,2)*ROUND(G820,3),2)</f>
      </c>
      <c s="36" t="s">
        <v>8207</v>
      </c>
      <c>
        <f>(M820*21)/100</f>
      </c>
      <c t="s">
        <v>27</v>
      </c>
    </row>
    <row r="821" spans="1:5" ht="12.75">
      <c r="A821" s="35" t="s">
        <v>54</v>
      </c>
      <c r="E821" s="39" t="s">
        <v>8393</v>
      </c>
    </row>
    <row r="822" spans="1:5" ht="12.75">
      <c r="A822" s="35" t="s">
        <v>56</v>
      </c>
      <c r="E822" s="40" t="s">
        <v>5</v>
      </c>
    </row>
    <row r="823" spans="1:5" ht="12.75">
      <c r="A823" t="s">
        <v>58</v>
      </c>
      <c r="E823" s="39" t="s">
        <v>5</v>
      </c>
    </row>
    <row r="824" spans="1:16" ht="12.75">
      <c r="A824" t="s">
        <v>48</v>
      </c>
      <c s="34" t="s">
        <v>4159</v>
      </c>
      <c s="34" t="s">
        <v>11125</v>
      </c>
      <c s="35" t="s">
        <v>5</v>
      </c>
      <c s="6" t="s">
        <v>8397</v>
      </c>
      <c s="36" t="s">
        <v>52</v>
      </c>
      <c s="37">
        <v>1</v>
      </c>
      <c s="36">
        <v>0</v>
      </c>
      <c s="36">
        <f>ROUND(G824*H824,6)</f>
      </c>
      <c r="L824" s="38">
        <v>0</v>
      </c>
      <c s="32">
        <f>ROUND(ROUND(L824,2)*ROUND(G824,3),2)</f>
      </c>
      <c s="36" t="s">
        <v>8207</v>
      </c>
      <c>
        <f>(M824*21)/100</f>
      </c>
      <c t="s">
        <v>27</v>
      </c>
    </row>
    <row r="825" spans="1:5" ht="12.75">
      <c r="A825" s="35" t="s">
        <v>54</v>
      </c>
      <c r="E825" s="39" t="s">
        <v>8397</v>
      </c>
    </row>
    <row r="826" spans="1:5" ht="12.75">
      <c r="A826" s="35" t="s">
        <v>56</v>
      </c>
      <c r="E826" s="40" t="s">
        <v>5</v>
      </c>
    </row>
    <row r="827" spans="1:5" ht="12.75">
      <c r="A827" t="s">
        <v>58</v>
      </c>
      <c r="E827" s="39" t="s">
        <v>5</v>
      </c>
    </row>
    <row r="828" spans="1:13" ht="12.75">
      <c r="A828" t="s">
        <v>8197</v>
      </c>
      <c r="C828" s="31" t="s">
        <v>8657</v>
      </c>
      <c r="E828" s="33" t="s">
        <v>11126</v>
      </c>
      <c r="J828" s="32">
        <f>0+J829+J850</f>
      </c>
      <c s="32">
        <f>0+K829+K850</f>
      </c>
      <c s="32">
        <f>0+L829+L850</f>
      </c>
      <c s="32">
        <f>0+M829+M850</f>
      </c>
    </row>
    <row r="829" spans="1:13" ht="12.75">
      <c r="A829" t="s">
        <v>46</v>
      </c>
      <c r="C829" s="31" t="s">
        <v>8216</v>
      </c>
      <c r="E829" s="33" t="s">
        <v>8201</v>
      </c>
      <c r="J829" s="32">
        <f>0</f>
      </c>
      <c s="32">
        <f>0</f>
      </c>
      <c s="32">
        <f>0+L830+L834+L838+L842+L846</f>
      </c>
      <c s="32">
        <f>0+M830+M834+M838+M842+M846</f>
      </c>
    </row>
    <row r="830" spans="1:16" ht="12.75">
      <c r="A830" t="s">
        <v>48</v>
      </c>
      <c s="34" t="s">
        <v>4170</v>
      </c>
      <c s="34" t="s">
        <v>11127</v>
      </c>
      <c s="35" t="s">
        <v>5</v>
      </c>
      <c s="6" t="s">
        <v>11128</v>
      </c>
      <c s="36" t="s">
        <v>163</v>
      </c>
      <c s="37">
        <v>45</v>
      </c>
      <c s="36">
        <v>0</v>
      </c>
      <c s="36">
        <f>ROUND(G830*H830,6)</f>
      </c>
      <c r="L830" s="38">
        <v>0</v>
      </c>
      <c s="32">
        <f>ROUND(ROUND(L830,2)*ROUND(G830,3),2)</f>
      </c>
      <c s="36" t="s">
        <v>8207</v>
      </c>
      <c>
        <f>(M830*21)/100</f>
      </c>
      <c t="s">
        <v>27</v>
      </c>
    </row>
    <row r="831" spans="1:5" ht="25.5">
      <c r="A831" s="35" t="s">
        <v>54</v>
      </c>
      <c r="E831" s="39" t="s">
        <v>11129</v>
      </c>
    </row>
    <row r="832" spans="1:5" ht="38.25">
      <c r="A832" s="35" t="s">
        <v>56</v>
      </c>
      <c r="E832" s="40" t="s">
        <v>11130</v>
      </c>
    </row>
    <row r="833" spans="1:5" ht="12.75">
      <c r="A833" t="s">
        <v>58</v>
      </c>
      <c r="E833" s="39" t="s">
        <v>5</v>
      </c>
    </row>
    <row r="834" spans="1:16" ht="12.75">
      <c r="A834" t="s">
        <v>48</v>
      </c>
      <c s="34" t="s">
        <v>4175</v>
      </c>
      <c s="34" t="s">
        <v>11131</v>
      </c>
      <c s="35" t="s">
        <v>5</v>
      </c>
      <c s="6" t="s">
        <v>10867</v>
      </c>
      <c s="36" t="s">
        <v>163</v>
      </c>
      <c s="37">
        <v>45</v>
      </c>
      <c s="36">
        <v>0</v>
      </c>
      <c s="36">
        <f>ROUND(G834*H834,6)</f>
      </c>
      <c r="L834" s="38">
        <v>0</v>
      </c>
      <c s="32">
        <f>ROUND(ROUND(L834,2)*ROUND(G834,3),2)</f>
      </c>
      <c s="36" t="s">
        <v>8207</v>
      </c>
      <c>
        <f>(M834*21)/100</f>
      </c>
      <c t="s">
        <v>27</v>
      </c>
    </row>
    <row r="835" spans="1:5" ht="12.75">
      <c r="A835" s="35" t="s">
        <v>54</v>
      </c>
      <c r="E835" s="39" t="s">
        <v>10867</v>
      </c>
    </row>
    <row r="836" spans="1:5" ht="38.25">
      <c r="A836" s="35" t="s">
        <v>56</v>
      </c>
      <c r="E836" s="40" t="s">
        <v>11130</v>
      </c>
    </row>
    <row r="837" spans="1:5" ht="12.75">
      <c r="A837" t="s">
        <v>58</v>
      </c>
      <c r="E837" s="39" t="s">
        <v>5</v>
      </c>
    </row>
    <row r="838" spans="1:16" ht="12.75">
      <c r="A838" t="s">
        <v>48</v>
      </c>
      <c s="34" t="s">
        <v>4179</v>
      </c>
      <c s="34" t="s">
        <v>11132</v>
      </c>
      <c s="35" t="s">
        <v>5</v>
      </c>
      <c s="6" t="s">
        <v>10846</v>
      </c>
      <c s="36" t="s">
        <v>52</v>
      </c>
      <c s="37">
        <v>8</v>
      </c>
      <c s="36">
        <v>0</v>
      </c>
      <c s="36">
        <f>ROUND(G838*H838,6)</f>
      </c>
      <c r="L838" s="38">
        <v>0</v>
      </c>
      <c s="32">
        <f>ROUND(ROUND(L838,2)*ROUND(G838,3),2)</f>
      </c>
      <c s="36" t="s">
        <v>8207</v>
      </c>
      <c>
        <f>(M838*21)/100</f>
      </c>
      <c t="s">
        <v>27</v>
      </c>
    </row>
    <row r="839" spans="1:5" ht="12.75">
      <c r="A839" s="35" t="s">
        <v>54</v>
      </c>
      <c r="E839" s="39" t="s">
        <v>10846</v>
      </c>
    </row>
    <row r="840" spans="1:5" ht="12.75">
      <c r="A840" s="35" t="s">
        <v>56</v>
      </c>
      <c r="E840" s="40" t="s">
        <v>5</v>
      </c>
    </row>
    <row r="841" spans="1:5" ht="12.75">
      <c r="A841" t="s">
        <v>58</v>
      </c>
      <c r="E841" s="39" t="s">
        <v>5</v>
      </c>
    </row>
    <row r="842" spans="1:16" ht="12.75">
      <c r="A842" t="s">
        <v>48</v>
      </c>
      <c s="34" t="s">
        <v>4183</v>
      </c>
      <c s="34" t="s">
        <v>11133</v>
      </c>
      <c s="35" t="s">
        <v>5</v>
      </c>
      <c s="6" t="s">
        <v>8371</v>
      </c>
      <c s="36" t="s">
        <v>52</v>
      </c>
      <c s="37">
        <v>4</v>
      </c>
      <c s="36">
        <v>0</v>
      </c>
      <c s="36">
        <f>ROUND(G842*H842,6)</f>
      </c>
      <c r="L842" s="38">
        <v>0</v>
      </c>
      <c s="32">
        <f>ROUND(ROUND(L842,2)*ROUND(G842,3),2)</f>
      </c>
      <c s="36" t="s">
        <v>8207</v>
      </c>
      <c>
        <f>(M842*21)/100</f>
      </c>
      <c t="s">
        <v>27</v>
      </c>
    </row>
    <row r="843" spans="1:5" ht="12.75">
      <c r="A843" s="35" t="s">
        <v>54</v>
      </c>
      <c r="E843" s="39" t="s">
        <v>8371</v>
      </c>
    </row>
    <row r="844" spans="1:5" ht="12.75">
      <c r="A844" s="35" t="s">
        <v>56</v>
      </c>
      <c r="E844" s="40" t="s">
        <v>5</v>
      </c>
    </row>
    <row r="845" spans="1:5" ht="12.75">
      <c r="A845" t="s">
        <v>58</v>
      </c>
      <c r="E845" s="39" t="s">
        <v>5</v>
      </c>
    </row>
    <row r="846" spans="1:16" ht="25.5">
      <c r="A846" t="s">
        <v>48</v>
      </c>
      <c s="34" t="s">
        <v>4188</v>
      </c>
      <c s="34" t="s">
        <v>11134</v>
      </c>
      <c s="35" t="s">
        <v>5</v>
      </c>
      <c s="6" t="s">
        <v>10849</v>
      </c>
      <c s="36" t="s">
        <v>52</v>
      </c>
      <c s="37">
        <v>4</v>
      </c>
      <c s="36">
        <v>0</v>
      </c>
      <c s="36">
        <f>ROUND(G846*H846,6)</f>
      </c>
      <c r="L846" s="38">
        <v>0</v>
      </c>
      <c s="32">
        <f>ROUND(ROUND(L846,2)*ROUND(G846,3),2)</f>
      </c>
      <c s="36" t="s">
        <v>8207</v>
      </c>
      <c>
        <f>(M846*21)/100</f>
      </c>
      <c t="s">
        <v>27</v>
      </c>
    </row>
    <row r="847" spans="1:5" ht="25.5">
      <c r="A847" s="35" t="s">
        <v>54</v>
      </c>
      <c r="E847" s="39" t="s">
        <v>10849</v>
      </c>
    </row>
    <row r="848" spans="1:5" ht="12.75">
      <c r="A848" s="35" t="s">
        <v>56</v>
      </c>
      <c r="E848" s="40" t="s">
        <v>5</v>
      </c>
    </row>
    <row r="849" spans="1:5" ht="12.75">
      <c r="A849" t="s">
        <v>58</v>
      </c>
      <c r="E849" s="39" t="s">
        <v>5</v>
      </c>
    </row>
    <row r="850" spans="1:13" ht="12.75">
      <c r="A850" t="s">
        <v>46</v>
      </c>
      <c r="C850" s="31" t="s">
        <v>8248</v>
      </c>
      <c r="E850" s="33" t="s">
        <v>10871</v>
      </c>
      <c r="J850" s="32">
        <f>0</f>
      </c>
      <c s="32">
        <f>0</f>
      </c>
      <c s="32">
        <f>0+L851+L855+L859+L863+L867+L871</f>
      </c>
      <c s="32">
        <f>0+M851+M855+M859+M863+M867+M871</f>
      </c>
    </row>
    <row r="851" spans="1:16" ht="12.75">
      <c r="A851" t="s">
        <v>48</v>
      </c>
      <c s="34" t="s">
        <v>4193</v>
      </c>
      <c s="34" t="s">
        <v>11135</v>
      </c>
      <c s="35" t="s">
        <v>5</v>
      </c>
      <c s="6" t="s">
        <v>10873</v>
      </c>
      <c s="36" t="s">
        <v>201</v>
      </c>
      <c s="37">
        <v>1</v>
      </c>
      <c s="36">
        <v>0</v>
      </c>
      <c s="36">
        <f>ROUND(G851*H851,6)</f>
      </c>
      <c r="L851" s="38">
        <v>0</v>
      </c>
      <c s="32">
        <f>ROUND(ROUND(L851,2)*ROUND(G851,3),2)</f>
      </c>
      <c s="36" t="s">
        <v>8207</v>
      </c>
      <c>
        <f>(M851*21)/100</f>
      </c>
      <c t="s">
        <v>27</v>
      </c>
    </row>
    <row r="852" spans="1:5" ht="12.75">
      <c r="A852" s="35" t="s">
        <v>54</v>
      </c>
      <c r="E852" s="39" t="s">
        <v>10873</v>
      </c>
    </row>
    <row r="853" spans="1:5" ht="12.75">
      <c r="A853" s="35" t="s">
        <v>56</v>
      </c>
      <c r="E853" s="40" t="s">
        <v>5</v>
      </c>
    </row>
    <row r="854" spans="1:5" ht="12.75">
      <c r="A854" t="s">
        <v>58</v>
      </c>
      <c r="E854" s="39" t="s">
        <v>5</v>
      </c>
    </row>
    <row r="855" spans="1:16" ht="25.5">
      <c r="A855" t="s">
        <v>48</v>
      </c>
      <c s="34" t="s">
        <v>4195</v>
      </c>
      <c s="34" t="s">
        <v>11136</v>
      </c>
      <c s="35" t="s">
        <v>5</v>
      </c>
      <c s="6" t="s">
        <v>10875</v>
      </c>
      <c s="36" t="s">
        <v>1401</v>
      </c>
      <c s="37">
        <v>50</v>
      </c>
      <c s="36">
        <v>0</v>
      </c>
      <c s="36">
        <f>ROUND(G855*H855,6)</f>
      </c>
      <c r="L855" s="38">
        <v>0</v>
      </c>
      <c s="32">
        <f>ROUND(ROUND(L855,2)*ROUND(G855,3),2)</f>
      </c>
      <c s="36" t="s">
        <v>8207</v>
      </c>
      <c>
        <f>(M855*21)/100</f>
      </c>
      <c t="s">
        <v>27</v>
      </c>
    </row>
    <row r="856" spans="1:5" ht="25.5">
      <c r="A856" s="35" t="s">
        <v>54</v>
      </c>
      <c r="E856" s="39" t="s">
        <v>10875</v>
      </c>
    </row>
    <row r="857" spans="1:5" ht="12.75">
      <c r="A857" s="35" t="s">
        <v>56</v>
      </c>
      <c r="E857" s="40" t="s">
        <v>5</v>
      </c>
    </row>
    <row r="858" spans="1:5" ht="12.75">
      <c r="A858" t="s">
        <v>58</v>
      </c>
      <c r="E858" s="39" t="s">
        <v>5</v>
      </c>
    </row>
    <row r="859" spans="1:16" ht="25.5">
      <c r="A859" t="s">
        <v>48</v>
      </c>
      <c s="34" t="s">
        <v>4197</v>
      </c>
      <c s="34" t="s">
        <v>11137</v>
      </c>
      <c s="35" t="s">
        <v>5</v>
      </c>
      <c s="6" t="s">
        <v>11122</v>
      </c>
      <c s="36" t="s">
        <v>215</v>
      </c>
      <c s="37">
        <v>10</v>
      </c>
      <c s="36">
        <v>0</v>
      </c>
      <c s="36">
        <f>ROUND(G859*H859,6)</f>
      </c>
      <c r="L859" s="38">
        <v>0</v>
      </c>
      <c s="32">
        <f>ROUND(ROUND(L859,2)*ROUND(G859,3),2)</f>
      </c>
      <c s="36" t="s">
        <v>8207</v>
      </c>
      <c>
        <f>(M859*21)/100</f>
      </c>
      <c t="s">
        <v>27</v>
      </c>
    </row>
    <row r="860" spans="1:5" ht="25.5">
      <c r="A860" s="35" t="s">
        <v>54</v>
      </c>
      <c r="E860" s="39" t="s">
        <v>11122</v>
      </c>
    </row>
    <row r="861" spans="1:5" ht="12.75">
      <c r="A861" s="35" t="s">
        <v>56</v>
      </c>
      <c r="E861" s="40" t="s">
        <v>5</v>
      </c>
    </row>
    <row r="862" spans="1:5" ht="12.75">
      <c r="A862" t="s">
        <v>58</v>
      </c>
      <c r="E862" s="39" t="s">
        <v>5</v>
      </c>
    </row>
    <row r="863" spans="1:16" ht="12.75">
      <c r="A863" t="s">
        <v>48</v>
      </c>
      <c s="34" t="s">
        <v>4198</v>
      </c>
      <c s="34" t="s">
        <v>11138</v>
      </c>
      <c s="35" t="s">
        <v>5</v>
      </c>
      <c s="6" t="s">
        <v>10879</v>
      </c>
      <c s="36" t="s">
        <v>52</v>
      </c>
      <c s="37">
        <v>5</v>
      </c>
      <c s="36">
        <v>0</v>
      </c>
      <c s="36">
        <f>ROUND(G863*H863,6)</f>
      </c>
      <c r="L863" s="38">
        <v>0</v>
      </c>
      <c s="32">
        <f>ROUND(ROUND(L863,2)*ROUND(G863,3),2)</f>
      </c>
      <c s="36" t="s">
        <v>8207</v>
      </c>
      <c>
        <f>(M863*21)/100</f>
      </c>
      <c t="s">
        <v>27</v>
      </c>
    </row>
    <row r="864" spans="1:5" ht="12.75">
      <c r="A864" s="35" t="s">
        <v>54</v>
      </c>
      <c r="E864" s="39" t="s">
        <v>10879</v>
      </c>
    </row>
    <row r="865" spans="1:5" ht="12.75">
      <c r="A865" s="35" t="s">
        <v>56</v>
      </c>
      <c r="E865" s="40" t="s">
        <v>5</v>
      </c>
    </row>
    <row r="866" spans="1:5" ht="12.75">
      <c r="A866" t="s">
        <v>58</v>
      </c>
      <c r="E866" s="39" t="s">
        <v>5</v>
      </c>
    </row>
    <row r="867" spans="1:16" ht="12.75">
      <c r="A867" t="s">
        <v>48</v>
      </c>
      <c s="34" t="s">
        <v>4200</v>
      </c>
      <c s="34" t="s">
        <v>11139</v>
      </c>
      <c s="35" t="s">
        <v>5</v>
      </c>
      <c s="6" t="s">
        <v>8393</v>
      </c>
      <c s="36" t="s">
        <v>201</v>
      </c>
      <c s="37">
        <v>1</v>
      </c>
      <c s="36">
        <v>0</v>
      </c>
      <c s="36">
        <f>ROUND(G867*H867,6)</f>
      </c>
      <c r="L867" s="38">
        <v>0</v>
      </c>
      <c s="32">
        <f>ROUND(ROUND(L867,2)*ROUND(G867,3),2)</f>
      </c>
      <c s="36" t="s">
        <v>8207</v>
      </c>
      <c>
        <f>(M867*21)/100</f>
      </c>
      <c t="s">
        <v>27</v>
      </c>
    </row>
    <row r="868" spans="1:5" ht="12.75">
      <c r="A868" s="35" t="s">
        <v>54</v>
      </c>
      <c r="E868" s="39" t="s">
        <v>8393</v>
      </c>
    </row>
    <row r="869" spans="1:5" ht="12.75">
      <c r="A869" s="35" t="s">
        <v>56</v>
      </c>
      <c r="E869" s="40" t="s">
        <v>5</v>
      </c>
    </row>
    <row r="870" spans="1:5" ht="12.75">
      <c r="A870" t="s">
        <v>58</v>
      </c>
      <c r="E870" s="39" t="s">
        <v>5</v>
      </c>
    </row>
    <row r="871" spans="1:16" ht="12.75">
      <c r="A871" t="s">
        <v>48</v>
      </c>
      <c s="34" t="s">
        <v>4202</v>
      </c>
      <c s="34" t="s">
        <v>11140</v>
      </c>
      <c s="35" t="s">
        <v>5</v>
      </c>
      <c s="6" t="s">
        <v>8397</v>
      </c>
      <c s="36" t="s">
        <v>52</v>
      </c>
      <c s="37">
        <v>1</v>
      </c>
      <c s="36">
        <v>0</v>
      </c>
      <c s="36">
        <f>ROUND(G871*H871,6)</f>
      </c>
      <c r="L871" s="38">
        <v>0</v>
      </c>
      <c s="32">
        <f>ROUND(ROUND(L871,2)*ROUND(G871,3),2)</f>
      </c>
      <c s="36" t="s">
        <v>8207</v>
      </c>
      <c>
        <f>(M871*21)/100</f>
      </c>
      <c t="s">
        <v>27</v>
      </c>
    </row>
    <row r="872" spans="1:5" ht="12.75">
      <c r="A872" s="35" t="s">
        <v>54</v>
      </c>
      <c r="E872" s="39" t="s">
        <v>8397</v>
      </c>
    </row>
    <row r="873" spans="1:5" ht="12.75">
      <c r="A873" s="35" t="s">
        <v>56</v>
      </c>
      <c r="E873" s="40" t="s">
        <v>5</v>
      </c>
    </row>
    <row r="874" spans="1:5" ht="12.75">
      <c r="A874" t="s">
        <v>58</v>
      </c>
      <c r="E874" s="39" t="s">
        <v>5</v>
      </c>
    </row>
    <row r="875" spans="1:13" ht="12.75">
      <c r="A875" t="s">
        <v>8197</v>
      </c>
      <c r="C875" s="31" t="s">
        <v>8682</v>
      </c>
      <c r="E875" s="33" t="s">
        <v>11141</v>
      </c>
      <c r="J875" s="32">
        <f>0+J876+J925</f>
      </c>
      <c s="32">
        <f>0+K876+K925</f>
      </c>
      <c s="32">
        <f>0+L876+L925</f>
      </c>
      <c s="32">
        <f>0+M876+M925</f>
      </c>
    </row>
    <row r="876" spans="1:13" ht="12.75">
      <c r="A876" t="s">
        <v>46</v>
      </c>
      <c r="C876" s="31" t="s">
        <v>8216</v>
      </c>
      <c r="E876" s="33" t="s">
        <v>8201</v>
      </c>
      <c r="J876" s="32">
        <f>0</f>
      </c>
      <c s="32">
        <f>0</f>
      </c>
      <c s="32">
        <f>0+L877+L881+L885+L889+L893+L897+L901+L905+L909+L913+L917+L921</f>
      </c>
      <c s="32">
        <f>0+M877+M881+M885+M889+M893+M897+M901+M905+M909+M913+M917+M921</f>
      </c>
    </row>
    <row r="877" spans="1:16" ht="25.5">
      <c r="A877" t="s">
        <v>48</v>
      </c>
      <c s="34" t="s">
        <v>1498</v>
      </c>
      <c s="34" t="s">
        <v>10973</v>
      </c>
      <c s="35" t="s">
        <v>8822</v>
      </c>
      <c s="6" t="s">
        <v>10939</v>
      </c>
      <c s="36" t="s">
        <v>52</v>
      </c>
      <c s="37">
        <v>1</v>
      </c>
      <c s="36">
        <v>0</v>
      </c>
      <c s="36">
        <f>ROUND(G877*H877,6)</f>
      </c>
      <c r="L877" s="38">
        <v>0</v>
      </c>
      <c s="32">
        <f>ROUND(ROUND(L877,2)*ROUND(G877,3),2)</f>
      </c>
      <c s="36" t="s">
        <v>8204</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1503</v>
      </c>
      <c s="34" t="s">
        <v>11142</v>
      </c>
      <c s="35" t="s">
        <v>5</v>
      </c>
      <c s="6" t="s">
        <v>11143</v>
      </c>
      <c s="36" t="s">
        <v>52</v>
      </c>
      <c s="37">
        <v>1</v>
      </c>
      <c s="36">
        <v>0</v>
      </c>
      <c s="36">
        <f>ROUND(G881*H881,6)</f>
      </c>
      <c r="L881" s="38">
        <v>0</v>
      </c>
      <c s="32">
        <f>ROUND(ROUND(L881,2)*ROUND(G881,3),2)</f>
      </c>
      <c s="36" t="s">
        <v>8207</v>
      </c>
      <c>
        <f>(M881*21)/100</f>
      </c>
      <c t="s">
        <v>27</v>
      </c>
    </row>
    <row r="882" spans="1:5" ht="51">
      <c r="A882" s="35" t="s">
        <v>54</v>
      </c>
      <c r="E882" s="39" t="s">
        <v>11144</v>
      </c>
    </row>
    <row r="883" spans="1:5" ht="12.75">
      <c r="A883" s="35" t="s">
        <v>56</v>
      </c>
      <c r="E883" s="40" t="s">
        <v>5</v>
      </c>
    </row>
    <row r="884" spans="1:5" ht="12.75">
      <c r="A884" t="s">
        <v>58</v>
      </c>
      <c r="E884" s="39" t="s">
        <v>5</v>
      </c>
    </row>
    <row r="885" spans="1:16" ht="12.75">
      <c r="A885" t="s">
        <v>48</v>
      </c>
      <c s="34" t="s">
        <v>1506</v>
      </c>
      <c s="34" t="s">
        <v>11084</v>
      </c>
      <c s="35" t="s">
        <v>7282</v>
      </c>
      <c s="6" t="s">
        <v>11085</v>
      </c>
      <c s="36" t="s">
        <v>52</v>
      </c>
      <c s="37">
        <v>1</v>
      </c>
      <c s="36">
        <v>0</v>
      </c>
      <c s="36">
        <f>ROUND(G885*H885,6)</f>
      </c>
      <c r="L885" s="38">
        <v>0</v>
      </c>
      <c s="32">
        <f>ROUND(ROUND(L885,2)*ROUND(G885,3),2)</f>
      </c>
      <c s="36" t="s">
        <v>8204</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1509</v>
      </c>
      <c s="34" t="s">
        <v>11145</v>
      </c>
      <c s="35" t="s">
        <v>5</v>
      </c>
      <c s="6" t="s">
        <v>11087</v>
      </c>
      <c s="36" t="s">
        <v>52</v>
      </c>
      <c s="37">
        <v>1</v>
      </c>
      <c s="36">
        <v>0</v>
      </c>
      <c s="36">
        <f>ROUND(G889*H889,6)</f>
      </c>
      <c r="L889" s="38">
        <v>0</v>
      </c>
      <c s="32">
        <f>ROUND(ROUND(L889,2)*ROUND(G889,3),2)</f>
      </c>
      <c s="36" t="s">
        <v>8207</v>
      </c>
      <c>
        <f>(M889*21)/100</f>
      </c>
      <c t="s">
        <v>27</v>
      </c>
    </row>
    <row r="890" spans="1:5" ht="38.25">
      <c r="A890" s="35" t="s">
        <v>54</v>
      </c>
      <c r="E890" s="39" t="s">
        <v>11088</v>
      </c>
    </row>
    <row r="891" spans="1:5" ht="12.75">
      <c r="A891" s="35" t="s">
        <v>56</v>
      </c>
      <c r="E891" s="40" t="s">
        <v>5</v>
      </c>
    </row>
    <row r="892" spans="1:5" ht="12.75">
      <c r="A892" t="s">
        <v>58</v>
      </c>
      <c r="E892" s="39" t="s">
        <v>5</v>
      </c>
    </row>
    <row r="893" spans="1:16" ht="12.75">
      <c r="A893" t="s">
        <v>48</v>
      </c>
      <c s="34" t="s">
        <v>1510</v>
      </c>
      <c s="34" t="s">
        <v>11146</v>
      </c>
      <c s="35" t="s">
        <v>5</v>
      </c>
      <c s="6" t="s">
        <v>10956</v>
      </c>
      <c s="36" t="s">
        <v>52</v>
      </c>
      <c s="37">
        <v>1</v>
      </c>
      <c s="36">
        <v>0</v>
      </c>
      <c s="36">
        <f>ROUND(G893*H893,6)</f>
      </c>
      <c r="L893" s="38">
        <v>0</v>
      </c>
      <c s="32">
        <f>ROUND(ROUND(L893,2)*ROUND(G893,3),2)</f>
      </c>
      <c s="36" t="s">
        <v>8207</v>
      </c>
      <c>
        <f>(M893*21)/100</f>
      </c>
      <c t="s">
        <v>27</v>
      </c>
    </row>
    <row r="894" spans="1:5" ht="12.75">
      <c r="A894" s="35" t="s">
        <v>54</v>
      </c>
      <c r="E894" s="39" t="s">
        <v>10956</v>
      </c>
    </row>
    <row r="895" spans="1:5" ht="12.75">
      <c r="A895" s="35" t="s">
        <v>56</v>
      </c>
      <c r="E895" s="40" t="s">
        <v>5</v>
      </c>
    </row>
    <row r="896" spans="1:5" ht="12.75">
      <c r="A896" t="s">
        <v>58</v>
      </c>
      <c r="E896" s="39" t="s">
        <v>5</v>
      </c>
    </row>
    <row r="897" spans="1:16" ht="12.75">
      <c r="A897" t="s">
        <v>48</v>
      </c>
      <c s="34" t="s">
        <v>1515</v>
      </c>
      <c s="34" t="s">
        <v>11147</v>
      </c>
      <c s="35" t="s">
        <v>5</v>
      </c>
      <c s="6" t="s">
        <v>10862</v>
      </c>
      <c s="36" t="s">
        <v>52</v>
      </c>
      <c s="37">
        <v>1</v>
      </c>
      <c s="36">
        <v>0</v>
      </c>
      <c s="36">
        <f>ROUND(G897*H897,6)</f>
      </c>
      <c r="L897" s="38">
        <v>0</v>
      </c>
      <c s="32">
        <f>ROUND(ROUND(L897,2)*ROUND(G897,3),2)</f>
      </c>
      <c s="36" t="s">
        <v>8207</v>
      </c>
      <c>
        <f>(M897*21)/100</f>
      </c>
      <c t="s">
        <v>27</v>
      </c>
    </row>
    <row r="898" spans="1:5" ht="12.75">
      <c r="A898" s="35" t="s">
        <v>54</v>
      </c>
      <c r="E898" s="39" t="s">
        <v>10862</v>
      </c>
    </row>
    <row r="899" spans="1:5" ht="12.75">
      <c r="A899" s="35" t="s">
        <v>56</v>
      </c>
      <c r="E899" s="40" t="s">
        <v>5</v>
      </c>
    </row>
    <row r="900" spans="1:5" ht="12.75">
      <c r="A900" t="s">
        <v>58</v>
      </c>
      <c r="E900" s="39" t="s">
        <v>5</v>
      </c>
    </row>
    <row r="901" spans="1:16" ht="12.75">
      <c r="A901" t="s">
        <v>48</v>
      </c>
      <c s="34" t="s">
        <v>1518</v>
      </c>
      <c s="34" t="s">
        <v>11148</v>
      </c>
      <c s="35" t="s">
        <v>5</v>
      </c>
      <c s="6" t="s">
        <v>11067</v>
      </c>
      <c s="36" t="s">
        <v>52</v>
      </c>
      <c s="37">
        <v>2</v>
      </c>
      <c s="36">
        <v>0</v>
      </c>
      <c s="36">
        <f>ROUND(G901*H901,6)</f>
      </c>
      <c r="L901" s="38">
        <v>0</v>
      </c>
      <c s="32">
        <f>ROUND(ROUND(L901,2)*ROUND(G901,3),2)</f>
      </c>
      <c s="36" t="s">
        <v>8207</v>
      </c>
      <c>
        <f>(M901*21)/100</f>
      </c>
      <c t="s">
        <v>27</v>
      </c>
    </row>
    <row r="902" spans="1:5" ht="12.75">
      <c r="A902" s="35" t="s">
        <v>54</v>
      </c>
      <c r="E902" s="39" t="s">
        <v>11067</v>
      </c>
    </row>
    <row r="903" spans="1:5" ht="12.75">
      <c r="A903" s="35" t="s">
        <v>56</v>
      </c>
      <c r="E903" s="40" t="s">
        <v>5</v>
      </c>
    </row>
    <row r="904" spans="1:5" ht="12.75">
      <c r="A904" t="s">
        <v>58</v>
      </c>
      <c r="E904" s="39" t="s">
        <v>5</v>
      </c>
    </row>
    <row r="905" spans="1:16" ht="12.75">
      <c r="A905" t="s">
        <v>48</v>
      </c>
      <c s="34" t="s">
        <v>1523</v>
      </c>
      <c s="34" t="s">
        <v>11149</v>
      </c>
      <c s="35" t="s">
        <v>5</v>
      </c>
      <c s="6" t="s">
        <v>10887</v>
      </c>
      <c s="36" t="s">
        <v>163</v>
      </c>
      <c s="37">
        <v>45</v>
      </c>
      <c s="36">
        <v>0</v>
      </c>
      <c s="36">
        <f>ROUND(G905*H905,6)</f>
      </c>
      <c r="L905" s="38">
        <v>0</v>
      </c>
      <c s="32">
        <f>ROUND(ROUND(L905,2)*ROUND(G905,3),2)</f>
      </c>
      <c s="36" t="s">
        <v>8207</v>
      </c>
      <c>
        <f>(M905*21)/100</f>
      </c>
      <c t="s">
        <v>27</v>
      </c>
    </row>
    <row r="906" spans="1:5" ht="12.75">
      <c r="A906" s="35" t="s">
        <v>54</v>
      </c>
      <c r="E906" s="39" t="s">
        <v>10887</v>
      </c>
    </row>
    <row r="907" spans="1:5" ht="38.25">
      <c r="A907" s="35" t="s">
        <v>56</v>
      </c>
      <c r="E907" s="40" t="s">
        <v>11150</v>
      </c>
    </row>
    <row r="908" spans="1:5" ht="12.75">
      <c r="A908" t="s">
        <v>58</v>
      </c>
      <c r="E908" s="39" t="s">
        <v>5</v>
      </c>
    </row>
    <row r="909" spans="1:16" ht="12.75">
      <c r="A909" t="s">
        <v>48</v>
      </c>
      <c s="34" t="s">
        <v>1524</v>
      </c>
      <c s="34" t="s">
        <v>11151</v>
      </c>
      <c s="35" t="s">
        <v>5</v>
      </c>
      <c s="6" t="s">
        <v>10992</v>
      </c>
      <c s="36" t="s">
        <v>163</v>
      </c>
      <c s="37">
        <v>45</v>
      </c>
      <c s="36">
        <v>0</v>
      </c>
      <c s="36">
        <f>ROUND(G909*H909,6)</f>
      </c>
      <c r="L909" s="38">
        <v>0</v>
      </c>
      <c s="32">
        <f>ROUND(ROUND(L909,2)*ROUND(G909,3),2)</f>
      </c>
      <c s="36" t="s">
        <v>8207</v>
      </c>
      <c>
        <f>(M909*21)/100</f>
      </c>
      <c t="s">
        <v>27</v>
      </c>
    </row>
    <row r="910" spans="1:5" ht="12.75">
      <c r="A910" s="35" t="s">
        <v>54</v>
      </c>
      <c r="E910" s="39" t="s">
        <v>10992</v>
      </c>
    </row>
    <row r="911" spans="1:5" ht="38.25">
      <c r="A911" s="35" t="s">
        <v>56</v>
      </c>
      <c r="E911" s="40" t="s">
        <v>11150</v>
      </c>
    </row>
    <row r="912" spans="1:5" ht="12.75">
      <c r="A912" t="s">
        <v>58</v>
      </c>
      <c r="E912" s="39" t="s">
        <v>5</v>
      </c>
    </row>
    <row r="913" spans="1:16" ht="12.75">
      <c r="A913" t="s">
        <v>48</v>
      </c>
      <c s="34" t="s">
        <v>1529</v>
      </c>
      <c s="34" t="s">
        <v>11152</v>
      </c>
      <c s="35" t="s">
        <v>5</v>
      </c>
      <c s="6" t="s">
        <v>10846</v>
      </c>
      <c s="36" t="s">
        <v>52</v>
      </c>
      <c s="37">
        <v>6</v>
      </c>
      <c s="36">
        <v>0</v>
      </c>
      <c s="36">
        <f>ROUND(G913*H913,6)</f>
      </c>
      <c r="L913" s="38">
        <v>0</v>
      </c>
      <c s="32">
        <f>ROUND(ROUND(L913,2)*ROUND(G913,3),2)</f>
      </c>
      <c s="36" t="s">
        <v>8207</v>
      </c>
      <c>
        <f>(M913*21)/100</f>
      </c>
      <c t="s">
        <v>27</v>
      </c>
    </row>
    <row r="914" spans="1:5" ht="12.75">
      <c r="A914" s="35" t="s">
        <v>54</v>
      </c>
      <c r="E914" s="39" t="s">
        <v>10846</v>
      </c>
    </row>
    <row r="915" spans="1:5" ht="12.75">
      <c r="A915" s="35" t="s">
        <v>56</v>
      </c>
      <c r="E915" s="40" t="s">
        <v>5</v>
      </c>
    </row>
    <row r="916" spans="1:5" ht="12.75">
      <c r="A916" t="s">
        <v>58</v>
      </c>
      <c r="E916" s="39" t="s">
        <v>5</v>
      </c>
    </row>
    <row r="917" spans="1:16" ht="12.75">
      <c r="A917" t="s">
        <v>48</v>
      </c>
      <c s="34" t="s">
        <v>1534</v>
      </c>
      <c s="34" t="s">
        <v>11153</v>
      </c>
      <c s="35" t="s">
        <v>5</v>
      </c>
      <c s="6" t="s">
        <v>8371</v>
      </c>
      <c s="36" t="s">
        <v>52</v>
      </c>
      <c s="37">
        <v>3</v>
      </c>
      <c s="36">
        <v>0</v>
      </c>
      <c s="36">
        <f>ROUND(G917*H917,6)</f>
      </c>
      <c r="L917" s="38">
        <v>0</v>
      </c>
      <c s="32">
        <f>ROUND(ROUND(L917,2)*ROUND(G917,3),2)</f>
      </c>
      <c s="36" t="s">
        <v>8207</v>
      </c>
      <c>
        <f>(M917*21)/100</f>
      </c>
      <c t="s">
        <v>27</v>
      </c>
    </row>
    <row r="918" spans="1:5" ht="12.75">
      <c r="A918" s="35" t="s">
        <v>54</v>
      </c>
      <c r="E918" s="39" t="s">
        <v>8371</v>
      </c>
    </row>
    <row r="919" spans="1:5" ht="12.75">
      <c r="A919" s="35" t="s">
        <v>56</v>
      </c>
      <c r="E919" s="40" t="s">
        <v>5</v>
      </c>
    </row>
    <row r="920" spans="1:5" ht="12.75">
      <c r="A920" t="s">
        <v>58</v>
      </c>
      <c r="E920" s="39" t="s">
        <v>5</v>
      </c>
    </row>
    <row r="921" spans="1:16" ht="25.5">
      <c r="A921" t="s">
        <v>48</v>
      </c>
      <c s="34" t="s">
        <v>1538</v>
      </c>
      <c s="34" t="s">
        <v>11154</v>
      </c>
      <c s="35" t="s">
        <v>5</v>
      </c>
      <c s="6" t="s">
        <v>10849</v>
      </c>
      <c s="36" t="s">
        <v>52</v>
      </c>
      <c s="37">
        <v>3</v>
      </c>
      <c s="36">
        <v>0</v>
      </c>
      <c s="36">
        <f>ROUND(G921*H921,6)</f>
      </c>
      <c r="L921" s="38">
        <v>0</v>
      </c>
      <c s="32">
        <f>ROUND(ROUND(L921,2)*ROUND(G921,3),2)</f>
      </c>
      <c s="36" t="s">
        <v>8207</v>
      </c>
      <c>
        <f>(M921*21)/100</f>
      </c>
      <c t="s">
        <v>27</v>
      </c>
    </row>
    <row r="922" spans="1:5" ht="25.5">
      <c r="A922" s="35" t="s">
        <v>54</v>
      </c>
      <c r="E922" s="39" t="s">
        <v>10849</v>
      </c>
    </row>
    <row r="923" spans="1:5" ht="12.75">
      <c r="A923" s="35" t="s">
        <v>56</v>
      </c>
      <c r="E923" s="40" t="s">
        <v>5</v>
      </c>
    </row>
    <row r="924" spans="1:5" ht="12.75">
      <c r="A924" t="s">
        <v>58</v>
      </c>
      <c r="E924" s="39" t="s">
        <v>5</v>
      </c>
    </row>
    <row r="925" spans="1:13" ht="12.75">
      <c r="A925" t="s">
        <v>46</v>
      </c>
      <c r="C925" s="31" t="s">
        <v>8248</v>
      </c>
      <c r="E925" s="33" t="s">
        <v>10871</v>
      </c>
      <c r="J925" s="32">
        <f>0</f>
      </c>
      <c s="32">
        <f>0</f>
      </c>
      <c s="32">
        <f>0+L926+L930+L934+L938+L942+L946</f>
      </c>
      <c s="32">
        <f>0+M926+M930+M934+M938+M942+M946</f>
      </c>
    </row>
    <row r="926" spans="1:16" ht="12.75">
      <c r="A926" t="s">
        <v>48</v>
      </c>
      <c s="34" t="s">
        <v>1543</v>
      </c>
      <c s="34" t="s">
        <v>11155</v>
      </c>
      <c s="35" t="s">
        <v>5</v>
      </c>
      <c s="6" t="s">
        <v>10873</v>
      </c>
      <c s="36" t="s">
        <v>201</v>
      </c>
      <c s="37">
        <v>1</v>
      </c>
      <c s="36">
        <v>0</v>
      </c>
      <c s="36">
        <f>ROUND(G926*H926,6)</f>
      </c>
      <c r="L926" s="38">
        <v>0</v>
      </c>
      <c s="32">
        <f>ROUND(ROUND(L926,2)*ROUND(G926,3),2)</f>
      </c>
      <c s="36" t="s">
        <v>8207</v>
      </c>
      <c>
        <f>(M926*21)/100</f>
      </c>
      <c t="s">
        <v>27</v>
      </c>
    </row>
    <row r="927" spans="1:5" ht="12.75">
      <c r="A927" s="35" t="s">
        <v>54</v>
      </c>
      <c r="E927" s="39" t="s">
        <v>10873</v>
      </c>
    </row>
    <row r="928" spans="1:5" ht="12.75">
      <c r="A928" s="35" t="s">
        <v>56</v>
      </c>
      <c r="E928" s="40" t="s">
        <v>5</v>
      </c>
    </row>
    <row r="929" spans="1:5" ht="12.75">
      <c r="A929" t="s">
        <v>58</v>
      </c>
      <c r="E929" s="39" t="s">
        <v>5</v>
      </c>
    </row>
    <row r="930" spans="1:16" ht="25.5">
      <c r="A930" t="s">
        <v>48</v>
      </c>
      <c s="34" t="s">
        <v>1547</v>
      </c>
      <c s="34" t="s">
        <v>11156</v>
      </c>
      <c s="35" t="s">
        <v>5</v>
      </c>
      <c s="6" t="s">
        <v>10875</v>
      </c>
      <c s="36" t="s">
        <v>1401</v>
      </c>
      <c s="37">
        <v>50</v>
      </c>
      <c s="36">
        <v>0</v>
      </c>
      <c s="36">
        <f>ROUND(G930*H930,6)</f>
      </c>
      <c r="L930" s="38">
        <v>0</v>
      </c>
      <c s="32">
        <f>ROUND(ROUND(L930,2)*ROUND(G930,3),2)</f>
      </c>
      <c s="36" t="s">
        <v>8207</v>
      </c>
      <c>
        <f>(M930*21)/100</f>
      </c>
      <c t="s">
        <v>27</v>
      </c>
    </row>
    <row r="931" spans="1:5" ht="25.5">
      <c r="A931" s="35" t="s">
        <v>54</v>
      </c>
      <c r="E931" s="39" t="s">
        <v>10875</v>
      </c>
    </row>
    <row r="932" spans="1:5" ht="12.75">
      <c r="A932" s="35" t="s">
        <v>56</v>
      </c>
      <c r="E932" s="40" t="s">
        <v>5</v>
      </c>
    </row>
    <row r="933" spans="1:5" ht="12.75">
      <c r="A933" t="s">
        <v>58</v>
      </c>
      <c r="E933" s="39" t="s">
        <v>5</v>
      </c>
    </row>
    <row r="934" spans="1:16" ht="25.5">
      <c r="A934" t="s">
        <v>48</v>
      </c>
      <c s="34" t="s">
        <v>1551</v>
      </c>
      <c s="34" t="s">
        <v>11157</v>
      </c>
      <c s="35" t="s">
        <v>5</v>
      </c>
      <c s="6" t="s">
        <v>11158</v>
      </c>
      <c s="36" t="s">
        <v>215</v>
      </c>
      <c s="37">
        <v>10</v>
      </c>
      <c s="36">
        <v>0</v>
      </c>
      <c s="36">
        <f>ROUND(G934*H934,6)</f>
      </c>
      <c r="L934" s="38">
        <v>0</v>
      </c>
      <c s="32">
        <f>ROUND(ROUND(L934,2)*ROUND(G934,3),2)</f>
      </c>
      <c s="36" t="s">
        <v>8207</v>
      </c>
      <c>
        <f>(M934*21)/100</f>
      </c>
      <c t="s">
        <v>27</v>
      </c>
    </row>
    <row r="935" spans="1:5" ht="25.5">
      <c r="A935" s="35" t="s">
        <v>54</v>
      </c>
      <c r="E935" s="39" t="s">
        <v>11158</v>
      </c>
    </row>
    <row r="936" spans="1:5" ht="12.75">
      <c r="A936" s="35" t="s">
        <v>56</v>
      </c>
      <c r="E936" s="40" t="s">
        <v>5</v>
      </c>
    </row>
    <row r="937" spans="1:5" ht="12.75">
      <c r="A937" t="s">
        <v>58</v>
      </c>
      <c r="E937" s="39" t="s">
        <v>5</v>
      </c>
    </row>
    <row r="938" spans="1:16" ht="12.75">
      <c r="A938" t="s">
        <v>48</v>
      </c>
      <c s="34" t="s">
        <v>1554</v>
      </c>
      <c s="34" t="s">
        <v>11159</v>
      </c>
      <c s="35" t="s">
        <v>5</v>
      </c>
      <c s="6" t="s">
        <v>10879</v>
      </c>
      <c s="36" t="s">
        <v>52</v>
      </c>
      <c s="37">
        <v>5</v>
      </c>
      <c s="36">
        <v>0</v>
      </c>
      <c s="36">
        <f>ROUND(G938*H938,6)</f>
      </c>
      <c r="L938" s="38">
        <v>0</v>
      </c>
      <c s="32">
        <f>ROUND(ROUND(L938,2)*ROUND(G938,3),2)</f>
      </c>
      <c s="36" t="s">
        <v>8207</v>
      </c>
      <c>
        <f>(M938*21)/100</f>
      </c>
      <c t="s">
        <v>27</v>
      </c>
    </row>
    <row r="939" spans="1:5" ht="12.75">
      <c r="A939" s="35" t="s">
        <v>54</v>
      </c>
      <c r="E939" s="39" t="s">
        <v>10879</v>
      </c>
    </row>
    <row r="940" spans="1:5" ht="12.75">
      <c r="A940" s="35" t="s">
        <v>56</v>
      </c>
      <c r="E940" s="40" t="s">
        <v>5</v>
      </c>
    </row>
    <row r="941" spans="1:5" ht="12.75">
      <c r="A941" t="s">
        <v>58</v>
      </c>
      <c r="E941" s="39" t="s">
        <v>5</v>
      </c>
    </row>
    <row r="942" spans="1:16" ht="12.75">
      <c r="A942" t="s">
        <v>48</v>
      </c>
      <c s="34" t="s">
        <v>1556</v>
      </c>
      <c s="34" t="s">
        <v>11160</v>
      </c>
      <c s="35" t="s">
        <v>5</v>
      </c>
      <c s="6" t="s">
        <v>8393</v>
      </c>
      <c s="36" t="s">
        <v>201</v>
      </c>
      <c s="37">
        <v>1</v>
      </c>
      <c s="36">
        <v>0</v>
      </c>
      <c s="36">
        <f>ROUND(G942*H942,6)</f>
      </c>
      <c r="L942" s="38">
        <v>0</v>
      </c>
      <c s="32">
        <f>ROUND(ROUND(L942,2)*ROUND(G942,3),2)</f>
      </c>
      <c s="36" t="s">
        <v>8207</v>
      </c>
      <c>
        <f>(M942*21)/100</f>
      </c>
      <c t="s">
        <v>27</v>
      </c>
    </row>
    <row r="943" spans="1:5" ht="12.75">
      <c r="A943" s="35" t="s">
        <v>54</v>
      </c>
      <c r="E943" s="39" t="s">
        <v>8393</v>
      </c>
    </row>
    <row r="944" spans="1:5" ht="12.75">
      <c r="A944" s="35" t="s">
        <v>56</v>
      </c>
      <c r="E944" s="40" t="s">
        <v>5</v>
      </c>
    </row>
    <row r="945" spans="1:5" ht="12.75">
      <c r="A945" t="s">
        <v>58</v>
      </c>
      <c r="E945" s="39" t="s">
        <v>5</v>
      </c>
    </row>
    <row r="946" spans="1:16" ht="12.75">
      <c r="A946" t="s">
        <v>48</v>
      </c>
      <c s="34" t="s">
        <v>1559</v>
      </c>
      <c s="34" t="s">
        <v>11161</v>
      </c>
      <c s="35" t="s">
        <v>5</v>
      </c>
      <c s="6" t="s">
        <v>8397</v>
      </c>
      <c s="36" t="s">
        <v>52</v>
      </c>
      <c s="37">
        <v>1</v>
      </c>
      <c s="36">
        <v>0</v>
      </c>
      <c s="36">
        <f>ROUND(G946*H946,6)</f>
      </c>
      <c r="L946" s="38">
        <v>0</v>
      </c>
      <c s="32">
        <f>ROUND(ROUND(L946,2)*ROUND(G946,3),2)</f>
      </c>
      <c s="36" t="s">
        <v>8207</v>
      </c>
      <c>
        <f>(M946*21)/100</f>
      </c>
      <c t="s">
        <v>27</v>
      </c>
    </row>
    <row r="947" spans="1:5" ht="12.75">
      <c r="A947" s="35" t="s">
        <v>54</v>
      </c>
      <c r="E947" s="39" t="s">
        <v>8397</v>
      </c>
    </row>
    <row r="948" spans="1:5" ht="12.75">
      <c r="A948" s="35" t="s">
        <v>56</v>
      </c>
      <c r="E948" s="40" t="s">
        <v>5</v>
      </c>
    </row>
    <row r="949" spans="1:5" ht="12.75">
      <c r="A949" t="s">
        <v>58</v>
      </c>
      <c r="E949" s="39" t="s">
        <v>5</v>
      </c>
    </row>
    <row r="950" spans="1:13" ht="12.75">
      <c r="A950" t="s">
        <v>8197</v>
      </c>
      <c r="C950" s="31" t="s">
        <v>8728</v>
      </c>
      <c r="E950" s="33" t="s">
        <v>11162</v>
      </c>
      <c r="J950" s="32">
        <f>0+J951+J972</f>
      </c>
      <c s="32">
        <f>0+K951+K972</f>
      </c>
      <c s="32">
        <f>0+L951+L972</f>
      </c>
      <c s="32">
        <f>0+M951+M972</f>
      </c>
    </row>
    <row r="951" spans="1:13" ht="12.75">
      <c r="A951" t="s">
        <v>46</v>
      </c>
      <c r="C951" s="31" t="s">
        <v>8216</v>
      </c>
      <c r="E951" s="33" t="s">
        <v>8201</v>
      </c>
      <c r="J951" s="32">
        <f>0</f>
      </c>
      <c s="32">
        <f>0</f>
      </c>
      <c s="32">
        <f>0+L952+L956+L960+L964+L968</f>
      </c>
      <c s="32">
        <f>0+M952+M956+M960+M964+M968</f>
      </c>
    </row>
    <row r="952" spans="1:16" ht="12.75">
      <c r="A952" t="s">
        <v>48</v>
      </c>
      <c s="34" t="s">
        <v>1569</v>
      </c>
      <c s="34" t="s">
        <v>11163</v>
      </c>
      <c s="35" t="s">
        <v>5</v>
      </c>
      <c s="6" t="s">
        <v>11128</v>
      </c>
      <c s="36" t="s">
        <v>163</v>
      </c>
      <c s="37">
        <v>35</v>
      </c>
      <c s="36">
        <v>0</v>
      </c>
      <c s="36">
        <f>ROUND(G952*H952,6)</f>
      </c>
      <c r="L952" s="38">
        <v>0</v>
      </c>
      <c s="32">
        <f>ROUND(ROUND(L952,2)*ROUND(G952,3),2)</f>
      </c>
      <c s="36" t="s">
        <v>8207</v>
      </c>
      <c>
        <f>(M952*21)/100</f>
      </c>
      <c t="s">
        <v>27</v>
      </c>
    </row>
    <row r="953" spans="1:5" ht="25.5">
      <c r="A953" s="35" t="s">
        <v>54</v>
      </c>
      <c r="E953" s="39" t="s">
        <v>11129</v>
      </c>
    </row>
    <row r="954" spans="1:5" ht="38.25">
      <c r="A954" s="35" t="s">
        <v>56</v>
      </c>
      <c r="E954" s="40" t="s">
        <v>11164</v>
      </c>
    </row>
    <row r="955" spans="1:5" ht="12.75">
      <c r="A955" t="s">
        <v>58</v>
      </c>
      <c r="E955" s="39" t="s">
        <v>5</v>
      </c>
    </row>
    <row r="956" spans="1:16" ht="12.75">
      <c r="A956" t="s">
        <v>48</v>
      </c>
      <c s="34" t="s">
        <v>1572</v>
      </c>
      <c s="34" t="s">
        <v>11165</v>
      </c>
      <c s="35" t="s">
        <v>5</v>
      </c>
      <c s="6" t="s">
        <v>11166</v>
      </c>
      <c s="36" t="s">
        <v>163</v>
      </c>
      <c s="37">
        <v>35</v>
      </c>
      <c s="36">
        <v>0</v>
      </c>
      <c s="36">
        <f>ROUND(G956*H956,6)</f>
      </c>
      <c r="L956" s="38">
        <v>0</v>
      </c>
      <c s="32">
        <f>ROUND(ROUND(L956,2)*ROUND(G956,3),2)</f>
      </c>
      <c s="36" t="s">
        <v>8207</v>
      </c>
      <c>
        <f>(M956*21)/100</f>
      </c>
      <c t="s">
        <v>27</v>
      </c>
    </row>
    <row r="957" spans="1:5" ht="12.75">
      <c r="A957" s="35" t="s">
        <v>54</v>
      </c>
      <c r="E957" s="39" t="s">
        <v>11167</v>
      </c>
    </row>
    <row r="958" spans="1:5" ht="38.25">
      <c r="A958" s="35" t="s">
        <v>56</v>
      </c>
      <c r="E958" s="40" t="s">
        <v>11164</v>
      </c>
    </row>
    <row r="959" spans="1:5" ht="12.75">
      <c r="A959" t="s">
        <v>58</v>
      </c>
      <c r="E959" s="39" t="s">
        <v>5</v>
      </c>
    </row>
    <row r="960" spans="1:16" ht="12.75">
      <c r="A960" t="s">
        <v>48</v>
      </c>
      <c s="34" t="s">
        <v>1575</v>
      </c>
      <c s="34" t="s">
        <v>11168</v>
      </c>
      <c s="35" t="s">
        <v>5</v>
      </c>
      <c s="6" t="s">
        <v>10846</v>
      </c>
      <c s="36" t="s">
        <v>52</v>
      </c>
      <c s="37">
        <v>6</v>
      </c>
      <c s="36">
        <v>0</v>
      </c>
      <c s="36">
        <f>ROUND(G960*H960,6)</f>
      </c>
      <c r="L960" s="38">
        <v>0</v>
      </c>
      <c s="32">
        <f>ROUND(ROUND(L960,2)*ROUND(G960,3),2)</f>
      </c>
      <c s="36" t="s">
        <v>8207</v>
      </c>
      <c>
        <f>(M960*21)/100</f>
      </c>
      <c t="s">
        <v>27</v>
      </c>
    </row>
    <row r="961" spans="1:5" ht="12.75">
      <c r="A961" s="35" t="s">
        <v>54</v>
      </c>
      <c r="E961" s="39" t="s">
        <v>10846</v>
      </c>
    </row>
    <row r="962" spans="1:5" ht="12.75">
      <c r="A962" s="35" t="s">
        <v>56</v>
      </c>
      <c r="E962" s="40" t="s">
        <v>5</v>
      </c>
    </row>
    <row r="963" spans="1:5" ht="12.75">
      <c r="A963" t="s">
        <v>58</v>
      </c>
      <c r="E963" s="39" t="s">
        <v>5</v>
      </c>
    </row>
    <row r="964" spans="1:16" ht="12.75">
      <c r="A964" t="s">
        <v>48</v>
      </c>
      <c s="34" t="s">
        <v>1576</v>
      </c>
      <c s="34" t="s">
        <v>11169</v>
      </c>
      <c s="35" t="s">
        <v>5</v>
      </c>
      <c s="6" t="s">
        <v>8371</v>
      </c>
      <c s="36" t="s">
        <v>52</v>
      </c>
      <c s="37">
        <v>3</v>
      </c>
      <c s="36">
        <v>0</v>
      </c>
      <c s="36">
        <f>ROUND(G964*H964,6)</f>
      </c>
      <c r="L964" s="38">
        <v>0</v>
      </c>
      <c s="32">
        <f>ROUND(ROUND(L964,2)*ROUND(G964,3),2)</f>
      </c>
      <c s="36" t="s">
        <v>8207</v>
      </c>
      <c>
        <f>(M964*21)/100</f>
      </c>
      <c t="s">
        <v>27</v>
      </c>
    </row>
    <row r="965" spans="1:5" ht="12.75">
      <c r="A965" s="35" t="s">
        <v>54</v>
      </c>
      <c r="E965" s="39" t="s">
        <v>8371</v>
      </c>
    </row>
    <row r="966" spans="1:5" ht="12.75">
      <c r="A966" s="35" t="s">
        <v>56</v>
      </c>
      <c r="E966" s="40" t="s">
        <v>5</v>
      </c>
    </row>
    <row r="967" spans="1:5" ht="12.75">
      <c r="A967" t="s">
        <v>58</v>
      </c>
      <c r="E967" s="39" t="s">
        <v>5</v>
      </c>
    </row>
    <row r="968" spans="1:16" ht="25.5">
      <c r="A968" t="s">
        <v>48</v>
      </c>
      <c s="34" t="s">
        <v>1580</v>
      </c>
      <c s="34" t="s">
        <v>11170</v>
      </c>
      <c s="35" t="s">
        <v>5</v>
      </c>
      <c s="6" t="s">
        <v>10849</v>
      </c>
      <c s="36" t="s">
        <v>52</v>
      </c>
      <c s="37">
        <v>3</v>
      </c>
      <c s="36">
        <v>0</v>
      </c>
      <c s="36">
        <f>ROUND(G968*H968,6)</f>
      </c>
      <c r="L968" s="38">
        <v>0</v>
      </c>
      <c s="32">
        <f>ROUND(ROUND(L968,2)*ROUND(G968,3),2)</f>
      </c>
      <c s="36" t="s">
        <v>8207</v>
      </c>
      <c>
        <f>(M968*21)/100</f>
      </c>
      <c t="s">
        <v>27</v>
      </c>
    </row>
    <row r="969" spans="1:5" ht="25.5">
      <c r="A969" s="35" t="s">
        <v>54</v>
      </c>
      <c r="E969" s="39" t="s">
        <v>10849</v>
      </c>
    </row>
    <row r="970" spans="1:5" ht="12.75">
      <c r="A970" s="35" t="s">
        <v>56</v>
      </c>
      <c r="E970" s="40" t="s">
        <v>5</v>
      </c>
    </row>
    <row r="971" spans="1:5" ht="12.75">
      <c r="A971" t="s">
        <v>58</v>
      </c>
      <c r="E971" s="39" t="s">
        <v>5</v>
      </c>
    </row>
    <row r="972" spans="1:13" ht="12.75">
      <c r="A972" t="s">
        <v>46</v>
      </c>
      <c r="C972" s="31" t="s">
        <v>8248</v>
      </c>
      <c r="E972" s="33" t="s">
        <v>10871</v>
      </c>
      <c r="J972" s="32">
        <f>0</f>
      </c>
      <c s="32">
        <f>0</f>
      </c>
      <c s="32">
        <f>0+L973+L977+L981+L985+L989+L993</f>
      </c>
      <c s="32">
        <f>0+M973+M977+M981+M985+M989+M993</f>
      </c>
    </row>
    <row r="973" spans="1:16" ht="12.75">
      <c r="A973" t="s">
        <v>48</v>
      </c>
      <c s="34" t="s">
        <v>1583</v>
      </c>
      <c s="34" t="s">
        <v>11171</v>
      </c>
      <c s="35" t="s">
        <v>5</v>
      </c>
      <c s="6" t="s">
        <v>10873</v>
      </c>
      <c s="36" t="s">
        <v>201</v>
      </c>
      <c s="37">
        <v>1</v>
      </c>
      <c s="36">
        <v>0</v>
      </c>
      <c s="36">
        <f>ROUND(G973*H973,6)</f>
      </c>
      <c r="L973" s="38">
        <v>0</v>
      </c>
      <c s="32">
        <f>ROUND(ROUND(L973,2)*ROUND(G973,3),2)</f>
      </c>
      <c s="36" t="s">
        <v>8207</v>
      </c>
      <c>
        <f>(M973*21)/100</f>
      </c>
      <c t="s">
        <v>27</v>
      </c>
    </row>
    <row r="974" spans="1:5" ht="12.75">
      <c r="A974" s="35" t="s">
        <v>54</v>
      </c>
      <c r="E974" s="39" t="s">
        <v>10873</v>
      </c>
    </row>
    <row r="975" spans="1:5" ht="12.75">
      <c r="A975" s="35" t="s">
        <v>56</v>
      </c>
      <c r="E975" s="40" t="s">
        <v>5</v>
      </c>
    </row>
    <row r="976" spans="1:5" ht="12.75">
      <c r="A976" t="s">
        <v>58</v>
      </c>
      <c r="E976" s="39" t="s">
        <v>5</v>
      </c>
    </row>
    <row r="977" spans="1:16" ht="25.5">
      <c r="A977" t="s">
        <v>48</v>
      </c>
      <c s="34" t="s">
        <v>1586</v>
      </c>
      <c s="34" t="s">
        <v>11172</v>
      </c>
      <c s="35" t="s">
        <v>5</v>
      </c>
      <c s="6" t="s">
        <v>10875</v>
      </c>
      <c s="36" t="s">
        <v>1401</v>
      </c>
      <c s="37">
        <v>50</v>
      </c>
      <c s="36">
        <v>0</v>
      </c>
      <c s="36">
        <f>ROUND(G977*H977,6)</f>
      </c>
      <c r="L977" s="38">
        <v>0</v>
      </c>
      <c s="32">
        <f>ROUND(ROUND(L977,2)*ROUND(G977,3),2)</f>
      </c>
      <c s="36" t="s">
        <v>8207</v>
      </c>
      <c>
        <f>(M977*21)/100</f>
      </c>
      <c t="s">
        <v>27</v>
      </c>
    </row>
    <row r="978" spans="1:5" ht="25.5">
      <c r="A978" s="35" t="s">
        <v>54</v>
      </c>
      <c r="E978" s="39" t="s">
        <v>10875</v>
      </c>
    </row>
    <row r="979" spans="1:5" ht="12.75">
      <c r="A979" s="35" t="s">
        <v>56</v>
      </c>
      <c r="E979" s="40" t="s">
        <v>5</v>
      </c>
    </row>
    <row r="980" spans="1:5" ht="12.75">
      <c r="A980" t="s">
        <v>58</v>
      </c>
      <c r="E980" s="39" t="s">
        <v>5</v>
      </c>
    </row>
    <row r="981" spans="1:16" ht="25.5">
      <c r="A981" t="s">
        <v>48</v>
      </c>
      <c s="34" t="s">
        <v>1588</v>
      </c>
      <c s="34" t="s">
        <v>11173</v>
      </c>
      <c s="35" t="s">
        <v>5</v>
      </c>
      <c s="6" t="s">
        <v>11122</v>
      </c>
      <c s="36" t="s">
        <v>215</v>
      </c>
      <c s="37">
        <v>10</v>
      </c>
      <c s="36">
        <v>0</v>
      </c>
      <c s="36">
        <f>ROUND(G981*H981,6)</f>
      </c>
      <c r="L981" s="38">
        <v>0</v>
      </c>
      <c s="32">
        <f>ROUND(ROUND(L981,2)*ROUND(G981,3),2)</f>
      </c>
      <c s="36" t="s">
        <v>8207</v>
      </c>
      <c>
        <f>(M981*21)/100</f>
      </c>
      <c t="s">
        <v>27</v>
      </c>
    </row>
    <row r="982" spans="1:5" ht="25.5">
      <c r="A982" s="35" t="s">
        <v>54</v>
      </c>
      <c r="E982" s="39" t="s">
        <v>11122</v>
      </c>
    </row>
    <row r="983" spans="1:5" ht="12.75">
      <c r="A983" s="35" t="s">
        <v>56</v>
      </c>
      <c r="E983" s="40" t="s">
        <v>5</v>
      </c>
    </row>
    <row r="984" spans="1:5" ht="12.75">
      <c r="A984" t="s">
        <v>58</v>
      </c>
      <c r="E984" s="39" t="s">
        <v>5</v>
      </c>
    </row>
    <row r="985" spans="1:16" ht="12.75">
      <c r="A985" t="s">
        <v>48</v>
      </c>
      <c s="34" t="s">
        <v>1589</v>
      </c>
      <c s="34" t="s">
        <v>11174</v>
      </c>
      <c s="35" t="s">
        <v>5</v>
      </c>
      <c s="6" t="s">
        <v>10879</v>
      </c>
      <c s="36" t="s">
        <v>52</v>
      </c>
      <c s="37">
        <v>5</v>
      </c>
      <c s="36">
        <v>0</v>
      </c>
      <c s="36">
        <f>ROUND(G985*H985,6)</f>
      </c>
      <c r="L985" s="38">
        <v>0</v>
      </c>
      <c s="32">
        <f>ROUND(ROUND(L985,2)*ROUND(G985,3),2)</f>
      </c>
      <c s="36" t="s">
        <v>8207</v>
      </c>
      <c>
        <f>(M985*21)/100</f>
      </c>
      <c t="s">
        <v>27</v>
      </c>
    </row>
    <row r="986" spans="1:5" ht="12.75">
      <c r="A986" s="35" t="s">
        <v>54</v>
      </c>
      <c r="E986" s="39" t="s">
        <v>10879</v>
      </c>
    </row>
    <row r="987" spans="1:5" ht="12.75">
      <c r="A987" s="35" t="s">
        <v>56</v>
      </c>
      <c r="E987" s="40" t="s">
        <v>5</v>
      </c>
    </row>
    <row r="988" spans="1:5" ht="12.75">
      <c r="A988" t="s">
        <v>58</v>
      </c>
      <c r="E988" s="39" t="s">
        <v>5</v>
      </c>
    </row>
    <row r="989" spans="1:16" ht="12.75">
      <c r="A989" t="s">
        <v>48</v>
      </c>
      <c s="34" t="s">
        <v>1592</v>
      </c>
      <c s="34" t="s">
        <v>11175</v>
      </c>
      <c s="35" t="s">
        <v>5</v>
      </c>
      <c s="6" t="s">
        <v>8393</v>
      </c>
      <c s="36" t="s">
        <v>201</v>
      </c>
      <c s="37">
        <v>1</v>
      </c>
      <c s="36">
        <v>0</v>
      </c>
      <c s="36">
        <f>ROUND(G989*H989,6)</f>
      </c>
      <c r="L989" s="38">
        <v>0</v>
      </c>
      <c s="32">
        <f>ROUND(ROUND(L989,2)*ROUND(G989,3),2)</f>
      </c>
      <c s="36" t="s">
        <v>8207</v>
      </c>
      <c>
        <f>(M989*21)/100</f>
      </c>
      <c t="s">
        <v>27</v>
      </c>
    </row>
    <row r="990" spans="1:5" ht="12.75">
      <c r="A990" s="35" t="s">
        <v>54</v>
      </c>
      <c r="E990" s="39" t="s">
        <v>8393</v>
      </c>
    </row>
    <row r="991" spans="1:5" ht="12.75">
      <c r="A991" s="35" t="s">
        <v>56</v>
      </c>
      <c r="E991" s="40" t="s">
        <v>5</v>
      </c>
    </row>
    <row r="992" spans="1:5" ht="12.75">
      <c r="A992" t="s">
        <v>58</v>
      </c>
      <c r="E992" s="39" t="s">
        <v>5</v>
      </c>
    </row>
    <row r="993" spans="1:16" ht="12.75">
      <c r="A993" t="s">
        <v>48</v>
      </c>
      <c s="34" t="s">
        <v>1596</v>
      </c>
      <c s="34" t="s">
        <v>11176</v>
      </c>
      <c s="35" t="s">
        <v>5</v>
      </c>
      <c s="6" t="s">
        <v>8397</v>
      </c>
      <c s="36" t="s">
        <v>52</v>
      </c>
      <c s="37">
        <v>1</v>
      </c>
      <c s="36">
        <v>0</v>
      </c>
      <c s="36">
        <f>ROUND(G993*H993,6)</f>
      </c>
      <c r="L993" s="38">
        <v>0</v>
      </c>
      <c s="32">
        <f>ROUND(ROUND(L993,2)*ROUND(G993,3),2)</f>
      </c>
      <c s="36" t="s">
        <v>8207</v>
      </c>
      <c>
        <f>(M993*21)/100</f>
      </c>
      <c t="s">
        <v>27</v>
      </c>
    </row>
    <row r="994" spans="1:5" ht="12.75">
      <c r="A994" s="35" t="s">
        <v>54</v>
      </c>
      <c r="E994" s="39" t="s">
        <v>8397</v>
      </c>
    </row>
    <row r="995" spans="1:5" ht="12.75">
      <c r="A995" s="35" t="s">
        <v>56</v>
      </c>
      <c r="E995" s="40" t="s">
        <v>5</v>
      </c>
    </row>
    <row r="996" spans="1:5" ht="12.75">
      <c r="A996" t="s">
        <v>58</v>
      </c>
      <c r="E996" s="39" t="s">
        <v>5</v>
      </c>
    </row>
    <row r="997" spans="1:13" ht="12.75">
      <c r="A997" t="s">
        <v>8197</v>
      </c>
      <c r="C997" s="31" t="s">
        <v>8735</v>
      </c>
      <c r="E997" s="33" t="s">
        <v>11177</v>
      </c>
      <c r="J997" s="32">
        <f>0+J998+J1055</f>
      </c>
      <c s="32">
        <f>0+K998+K1055</f>
      </c>
      <c s="32">
        <f>0+L998+L1055</f>
      </c>
      <c s="32">
        <f>0+M998+M1055</f>
      </c>
    </row>
    <row r="998" spans="1:13" ht="12.75">
      <c r="A998" t="s">
        <v>46</v>
      </c>
      <c r="C998" s="31" t="s">
        <v>8216</v>
      </c>
      <c r="E998" s="33" t="s">
        <v>8201</v>
      </c>
      <c r="J998" s="32">
        <f>0</f>
      </c>
      <c s="32">
        <f>0</f>
      </c>
      <c s="32">
        <f>0+L999+L1003+L1007+L1011+L1015+L1019+L1023+L1027+L1031+L1035+L1039+L1043+L1047+L1051</f>
      </c>
      <c s="32">
        <f>0+M999+M1003+M1007+M1011+M1015+M1019+M1023+M1027+M1031+M1035+M1039+M1043+M1047+M1051</f>
      </c>
    </row>
    <row r="999" spans="1:16" ht="25.5">
      <c r="A999" t="s">
        <v>48</v>
      </c>
      <c s="34" t="s">
        <v>1599</v>
      </c>
      <c s="34" t="s">
        <v>10973</v>
      </c>
      <c s="35" t="s">
        <v>8935</v>
      </c>
      <c s="6" t="s">
        <v>10939</v>
      </c>
      <c s="36" t="s">
        <v>52</v>
      </c>
      <c s="37">
        <v>1</v>
      </c>
      <c s="36">
        <v>0</v>
      </c>
      <c s="36">
        <f>ROUND(G999*H999,6)</f>
      </c>
      <c r="L999" s="38">
        <v>0</v>
      </c>
      <c s="32">
        <f>ROUND(ROUND(L999,2)*ROUND(G999,3),2)</f>
      </c>
      <c s="36" t="s">
        <v>8204</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1602</v>
      </c>
      <c s="34" t="s">
        <v>11178</v>
      </c>
      <c s="35" t="s">
        <v>5</v>
      </c>
      <c s="6" t="s">
        <v>11179</v>
      </c>
      <c s="36" t="s">
        <v>52</v>
      </c>
      <c s="37">
        <v>1</v>
      </c>
      <c s="36">
        <v>0</v>
      </c>
      <c s="36">
        <f>ROUND(G1003*H1003,6)</f>
      </c>
      <c r="L1003" s="38">
        <v>0</v>
      </c>
      <c s="32">
        <f>ROUND(ROUND(L1003,2)*ROUND(G1003,3),2)</f>
      </c>
      <c s="36" t="s">
        <v>8207</v>
      </c>
      <c>
        <f>(M1003*21)/100</f>
      </c>
      <c t="s">
        <v>27</v>
      </c>
    </row>
    <row r="1004" spans="1:5" ht="51">
      <c r="A1004" s="35" t="s">
        <v>54</v>
      </c>
      <c r="E1004" s="39" t="s">
        <v>11034</v>
      </c>
    </row>
    <row r="1005" spans="1:5" ht="12.75">
      <c r="A1005" s="35" t="s">
        <v>56</v>
      </c>
      <c r="E1005" s="40" t="s">
        <v>5</v>
      </c>
    </row>
    <row r="1006" spans="1:5" ht="12.75">
      <c r="A1006" t="s">
        <v>58</v>
      </c>
      <c r="E1006" s="39" t="s">
        <v>5</v>
      </c>
    </row>
    <row r="1007" spans="1:16" ht="12.75">
      <c r="A1007" t="s">
        <v>48</v>
      </c>
      <c s="34" t="s">
        <v>1607</v>
      </c>
      <c s="34" t="s">
        <v>11006</v>
      </c>
      <c s="35" t="s">
        <v>7836</v>
      </c>
      <c s="6" t="s">
        <v>11007</v>
      </c>
      <c s="36" t="s">
        <v>52</v>
      </c>
      <c s="37">
        <v>3</v>
      </c>
      <c s="36">
        <v>0</v>
      </c>
      <c s="36">
        <f>ROUND(G1007*H1007,6)</f>
      </c>
      <c r="L1007" s="38">
        <v>0</v>
      </c>
      <c s="32">
        <f>ROUND(ROUND(L1007,2)*ROUND(G1007,3),2)</f>
      </c>
      <c s="36" t="s">
        <v>8204</v>
      </c>
      <c>
        <f>(M1007*21)/100</f>
      </c>
      <c t="s">
        <v>27</v>
      </c>
    </row>
    <row r="1008" spans="1:5" ht="25.5">
      <c r="A1008" s="35" t="s">
        <v>54</v>
      </c>
      <c r="E1008" s="39" t="s">
        <v>11180</v>
      </c>
    </row>
    <row r="1009" spans="1:5" ht="12.75">
      <c r="A1009" s="35" t="s">
        <v>56</v>
      </c>
      <c r="E1009" s="40" t="s">
        <v>5</v>
      </c>
    </row>
    <row r="1010" spans="1:5" ht="12.75">
      <c r="A1010" t="s">
        <v>58</v>
      </c>
      <c r="E1010" s="39" t="s">
        <v>5</v>
      </c>
    </row>
    <row r="1011" spans="1:16" ht="25.5">
      <c r="A1011" t="s">
        <v>48</v>
      </c>
      <c s="34" t="s">
        <v>1610</v>
      </c>
      <c s="34" t="s">
        <v>11181</v>
      </c>
      <c s="35" t="s">
        <v>5</v>
      </c>
      <c s="6" t="s">
        <v>11182</v>
      </c>
      <c s="36" t="s">
        <v>52</v>
      </c>
      <c s="37">
        <v>1</v>
      </c>
      <c s="36">
        <v>0</v>
      </c>
      <c s="36">
        <f>ROUND(G1011*H1011,6)</f>
      </c>
      <c r="L1011" s="38">
        <v>0</v>
      </c>
      <c s="32">
        <f>ROUND(ROUND(L1011,2)*ROUND(G1011,3),2)</f>
      </c>
      <c s="36" t="s">
        <v>8207</v>
      </c>
      <c>
        <f>(M1011*21)/100</f>
      </c>
      <c t="s">
        <v>27</v>
      </c>
    </row>
    <row r="1012" spans="1:5" ht="38.25">
      <c r="A1012" s="35" t="s">
        <v>54</v>
      </c>
      <c r="E1012" s="39" t="s">
        <v>11183</v>
      </c>
    </row>
    <row r="1013" spans="1:5" ht="12.75">
      <c r="A1013" s="35" t="s">
        <v>56</v>
      </c>
      <c r="E1013" s="40" t="s">
        <v>5</v>
      </c>
    </row>
    <row r="1014" spans="1:5" ht="12.75">
      <c r="A1014" t="s">
        <v>58</v>
      </c>
      <c r="E1014" s="39" t="s">
        <v>5</v>
      </c>
    </row>
    <row r="1015" spans="1:16" ht="25.5">
      <c r="A1015" t="s">
        <v>48</v>
      </c>
      <c s="34" t="s">
        <v>1614</v>
      </c>
      <c s="34" t="s">
        <v>11184</v>
      </c>
      <c s="35" t="s">
        <v>5</v>
      </c>
      <c s="6" t="s">
        <v>11108</v>
      </c>
      <c s="36" t="s">
        <v>52</v>
      </c>
      <c s="37">
        <v>2</v>
      </c>
      <c s="36">
        <v>0</v>
      </c>
      <c s="36">
        <f>ROUND(G1015*H1015,6)</f>
      </c>
      <c r="L1015" s="38">
        <v>0</v>
      </c>
      <c s="32">
        <f>ROUND(ROUND(L1015,2)*ROUND(G1015,3),2)</f>
      </c>
      <c s="36" t="s">
        <v>8207</v>
      </c>
      <c>
        <f>(M1015*21)/100</f>
      </c>
      <c t="s">
        <v>27</v>
      </c>
    </row>
    <row r="1016" spans="1:5" ht="38.25">
      <c r="A1016" s="35" t="s">
        <v>54</v>
      </c>
      <c r="E1016" s="39" t="s">
        <v>11011</v>
      </c>
    </row>
    <row r="1017" spans="1:5" ht="12.75">
      <c r="A1017" s="35" t="s">
        <v>56</v>
      </c>
      <c r="E1017" s="40" t="s">
        <v>5</v>
      </c>
    </row>
    <row r="1018" spans="1:5" ht="12.75">
      <c r="A1018" t="s">
        <v>58</v>
      </c>
      <c r="E1018" s="39" t="s">
        <v>5</v>
      </c>
    </row>
    <row r="1019" spans="1:16" ht="12.75">
      <c r="A1019" t="s">
        <v>48</v>
      </c>
      <c s="34" t="s">
        <v>4209</v>
      </c>
      <c s="34" t="s">
        <v>11185</v>
      </c>
      <c s="35" t="s">
        <v>5</v>
      </c>
      <c s="6" t="s">
        <v>10956</v>
      </c>
      <c s="36" t="s">
        <v>52</v>
      </c>
      <c s="37">
        <v>2</v>
      </c>
      <c s="36">
        <v>0</v>
      </c>
      <c s="36">
        <f>ROUND(G1019*H1019,6)</f>
      </c>
      <c r="L1019" s="38">
        <v>0</v>
      </c>
      <c s="32">
        <f>ROUND(ROUND(L1019,2)*ROUND(G1019,3),2)</f>
      </c>
      <c s="36" t="s">
        <v>8207</v>
      </c>
      <c>
        <f>(M1019*21)/100</f>
      </c>
      <c t="s">
        <v>27</v>
      </c>
    </row>
    <row r="1020" spans="1:5" ht="12.75">
      <c r="A1020" s="35" t="s">
        <v>54</v>
      </c>
      <c r="E1020" s="39" t="s">
        <v>10956</v>
      </c>
    </row>
    <row r="1021" spans="1:5" ht="12.75">
      <c r="A1021" s="35" t="s">
        <v>56</v>
      </c>
      <c r="E1021" s="40" t="s">
        <v>5</v>
      </c>
    </row>
    <row r="1022" spans="1:5" ht="12.75">
      <c r="A1022" t="s">
        <v>58</v>
      </c>
      <c r="E1022" s="39" t="s">
        <v>5</v>
      </c>
    </row>
    <row r="1023" spans="1:16" ht="12.75">
      <c r="A1023" t="s">
        <v>48</v>
      </c>
      <c s="34" t="s">
        <v>4213</v>
      </c>
      <c s="34" t="s">
        <v>11186</v>
      </c>
      <c s="35" t="s">
        <v>5</v>
      </c>
      <c s="6" t="s">
        <v>10862</v>
      </c>
      <c s="36" t="s">
        <v>52</v>
      </c>
      <c s="37">
        <v>2</v>
      </c>
      <c s="36">
        <v>0</v>
      </c>
      <c s="36">
        <f>ROUND(G1023*H1023,6)</f>
      </c>
      <c r="L1023" s="38">
        <v>0</v>
      </c>
      <c s="32">
        <f>ROUND(ROUND(L1023,2)*ROUND(G1023,3),2)</f>
      </c>
      <c s="36" t="s">
        <v>8207</v>
      </c>
      <c>
        <f>(M1023*21)/100</f>
      </c>
      <c t="s">
        <v>27</v>
      </c>
    </row>
    <row r="1024" spans="1:5" ht="12.75">
      <c r="A1024" s="35" t="s">
        <v>54</v>
      </c>
      <c r="E1024" s="39" t="s">
        <v>10862</v>
      </c>
    </row>
    <row r="1025" spans="1:5" ht="12.75">
      <c r="A1025" s="35" t="s">
        <v>56</v>
      </c>
      <c r="E1025" s="40" t="s">
        <v>5</v>
      </c>
    </row>
    <row r="1026" spans="1:5" ht="12.75">
      <c r="A1026" t="s">
        <v>58</v>
      </c>
      <c r="E1026" s="39" t="s">
        <v>5</v>
      </c>
    </row>
    <row r="1027" spans="1:16" ht="12.75">
      <c r="A1027" t="s">
        <v>48</v>
      </c>
      <c s="34" t="s">
        <v>4217</v>
      </c>
      <c s="34" t="s">
        <v>11187</v>
      </c>
      <c s="35" t="s">
        <v>5</v>
      </c>
      <c s="6" t="s">
        <v>11067</v>
      </c>
      <c s="36" t="s">
        <v>52</v>
      </c>
      <c s="37">
        <v>3</v>
      </c>
      <c s="36">
        <v>0</v>
      </c>
      <c s="36">
        <f>ROUND(G1027*H1027,6)</f>
      </c>
      <c r="L1027" s="38">
        <v>0</v>
      </c>
      <c s="32">
        <f>ROUND(ROUND(L1027,2)*ROUND(G1027,3),2)</f>
      </c>
      <c s="36" t="s">
        <v>8207</v>
      </c>
      <c>
        <f>(M1027*21)/100</f>
      </c>
      <c t="s">
        <v>27</v>
      </c>
    </row>
    <row r="1028" spans="1:5" ht="12.75">
      <c r="A1028" s="35" t="s">
        <v>54</v>
      </c>
      <c r="E1028" s="39" t="s">
        <v>11067</v>
      </c>
    </row>
    <row r="1029" spans="1:5" ht="12.75">
      <c r="A1029" s="35" t="s">
        <v>56</v>
      </c>
      <c r="E1029" s="40" t="s">
        <v>5</v>
      </c>
    </row>
    <row r="1030" spans="1:5" ht="12.75">
      <c r="A1030" t="s">
        <v>58</v>
      </c>
      <c r="E1030" s="39" t="s">
        <v>5</v>
      </c>
    </row>
    <row r="1031" spans="1:16" ht="12.75">
      <c r="A1031" t="s">
        <v>48</v>
      </c>
      <c s="34" t="s">
        <v>4221</v>
      </c>
      <c s="34" t="s">
        <v>11188</v>
      </c>
      <c s="35" t="s">
        <v>5</v>
      </c>
      <c s="6" t="s">
        <v>10887</v>
      </c>
      <c s="36" t="s">
        <v>163</v>
      </c>
      <c s="37">
        <v>64</v>
      </c>
      <c s="36">
        <v>0</v>
      </c>
      <c s="36">
        <f>ROUND(G1031*H1031,6)</f>
      </c>
      <c r="L1031" s="38">
        <v>0</v>
      </c>
      <c s="32">
        <f>ROUND(ROUND(L1031,2)*ROUND(G1031,3),2)</f>
      </c>
      <c s="36" t="s">
        <v>8207</v>
      </c>
      <c>
        <f>(M1031*21)/100</f>
      </c>
      <c t="s">
        <v>27</v>
      </c>
    </row>
    <row r="1032" spans="1:5" ht="12.75">
      <c r="A1032" s="35" t="s">
        <v>54</v>
      </c>
      <c r="E1032" s="39" t="s">
        <v>10887</v>
      </c>
    </row>
    <row r="1033" spans="1:5" ht="38.25">
      <c r="A1033" s="35" t="s">
        <v>56</v>
      </c>
      <c r="E1033" s="40" t="s">
        <v>11189</v>
      </c>
    </row>
    <row r="1034" spans="1:5" ht="12.75">
      <c r="A1034" t="s">
        <v>58</v>
      </c>
      <c r="E1034" s="39" t="s">
        <v>5</v>
      </c>
    </row>
    <row r="1035" spans="1:16" ht="12.75">
      <c r="A1035" t="s">
        <v>48</v>
      </c>
      <c s="34" t="s">
        <v>4225</v>
      </c>
      <c s="34" t="s">
        <v>11190</v>
      </c>
      <c s="35" t="s">
        <v>5</v>
      </c>
      <c s="6" t="s">
        <v>10992</v>
      </c>
      <c s="36" t="s">
        <v>163</v>
      </c>
      <c s="37">
        <v>64</v>
      </c>
      <c s="36">
        <v>0</v>
      </c>
      <c s="36">
        <f>ROUND(G1035*H1035,6)</f>
      </c>
      <c r="L1035" s="38">
        <v>0</v>
      </c>
      <c s="32">
        <f>ROUND(ROUND(L1035,2)*ROUND(G1035,3),2)</f>
      </c>
      <c s="36" t="s">
        <v>8207</v>
      </c>
      <c>
        <f>(M1035*21)/100</f>
      </c>
      <c t="s">
        <v>27</v>
      </c>
    </row>
    <row r="1036" spans="1:5" ht="12.75">
      <c r="A1036" s="35" t="s">
        <v>54</v>
      </c>
      <c r="E1036" s="39" t="s">
        <v>10992</v>
      </c>
    </row>
    <row r="1037" spans="1:5" ht="38.25">
      <c r="A1037" s="35" t="s">
        <v>56</v>
      </c>
      <c r="E1037" s="40" t="s">
        <v>11189</v>
      </c>
    </row>
    <row r="1038" spans="1:5" ht="12.75">
      <c r="A1038" t="s">
        <v>58</v>
      </c>
      <c r="E1038" s="39" t="s">
        <v>5</v>
      </c>
    </row>
    <row r="1039" spans="1:16" ht="12.75">
      <c r="A1039" t="s">
        <v>48</v>
      </c>
      <c s="34" t="s">
        <v>4230</v>
      </c>
      <c s="34" t="s">
        <v>11191</v>
      </c>
      <c s="35" t="s">
        <v>5</v>
      </c>
      <c s="6" t="s">
        <v>11192</v>
      </c>
      <c s="36" t="s">
        <v>201</v>
      </c>
      <c s="37">
        <v>1</v>
      </c>
      <c s="36">
        <v>0</v>
      </c>
      <c s="36">
        <f>ROUND(G1039*H1039,6)</f>
      </c>
      <c r="L1039" s="38">
        <v>0</v>
      </c>
      <c s="32">
        <f>ROUND(ROUND(L1039,2)*ROUND(G1039,3),2)</f>
      </c>
      <c s="36" t="s">
        <v>8207</v>
      </c>
      <c>
        <f>(M1039*21)/100</f>
      </c>
      <c t="s">
        <v>27</v>
      </c>
    </row>
    <row r="1040" spans="1:5" ht="12.75">
      <c r="A1040" s="35" t="s">
        <v>54</v>
      </c>
      <c r="E1040" s="39" t="s">
        <v>11192</v>
      </c>
    </row>
    <row r="1041" spans="1:5" ht="12.75">
      <c r="A1041" s="35" t="s">
        <v>56</v>
      </c>
      <c r="E1041" s="40" t="s">
        <v>5</v>
      </c>
    </row>
    <row r="1042" spans="1:5" ht="12.75">
      <c r="A1042" t="s">
        <v>58</v>
      </c>
      <c r="E1042" s="39" t="s">
        <v>5</v>
      </c>
    </row>
    <row r="1043" spans="1:16" ht="12.75">
      <c r="A1043" t="s">
        <v>48</v>
      </c>
      <c s="34" t="s">
        <v>4232</v>
      </c>
      <c s="34" t="s">
        <v>11193</v>
      </c>
      <c s="35" t="s">
        <v>5</v>
      </c>
      <c s="6" t="s">
        <v>10846</v>
      </c>
      <c s="36" t="s">
        <v>52</v>
      </c>
      <c s="37">
        <v>8</v>
      </c>
      <c s="36">
        <v>0</v>
      </c>
      <c s="36">
        <f>ROUND(G1043*H1043,6)</f>
      </c>
      <c r="L1043" s="38">
        <v>0</v>
      </c>
      <c s="32">
        <f>ROUND(ROUND(L1043,2)*ROUND(G1043,3),2)</f>
      </c>
      <c s="36" t="s">
        <v>8207</v>
      </c>
      <c>
        <f>(M1043*21)/100</f>
      </c>
      <c t="s">
        <v>27</v>
      </c>
    </row>
    <row r="1044" spans="1:5" ht="12.75">
      <c r="A1044" s="35" t="s">
        <v>54</v>
      </c>
      <c r="E1044" s="39" t="s">
        <v>10846</v>
      </c>
    </row>
    <row r="1045" spans="1:5" ht="12.75">
      <c r="A1045" s="35" t="s">
        <v>56</v>
      </c>
      <c r="E1045" s="40" t="s">
        <v>5</v>
      </c>
    </row>
    <row r="1046" spans="1:5" ht="12.75">
      <c r="A1046" t="s">
        <v>58</v>
      </c>
      <c r="E1046" s="39" t="s">
        <v>5</v>
      </c>
    </row>
    <row r="1047" spans="1:16" ht="12.75">
      <c r="A1047" t="s">
        <v>48</v>
      </c>
      <c s="34" t="s">
        <v>4236</v>
      </c>
      <c s="34" t="s">
        <v>11194</v>
      </c>
      <c s="35" t="s">
        <v>5</v>
      </c>
      <c s="6" t="s">
        <v>8371</v>
      </c>
      <c s="36" t="s">
        <v>52</v>
      </c>
      <c s="37">
        <v>7</v>
      </c>
      <c s="36">
        <v>0</v>
      </c>
      <c s="36">
        <f>ROUND(G1047*H1047,6)</f>
      </c>
      <c r="L1047" s="38">
        <v>0</v>
      </c>
      <c s="32">
        <f>ROUND(ROUND(L1047,2)*ROUND(G1047,3),2)</f>
      </c>
      <c s="36" t="s">
        <v>8207</v>
      </c>
      <c>
        <f>(M1047*21)/100</f>
      </c>
      <c t="s">
        <v>27</v>
      </c>
    </row>
    <row r="1048" spans="1:5" ht="12.75">
      <c r="A1048" s="35" t="s">
        <v>54</v>
      </c>
      <c r="E1048" s="39" t="s">
        <v>8371</v>
      </c>
    </row>
    <row r="1049" spans="1:5" ht="12.75">
      <c r="A1049" s="35" t="s">
        <v>56</v>
      </c>
      <c r="E1049" s="40" t="s">
        <v>5</v>
      </c>
    </row>
    <row r="1050" spans="1:5" ht="12.75">
      <c r="A1050" t="s">
        <v>58</v>
      </c>
      <c r="E1050" s="39" t="s">
        <v>5</v>
      </c>
    </row>
    <row r="1051" spans="1:16" ht="25.5">
      <c r="A1051" t="s">
        <v>48</v>
      </c>
      <c s="34" t="s">
        <v>4239</v>
      </c>
      <c s="34" t="s">
        <v>11195</v>
      </c>
      <c s="35" t="s">
        <v>5</v>
      </c>
      <c s="6" t="s">
        <v>10849</v>
      </c>
      <c s="36" t="s">
        <v>52</v>
      </c>
      <c s="37">
        <v>1</v>
      </c>
      <c s="36">
        <v>0</v>
      </c>
      <c s="36">
        <f>ROUND(G1051*H1051,6)</f>
      </c>
      <c r="L1051" s="38">
        <v>0</v>
      </c>
      <c s="32">
        <f>ROUND(ROUND(L1051,2)*ROUND(G1051,3),2)</f>
      </c>
      <c s="36" t="s">
        <v>8207</v>
      </c>
      <c>
        <f>(M1051*21)/100</f>
      </c>
      <c t="s">
        <v>27</v>
      </c>
    </row>
    <row r="1052" spans="1:5" ht="25.5">
      <c r="A1052" s="35" t="s">
        <v>54</v>
      </c>
      <c r="E1052" s="39" t="s">
        <v>10849</v>
      </c>
    </row>
    <row r="1053" spans="1:5" ht="12.75">
      <c r="A1053" s="35" t="s">
        <v>56</v>
      </c>
      <c r="E1053" s="40" t="s">
        <v>5</v>
      </c>
    </row>
    <row r="1054" spans="1:5" ht="12.75">
      <c r="A1054" t="s">
        <v>58</v>
      </c>
      <c r="E1054" s="39" t="s">
        <v>5</v>
      </c>
    </row>
    <row r="1055" spans="1:13" ht="12.75">
      <c r="A1055" t="s">
        <v>46</v>
      </c>
      <c r="C1055" s="31" t="s">
        <v>8248</v>
      </c>
      <c r="E1055" s="33" t="s">
        <v>10871</v>
      </c>
      <c r="J1055" s="32">
        <f>0</f>
      </c>
      <c s="32">
        <f>0</f>
      </c>
      <c s="32">
        <f>0+L1056+L1060+L1064+L1068+L1072+L1076</f>
      </c>
      <c s="32">
        <f>0+M1056+M1060+M1064+M1068+M1072+M1076</f>
      </c>
    </row>
    <row r="1056" spans="1:16" ht="12.75">
      <c r="A1056" t="s">
        <v>48</v>
      </c>
      <c s="34" t="s">
        <v>4244</v>
      </c>
      <c s="34" t="s">
        <v>11196</v>
      </c>
      <c s="35" t="s">
        <v>5</v>
      </c>
      <c s="6" t="s">
        <v>10873</v>
      </c>
      <c s="36" t="s">
        <v>201</v>
      </c>
      <c s="37">
        <v>1</v>
      </c>
      <c s="36">
        <v>0</v>
      </c>
      <c s="36">
        <f>ROUND(G1056*H1056,6)</f>
      </c>
      <c r="L1056" s="38">
        <v>0</v>
      </c>
      <c s="32">
        <f>ROUND(ROUND(L1056,2)*ROUND(G1056,3),2)</f>
      </c>
      <c s="36" t="s">
        <v>8207</v>
      </c>
      <c>
        <f>(M1056*21)/100</f>
      </c>
      <c t="s">
        <v>27</v>
      </c>
    </row>
    <row r="1057" spans="1:5" ht="12.75">
      <c r="A1057" s="35" t="s">
        <v>54</v>
      </c>
      <c r="E1057" s="39" t="s">
        <v>10873</v>
      </c>
    </row>
    <row r="1058" spans="1:5" ht="12.75">
      <c r="A1058" s="35" t="s">
        <v>56</v>
      </c>
      <c r="E1058" s="40" t="s">
        <v>5</v>
      </c>
    </row>
    <row r="1059" spans="1:5" ht="12.75">
      <c r="A1059" t="s">
        <v>58</v>
      </c>
      <c r="E1059" s="39" t="s">
        <v>5</v>
      </c>
    </row>
    <row r="1060" spans="1:16" ht="25.5">
      <c r="A1060" t="s">
        <v>48</v>
      </c>
      <c s="34" t="s">
        <v>4248</v>
      </c>
      <c s="34" t="s">
        <v>11197</v>
      </c>
      <c s="35" t="s">
        <v>5</v>
      </c>
      <c s="6" t="s">
        <v>10875</v>
      </c>
      <c s="36" t="s">
        <v>1401</v>
      </c>
      <c s="37">
        <v>50</v>
      </c>
      <c s="36">
        <v>0</v>
      </c>
      <c s="36">
        <f>ROUND(G1060*H1060,6)</f>
      </c>
      <c r="L1060" s="38">
        <v>0</v>
      </c>
      <c s="32">
        <f>ROUND(ROUND(L1060,2)*ROUND(G1060,3),2)</f>
      </c>
      <c s="36" t="s">
        <v>8207</v>
      </c>
      <c>
        <f>(M1060*21)/100</f>
      </c>
      <c t="s">
        <v>27</v>
      </c>
    </row>
    <row r="1061" spans="1:5" ht="25.5">
      <c r="A1061" s="35" t="s">
        <v>54</v>
      </c>
      <c r="E1061" s="39" t="s">
        <v>10875</v>
      </c>
    </row>
    <row r="1062" spans="1:5" ht="12.75">
      <c r="A1062" s="35" t="s">
        <v>56</v>
      </c>
      <c r="E1062" s="40" t="s">
        <v>5</v>
      </c>
    </row>
    <row r="1063" spans="1:5" ht="12.75">
      <c r="A1063" t="s">
        <v>58</v>
      </c>
      <c r="E1063" s="39" t="s">
        <v>5</v>
      </c>
    </row>
    <row r="1064" spans="1:16" ht="25.5">
      <c r="A1064" t="s">
        <v>48</v>
      </c>
      <c s="34" t="s">
        <v>4253</v>
      </c>
      <c s="34" t="s">
        <v>11198</v>
      </c>
      <c s="35" t="s">
        <v>5</v>
      </c>
      <c s="6" t="s">
        <v>11158</v>
      </c>
      <c s="36" t="s">
        <v>215</v>
      </c>
      <c s="37">
        <v>10</v>
      </c>
      <c s="36">
        <v>0</v>
      </c>
      <c s="36">
        <f>ROUND(G1064*H1064,6)</f>
      </c>
      <c r="L1064" s="38">
        <v>0</v>
      </c>
      <c s="32">
        <f>ROUND(ROUND(L1064,2)*ROUND(G1064,3),2)</f>
      </c>
      <c s="36" t="s">
        <v>8207</v>
      </c>
      <c>
        <f>(M1064*21)/100</f>
      </c>
      <c t="s">
        <v>27</v>
      </c>
    </row>
    <row r="1065" spans="1:5" ht="25.5">
      <c r="A1065" s="35" t="s">
        <v>54</v>
      </c>
      <c r="E1065" s="39" t="s">
        <v>11158</v>
      </c>
    </row>
    <row r="1066" spans="1:5" ht="12.75">
      <c r="A1066" s="35" t="s">
        <v>56</v>
      </c>
      <c r="E1066" s="40" t="s">
        <v>5</v>
      </c>
    </row>
    <row r="1067" spans="1:5" ht="12.75">
      <c r="A1067" t="s">
        <v>58</v>
      </c>
      <c r="E1067" s="39" t="s">
        <v>5</v>
      </c>
    </row>
    <row r="1068" spans="1:16" ht="12.75">
      <c r="A1068" t="s">
        <v>48</v>
      </c>
      <c s="34" t="s">
        <v>4256</v>
      </c>
      <c s="34" t="s">
        <v>11199</v>
      </c>
      <c s="35" t="s">
        <v>5</v>
      </c>
      <c s="6" t="s">
        <v>10879</v>
      </c>
      <c s="36" t="s">
        <v>52</v>
      </c>
      <c s="37">
        <v>5</v>
      </c>
      <c s="36">
        <v>0</v>
      </c>
      <c s="36">
        <f>ROUND(G1068*H1068,6)</f>
      </c>
      <c r="L1068" s="38">
        <v>0</v>
      </c>
      <c s="32">
        <f>ROUND(ROUND(L1068,2)*ROUND(G1068,3),2)</f>
      </c>
      <c s="36" t="s">
        <v>8207</v>
      </c>
      <c>
        <f>(M1068*21)/100</f>
      </c>
      <c t="s">
        <v>27</v>
      </c>
    </row>
    <row r="1069" spans="1:5" ht="12.75">
      <c r="A1069" s="35" t="s">
        <v>54</v>
      </c>
      <c r="E1069" s="39" t="s">
        <v>10879</v>
      </c>
    </row>
    <row r="1070" spans="1:5" ht="12.75">
      <c r="A1070" s="35" t="s">
        <v>56</v>
      </c>
      <c r="E1070" s="40" t="s">
        <v>5</v>
      </c>
    </row>
    <row r="1071" spans="1:5" ht="12.75">
      <c r="A1071" t="s">
        <v>58</v>
      </c>
      <c r="E1071" s="39" t="s">
        <v>5</v>
      </c>
    </row>
    <row r="1072" spans="1:16" ht="12.75">
      <c r="A1072" t="s">
        <v>48</v>
      </c>
      <c s="34" t="s">
        <v>4261</v>
      </c>
      <c s="34" t="s">
        <v>11200</v>
      </c>
      <c s="35" t="s">
        <v>5</v>
      </c>
      <c s="6" t="s">
        <v>8393</v>
      </c>
      <c s="36" t="s">
        <v>201</v>
      </c>
      <c s="37">
        <v>1</v>
      </c>
      <c s="36">
        <v>0</v>
      </c>
      <c s="36">
        <f>ROUND(G1072*H1072,6)</f>
      </c>
      <c r="L1072" s="38">
        <v>0</v>
      </c>
      <c s="32">
        <f>ROUND(ROUND(L1072,2)*ROUND(G1072,3),2)</f>
      </c>
      <c s="36" t="s">
        <v>8207</v>
      </c>
      <c>
        <f>(M1072*21)/100</f>
      </c>
      <c t="s">
        <v>27</v>
      </c>
    </row>
    <row r="1073" spans="1:5" ht="12.75">
      <c r="A1073" s="35" t="s">
        <v>54</v>
      </c>
      <c r="E1073" s="39" t="s">
        <v>8393</v>
      </c>
    </row>
    <row r="1074" spans="1:5" ht="12.75">
      <c r="A1074" s="35" t="s">
        <v>56</v>
      </c>
      <c r="E1074" s="40" t="s">
        <v>5</v>
      </c>
    </row>
    <row r="1075" spans="1:5" ht="12.75">
      <c r="A1075" t="s">
        <v>58</v>
      </c>
      <c r="E1075" s="39" t="s">
        <v>5</v>
      </c>
    </row>
    <row r="1076" spans="1:16" ht="12.75">
      <c r="A1076" t="s">
        <v>48</v>
      </c>
      <c s="34" t="s">
        <v>4262</v>
      </c>
      <c s="34" t="s">
        <v>11201</v>
      </c>
      <c s="35" t="s">
        <v>5</v>
      </c>
      <c s="6" t="s">
        <v>8397</v>
      </c>
      <c s="36" t="s">
        <v>52</v>
      </c>
      <c s="37">
        <v>1</v>
      </c>
      <c s="36">
        <v>0</v>
      </c>
      <c s="36">
        <f>ROUND(G1076*H1076,6)</f>
      </c>
      <c r="L1076" s="38">
        <v>0</v>
      </c>
      <c s="32">
        <f>ROUND(ROUND(L1076,2)*ROUND(G1076,3),2)</f>
      </c>
      <c s="36" t="s">
        <v>8207</v>
      </c>
      <c>
        <f>(M1076*21)/100</f>
      </c>
      <c t="s">
        <v>27</v>
      </c>
    </row>
    <row r="1077" spans="1:5" ht="12.75">
      <c r="A1077" s="35" t="s">
        <v>54</v>
      </c>
      <c r="E1077" s="39" t="s">
        <v>8397</v>
      </c>
    </row>
    <row r="1078" spans="1:5" ht="12.75">
      <c r="A1078" s="35" t="s">
        <v>56</v>
      </c>
      <c r="E1078" s="40" t="s">
        <v>5</v>
      </c>
    </row>
    <row r="1079" spans="1:5" ht="12.75">
      <c r="A1079" t="s">
        <v>58</v>
      </c>
      <c r="E1079" s="39" t="s">
        <v>5</v>
      </c>
    </row>
    <row r="1080" spans="1:13" ht="12.75">
      <c r="A1080" t="s">
        <v>8197</v>
      </c>
      <c r="C1080" s="31" t="s">
        <v>8788</v>
      </c>
      <c r="E1080" s="33" t="s">
        <v>11202</v>
      </c>
      <c r="J1080" s="32">
        <f>0+J1081+J1134</f>
      </c>
      <c s="32">
        <f>0+K1081+K1134</f>
      </c>
      <c s="32">
        <f>0+L1081+L1134</f>
      </c>
      <c s="32">
        <f>0+M1081+M1134</f>
      </c>
    </row>
    <row r="1081" spans="1:13" ht="12.75">
      <c r="A1081" t="s">
        <v>46</v>
      </c>
      <c r="C1081" s="31" t="s">
        <v>8216</v>
      </c>
      <c r="E1081" s="33" t="s">
        <v>8201</v>
      </c>
      <c r="J1081" s="32">
        <f>0</f>
      </c>
      <c s="32">
        <f>0</f>
      </c>
      <c s="32">
        <f>0+L1082+L1086+L1090+L1094+L1098+L1102+L1106+L1110+L1114+L1118+L1122+L1126+L1130</f>
      </c>
      <c s="32">
        <f>0+M1082+M1086+M1090+M1094+M1098+M1102+M1106+M1110+M1114+M1118+M1122+M1126+M1130</f>
      </c>
    </row>
    <row r="1082" spans="1:16" ht="25.5">
      <c r="A1082" t="s">
        <v>48</v>
      </c>
      <c s="34" t="s">
        <v>4267</v>
      </c>
      <c s="34" t="s">
        <v>10973</v>
      </c>
      <c s="35" t="s">
        <v>8993</v>
      </c>
      <c s="6" t="s">
        <v>10939</v>
      </c>
      <c s="36" t="s">
        <v>52</v>
      </c>
      <c s="37">
        <v>1</v>
      </c>
      <c s="36">
        <v>0</v>
      </c>
      <c s="36">
        <f>ROUND(G1082*H1082,6)</f>
      </c>
      <c r="L1082" s="38">
        <v>0</v>
      </c>
      <c s="32">
        <f>ROUND(ROUND(L1082,2)*ROUND(G1082,3),2)</f>
      </c>
      <c s="36" t="s">
        <v>8204</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4268</v>
      </c>
      <c s="34" t="s">
        <v>11203</v>
      </c>
      <c s="35" t="s">
        <v>5</v>
      </c>
      <c s="6" t="s">
        <v>11204</v>
      </c>
      <c s="36" t="s">
        <v>52</v>
      </c>
      <c s="37">
        <v>1</v>
      </c>
      <c s="36">
        <v>0</v>
      </c>
      <c s="36">
        <f>ROUND(G1086*H1086,6)</f>
      </c>
      <c r="L1086" s="38">
        <v>0</v>
      </c>
      <c s="32">
        <f>ROUND(ROUND(L1086,2)*ROUND(G1086,3),2)</f>
      </c>
      <c s="36" t="s">
        <v>8207</v>
      </c>
      <c>
        <f>(M1086*21)/100</f>
      </c>
      <c t="s">
        <v>27</v>
      </c>
    </row>
    <row r="1087" spans="1:5" ht="51">
      <c r="A1087" s="35" t="s">
        <v>54</v>
      </c>
      <c r="E1087" s="39" t="s">
        <v>11034</v>
      </c>
    </row>
    <row r="1088" spans="1:5" ht="12.75">
      <c r="A1088" s="35" t="s">
        <v>56</v>
      </c>
      <c r="E1088" s="40" t="s">
        <v>5</v>
      </c>
    </row>
    <row r="1089" spans="1:5" ht="12.75">
      <c r="A1089" t="s">
        <v>58</v>
      </c>
      <c r="E1089" s="39" t="s">
        <v>5</v>
      </c>
    </row>
    <row r="1090" spans="1:16" ht="12.75">
      <c r="A1090" t="s">
        <v>48</v>
      </c>
      <c s="34" t="s">
        <v>4272</v>
      </c>
      <c s="34" t="s">
        <v>11006</v>
      </c>
      <c s="35" t="s">
        <v>8704</v>
      </c>
      <c s="6" t="s">
        <v>11007</v>
      </c>
      <c s="36" t="s">
        <v>52</v>
      </c>
      <c s="37">
        <v>3</v>
      </c>
      <c s="36">
        <v>0</v>
      </c>
      <c s="36">
        <f>ROUND(G1090*H1090,6)</f>
      </c>
      <c r="L1090" s="38">
        <v>0</v>
      </c>
      <c s="32">
        <f>ROUND(ROUND(L1090,2)*ROUND(G1090,3),2)</f>
      </c>
      <c s="36" t="s">
        <v>8204</v>
      </c>
      <c>
        <f>(M1090*21)/100</f>
      </c>
      <c t="s">
        <v>27</v>
      </c>
    </row>
    <row r="1091" spans="1:5" ht="25.5">
      <c r="A1091" s="35" t="s">
        <v>54</v>
      </c>
      <c r="E1091" s="39" t="s">
        <v>11205</v>
      </c>
    </row>
    <row r="1092" spans="1:5" ht="12.75">
      <c r="A1092" s="35" t="s">
        <v>56</v>
      </c>
      <c r="E1092" s="40" t="s">
        <v>5</v>
      </c>
    </row>
    <row r="1093" spans="1:5" ht="12.75">
      <c r="A1093" t="s">
        <v>58</v>
      </c>
      <c r="E1093" s="39" t="s">
        <v>5</v>
      </c>
    </row>
    <row r="1094" spans="1:16" ht="25.5">
      <c r="A1094" t="s">
        <v>48</v>
      </c>
      <c s="34" t="s">
        <v>4275</v>
      </c>
      <c s="34" t="s">
        <v>11206</v>
      </c>
      <c s="35" t="s">
        <v>5</v>
      </c>
      <c s="6" t="s">
        <v>11010</v>
      </c>
      <c s="36" t="s">
        <v>52</v>
      </c>
      <c s="37">
        <v>1</v>
      </c>
      <c s="36">
        <v>0</v>
      </c>
      <c s="36">
        <f>ROUND(G1094*H1094,6)</f>
      </c>
      <c r="L1094" s="38">
        <v>0</v>
      </c>
      <c s="32">
        <f>ROUND(ROUND(L1094,2)*ROUND(G1094,3),2)</f>
      </c>
      <c s="36" t="s">
        <v>8207</v>
      </c>
      <c>
        <f>(M1094*21)/100</f>
      </c>
      <c t="s">
        <v>27</v>
      </c>
    </row>
    <row r="1095" spans="1:5" ht="38.25">
      <c r="A1095" s="35" t="s">
        <v>54</v>
      </c>
      <c r="E1095" s="39" t="s">
        <v>11011</v>
      </c>
    </row>
    <row r="1096" spans="1:5" ht="12.75">
      <c r="A1096" s="35" t="s">
        <v>56</v>
      </c>
      <c r="E1096" s="40" t="s">
        <v>5</v>
      </c>
    </row>
    <row r="1097" spans="1:5" ht="12.75">
      <c r="A1097" t="s">
        <v>58</v>
      </c>
      <c r="E1097" s="39" t="s">
        <v>5</v>
      </c>
    </row>
    <row r="1098" spans="1:16" ht="25.5">
      <c r="A1098" t="s">
        <v>48</v>
      </c>
      <c s="34" t="s">
        <v>4279</v>
      </c>
      <c s="34" t="s">
        <v>11207</v>
      </c>
      <c s="35" t="s">
        <v>5</v>
      </c>
      <c s="6" t="s">
        <v>11013</v>
      </c>
      <c s="36" t="s">
        <v>52</v>
      </c>
      <c s="37">
        <v>2</v>
      </c>
      <c s="36">
        <v>0</v>
      </c>
      <c s="36">
        <f>ROUND(G1098*H1098,6)</f>
      </c>
      <c r="L1098" s="38">
        <v>0</v>
      </c>
      <c s="32">
        <f>ROUND(ROUND(L1098,2)*ROUND(G1098,3),2)</f>
      </c>
      <c s="36" t="s">
        <v>8207</v>
      </c>
      <c>
        <f>(M1098*21)/100</f>
      </c>
      <c t="s">
        <v>27</v>
      </c>
    </row>
    <row r="1099" spans="1:5" ht="38.25">
      <c r="A1099" s="35" t="s">
        <v>54</v>
      </c>
      <c r="E1099" s="39" t="s">
        <v>11014</v>
      </c>
    </row>
    <row r="1100" spans="1:5" ht="12.75">
      <c r="A1100" s="35" t="s">
        <v>56</v>
      </c>
      <c r="E1100" s="40" t="s">
        <v>5</v>
      </c>
    </row>
    <row r="1101" spans="1:5" ht="12.75">
      <c r="A1101" t="s">
        <v>58</v>
      </c>
      <c r="E1101" s="39" t="s">
        <v>5</v>
      </c>
    </row>
    <row r="1102" spans="1:16" ht="12.75">
      <c r="A1102" t="s">
        <v>48</v>
      </c>
      <c s="34" t="s">
        <v>4282</v>
      </c>
      <c s="34" t="s">
        <v>11208</v>
      </c>
      <c s="35" t="s">
        <v>5</v>
      </c>
      <c s="6" t="s">
        <v>10956</v>
      </c>
      <c s="36" t="s">
        <v>52</v>
      </c>
      <c s="37">
        <v>2</v>
      </c>
      <c s="36">
        <v>0</v>
      </c>
      <c s="36">
        <f>ROUND(G1102*H1102,6)</f>
      </c>
      <c r="L1102" s="38">
        <v>0</v>
      </c>
      <c s="32">
        <f>ROUND(ROUND(L1102,2)*ROUND(G1102,3),2)</f>
      </c>
      <c s="36" t="s">
        <v>8207</v>
      </c>
      <c>
        <f>(M1102*21)/100</f>
      </c>
      <c t="s">
        <v>27</v>
      </c>
    </row>
    <row r="1103" spans="1:5" ht="12.75">
      <c r="A1103" s="35" t="s">
        <v>54</v>
      </c>
      <c r="E1103" s="39" t="s">
        <v>10956</v>
      </c>
    </row>
    <row r="1104" spans="1:5" ht="12.75">
      <c r="A1104" s="35" t="s">
        <v>56</v>
      </c>
      <c r="E1104" s="40" t="s">
        <v>5</v>
      </c>
    </row>
    <row r="1105" spans="1:5" ht="12.75">
      <c r="A1105" t="s">
        <v>58</v>
      </c>
      <c r="E1105" s="39" t="s">
        <v>5</v>
      </c>
    </row>
    <row r="1106" spans="1:16" ht="12.75">
      <c r="A1106" t="s">
        <v>48</v>
      </c>
      <c s="34" t="s">
        <v>4285</v>
      </c>
      <c s="34" t="s">
        <v>11209</v>
      </c>
      <c s="35" t="s">
        <v>5</v>
      </c>
      <c s="6" t="s">
        <v>10862</v>
      </c>
      <c s="36" t="s">
        <v>52</v>
      </c>
      <c s="37">
        <v>2</v>
      </c>
      <c s="36">
        <v>0</v>
      </c>
      <c s="36">
        <f>ROUND(G1106*H1106,6)</f>
      </c>
      <c r="L1106" s="38">
        <v>0</v>
      </c>
      <c s="32">
        <f>ROUND(ROUND(L1106,2)*ROUND(G1106,3),2)</f>
      </c>
      <c s="36" t="s">
        <v>8207</v>
      </c>
      <c>
        <f>(M1106*21)/100</f>
      </c>
      <c t="s">
        <v>27</v>
      </c>
    </row>
    <row r="1107" spans="1:5" ht="12.75">
      <c r="A1107" s="35" t="s">
        <v>54</v>
      </c>
      <c r="E1107" s="39" t="s">
        <v>10862</v>
      </c>
    </row>
    <row r="1108" spans="1:5" ht="12.75">
      <c r="A1108" s="35" t="s">
        <v>56</v>
      </c>
      <c r="E1108" s="40" t="s">
        <v>5</v>
      </c>
    </row>
    <row r="1109" spans="1:5" ht="12.75">
      <c r="A1109" t="s">
        <v>58</v>
      </c>
      <c r="E1109" s="39" t="s">
        <v>5</v>
      </c>
    </row>
    <row r="1110" spans="1:16" ht="12.75">
      <c r="A1110" t="s">
        <v>48</v>
      </c>
      <c s="34" t="s">
        <v>4289</v>
      </c>
      <c s="34" t="s">
        <v>11210</v>
      </c>
      <c s="35" t="s">
        <v>5</v>
      </c>
      <c s="6" t="s">
        <v>11067</v>
      </c>
      <c s="36" t="s">
        <v>52</v>
      </c>
      <c s="37">
        <v>3</v>
      </c>
      <c s="36">
        <v>0</v>
      </c>
      <c s="36">
        <f>ROUND(G1110*H1110,6)</f>
      </c>
      <c r="L1110" s="38">
        <v>0</v>
      </c>
      <c s="32">
        <f>ROUND(ROUND(L1110,2)*ROUND(G1110,3),2)</f>
      </c>
      <c s="36" t="s">
        <v>8207</v>
      </c>
      <c>
        <f>(M1110*21)/100</f>
      </c>
      <c t="s">
        <v>27</v>
      </c>
    </row>
    <row r="1111" spans="1:5" ht="12.75">
      <c r="A1111" s="35" t="s">
        <v>54</v>
      </c>
      <c r="E1111" s="39" t="s">
        <v>11067</v>
      </c>
    </row>
    <row r="1112" spans="1:5" ht="12.75">
      <c r="A1112" s="35" t="s">
        <v>56</v>
      </c>
      <c r="E1112" s="40" t="s">
        <v>5</v>
      </c>
    </row>
    <row r="1113" spans="1:5" ht="12.75">
      <c r="A1113" t="s">
        <v>58</v>
      </c>
      <c r="E1113" s="39" t="s">
        <v>5</v>
      </c>
    </row>
    <row r="1114" spans="1:16" ht="12.75">
      <c r="A1114" t="s">
        <v>48</v>
      </c>
      <c s="34" t="s">
        <v>4292</v>
      </c>
      <c s="34" t="s">
        <v>11211</v>
      </c>
      <c s="35" t="s">
        <v>5</v>
      </c>
      <c s="6" t="s">
        <v>10887</v>
      </c>
      <c s="36" t="s">
        <v>163</v>
      </c>
      <c s="37">
        <v>54</v>
      </c>
      <c s="36">
        <v>0</v>
      </c>
      <c s="36">
        <f>ROUND(G1114*H1114,6)</f>
      </c>
      <c r="L1114" s="38">
        <v>0</v>
      </c>
      <c s="32">
        <f>ROUND(ROUND(L1114,2)*ROUND(G1114,3),2)</f>
      </c>
      <c s="36" t="s">
        <v>8207</v>
      </c>
      <c>
        <f>(M1114*21)/100</f>
      </c>
      <c t="s">
        <v>27</v>
      </c>
    </row>
    <row r="1115" spans="1:5" ht="12.75">
      <c r="A1115" s="35" t="s">
        <v>54</v>
      </c>
      <c r="E1115" s="39" t="s">
        <v>10887</v>
      </c>
    </row>
    <row r="1116" spans="1:5" ht="38.25">
      <c r="A1116" s="35" t="s">
        <v>56</v>
      </c>
      <c r="E1116" s="40" t="s">
        <v>11212</v>
      </c>
    </row>
    <row r="1117" spans="1:5" ht="12.75">
      <c r="A1117" t="s">
        <v>58</v>
      </c>
      <c r="E1117" s="39" t="s">
        <v>5</v>
      </c>
    </row>
    <row r="1118" spans="1:16" ht="12.75">
      <c r="A1118" t="s">
        <v>48</v>
      </c>
      <c s="34" t="s">
        <v>4296</v>
      </c>
      <c s="34" t="s">
        <v>11213</v>
      </c>
      <c s="35" t="s">
        <v>5</v>
      </c>
      <c s="6" t="s">
        <v>10992</v>
      </c>
      <c s="36" t="s">
        <v>163</v>
      </c>
      <c s="37">
        <v>54</v>
      </c>
      <c s="36">
        <v>0</v>
      </c>
      <c s="36">
        <f>ROUND(G1118*H1118,6)</f>
      </c>
      <c r="L1118" s="38">
        <v>0</v>
      </c>
      <c s="32">
        <f>ROUND(ROUND(L1118,2)*ROUND(G1118,3),2)</f>
      </c>
      <c s="36" t="s">
        <v>8207</v>
      </c>
      <c>
        <f>(M1118*21)/100</f>
      </c>
      <c t="s">
        <v>27</v>
      </c>
    </row>
    <row r="1119" spans="1:5" ht="12.75">
      <c r="A1119" s="35" t="s">
        <v>54</v>
      </c>
      <c r="E1119" s="39" t="s">
        <v>10992</v>
      </c>
    </row>
    <row r="1120" spans="1:5" ht="38.25">
      <c r="A1120" s="35" t="s">
        <v>56</v>
      </c>
      <c r="E1120" s="40" t="s">
        <v>11212</v>
      </c>
    </row>
    <row r="1121" spans="1:5" ht="12.75">
      <c r="A1121" t="s">
        <v>58</v>
      </c>
      <c r="E1121" s="39" t="s">
        <v>5</v>
      </c>
    </row>
    <row r="1122" spans="1:16" ht="12.75">
      <c r="A1122" t="s">
        <v>48</v>
      </c>
      <c s="34" t="s">
        <v>4299</v>
      </c>
      <c s="34" t="s">
        <v>11214</v>
      </c>
      <c s="35" t="s">
        <v>5</v>
      </c>
      <c s="6" t="s">
        <v>10846</v>
      </c>
      <c s="36" t="s">
        <v>52</v>
      </c>
      <c s="37">
        <v>9</v>
      </c>
      <c s="36">
        <v>0</v>
      </c>
      <c s="36">
        <f>ROUND(G1122*H1122,6)</f>
      </c>
      <c r="L1122" s="38">
        <v>0</v>
      </c>
      <c s="32">
        <f>ROUND(ROUND(L1122,2)*ROUND(G1122,3),2)</f>
      </c>
      <c s="36" t="s">
        <v>8207</v>
      </c>
      <c>
        <f>(M1122*21)/100</f>
      </c>
      <c t="s">
        <v>27</v>
      </c>
    </row>
    <row r="1123" spans="1:5" ht="12.75">
      <c r="A1123" s="35" t="s">
        <v>54</v>
      </c>
      <c r="E1123" s="39" t="s">
        <v>10846</v>
      </c>
    </row>
    <row r="1124" spans="1:5" ht="12.75">
      <c r="A1124" s="35" t="s">
        <v>56</v>
      </c>
      <c r="E1124" s="40" t="s">
        <v>5</v>
      </c>
    </row>
    <row r="1125" spans="1:5" ht="12.75">
      <c r="A1125" t="s">
        <v>58</v>
      </c>
      <c r="E1125" s="39" t="s">
        <v>5</v>
      </c>
    </row>
    <row r="1126" spans="1:16" ht="12.75">
      <c r="A1126" t="s">
        <v>48</v>
      </c>
      <c s="34" t="s">
        <v>4303</v>
      </c>
      <c s="34" t="s">
        <v>11215</v>
      </c>
      <c s="35" t="s">
        <v>5</v>
      </c>
      <c s="6" t="s">
        <v>8371</v>
      </c>
      <c s="36" t="s">
        <v>52</v>
      </c>
      <c s="37">
        <v>4</v>
      </c>
      <c s="36">
        <v>0</v>
      </c>
      <c s="36">
        <f>ROUND(G1126*H1126,6)</f>
      </c>
      <c r="L1126" s="38">
        <v>0</v>
      </c>
      <c s="32">
        <f>ROUND(ROUND(L1126,2)*ROUND(G1126,3),2)</f>
      </c>
      <c s="36" t="s">
        <v>8207</v>
      </c>
      <c>
        <f>(M1126*21)/100</f>
      </c>
      <c t="s">
        <v>27</v>
      </c>
    </row>
    <row r="1127" spans="1:5" ht="12.75">
      <c r="A1127" s="35" t="s">
        <v>54</v>
      </c>
      <c r="E1127" s="39" t="s">
        <v>8371</v>
      </c>
    </row>
    <row r="1128" spans="1:5" ht="12.75">
      <c r="A1128" s="35" t="s">
        <v>56</v>
      </c>
      <c r="E1128" s="40" t="s">
        <v>5</v>
      </c>
    </row>
    <row r="1129" spans="1:5" ht="12.75">
      <c r="A1129" t="s">
        <v>58</v>
      </c>
      <c r="E1129" s="39" t="s">
        <v>5</v>
      </c>
    </row>
    <row r="1130" spans="1:16" ht="25.5">
      <c r="A1130" t="s">
        <v>48</v>
      </c>
      <c s="34" t="s">
        <v>4304</v>
      </c>
      <c s="34" t="s">
        <v>11216</v>
      </c>
      <c s="35" t="s">
        <v>5</v>
      </c>
      <c s="6" t="s">
        <v>10849</v>
      </c>
      <c s="36" t="s">
        <v>52</v>
      </c>
      <c s="37">
        <v>5</v>
      </c>
      <c s="36">
        <v>0</v>
      </c>
      <c s="36">
        <f>ROUND(G1130*H1130,6)</f>
      </c>
      <c r="L1130" s="38">
        <v>0</v>
      </c>
      <c s="32">
        <f>ROUND(ROUND(L1130,2)*ROUND(G1130,3),2)</f>
      </c>
      <c s="36" t="s">
        <v>8207</v>
      </c>
      <c>
        <f>(M1130*21)/100</f>
      </c>
      <c t="s">
        <v>27</v>
      </c>
    </row>
    <row r="1131" spans="1:5" ht="25.5">
      <c r="A1131" s="35" t="s">
        <v>54</v>
      </c>
      <c r="E1131" s="39" t="s">
        <v>10849</v>
      </c>
    </row>
    <row r="1132" spans="1:5" ht="12.75">
      <c r="A1132" s="35" t="s">
        <v>56</v>
      </c>
      <c r="E1132" s="40" t="s">
        <v>5</v>
      </c>
    </row>
    <row r="1133" spans="1:5" ht="12.75">
      <c r="A1133" t="s">
        <v>58</v>
      </c>
      <c r="E1133" s="39" t="s">
        <v>5</v>
      </c>
    </row>
    <row r="1134" spans="1:13" ht="12.75">
      <c r="A1134" t="s">
        <v>46</v>
      </c>
      <c r="C1134" s="31" t="s">
        <v>8248</v>
      </c>
      <c r="E1134" s="33" t="s">
        <v>10871</v>
      </c>
      <c r="J1134" s="32">
        <f>0</f>
      </c>
      <c s="32">
        <f>0</f>
      </c>
      <c s="32">
        <f>0+L1135+L1139+L1143+L1147+L1151+L1155</f>
      </c>
      <c s="32">
        <f>0+M1135+M1139+M1143+M1147+M1151+M1155</f>
      </c>
    </row>
    <row r="1135" spans="1:16" ht="12.75">
      <c r="A1135" t="s">
        <v>48</v>
      </c>
      <c s="34" t="s">
        <v>4307</v>
      </c>
      <c s="34" t="s">
        <v>11217</v>
      </c>
      <c s="35" t="s">
        <v>5</v>
      </c>
      <c s="6" t="s">
        <v>10873</v>
      </c>
      <c s="36" t="s">
        <v>201</v>
      </c>
      <c s="37">
        <v>1</v>
      </c>
      <c s="36">
        <v>0</v>
      </c>
      <c s="36">
        <f>ROUND(G1135*H1135,6)</f>
      </c>
      <c r="L1135" s="38">
        <v>0</v>
      </c>
      <c s="32">
        <f>ROUND(ROUND(L1135,2)*ROUND(G1135,3),2)</f>
      </c>
      <c s="36" t="s">
        <v>8207</v>
      </c>
      <c>
        <f>(M1135*21)/100</f>
      </c>
      <c t="s">
        <v>27</v>
      </c>
    </row>
    <row r="1136" spans="1:5" ht="12.75">
      <c r="A1136" s="35" t="s">
        <v>54</v>
      </c>
      <c r="E1136" s="39" t="s">
        <v>10873</v>
      </c>
    </row>
    <row r="1137" spans="1:5" ht="12.75">
      <c r="A1137" s="35" t="s">
        <v>56</v>
      </c>
      <c r="E1137" s="40" t="s">
        <v>5</v>
      </c>
    </row>
    <row r="1138" spans="1:5" ht="12.75">
      <c r="A1138" t="s">
        <v>58</v>
      </c>
      <c r="E1138" s="39" t="s">
        <v>5</v>
      </c>
    </row>
    <row r="1139" spans="1:16" ht="25.5">
      <c r="A1139" t="s">
        <v>48</v>
      </c>
      <c s="34" t="s">
        <v>4311</v>
      </c>
      <c s="34" t="s">
        <v>11218</v>
      </c>
      <c s="35" t="s">
        <v>5</v>
      </c>
      <c s="6" t="s">
        <v>10875</v>
      </c>
      <c s="36" t="s">
        <v>1401</v>
      </c>
      <c s="37">
        <v>50</v>
      </c>
      <c s="36">
        <v>0</v>
      </c>
      <c s="36">
        <f>ROUND(G1139*H1139,6)</f>
      </c>
      <c r="L1139" s="38">
        <v>0</v>
      </c>
      <c s="32">
        <f>ROUND(ROUND(L1139,2)*ROUND(G1139,3),2)</f>
      </c>
      <c s="36" t="s">
        <v>8207</v>
      </c>
      <c>
        <f>(M1139*21)/100</f>
      </c>
      <c t="s">
        <v>27</v>
      </c>
    </row>
    <row r="1140" spans="1:5" ht="25.5">
      <c r="A1140" s="35" t="s">
        <v>54</v>
      </c>
      <c r="E1140" s="39" t="s">
        <v>10875</v>
      </c>
    </row>
    <row r="1141" spans="1:5" ht="12.75">
      <c r="A1141" s="35" t="s">
        <v>56</v>
      </c>
      <c r="E1141" s="40" t="s">
        <v>5</v>
      </c>
    </row>
    <row r="1142" spans="1:5" ht="12.75">
      <c r="A1142" t="s">
        <v>58</v>
      </c>
      <c r="E1142" s="39" t="s">
        <v>5</v>
      </c>
    </row>
    <row r="1143" spans="1:16" ht="25.5">
      <c r="A1143" t="s">
        <v>48</v>
      </c>
      <c s="34" t="s">
        <v>4315</v>
      </c>
      <c s="34" t="s">
        <v>11219</v>
      </c>
      <c s="35" t="s">
        <v>5</v>
      </c>
      <c s="6" t="s">
        <v>11122</v>
      </c>
      <c s="36" t="s">
        <v>215</v>
      </c>
      <c s="37">
        <v>10</v>
      </c>
      <c s="36">
        <v>0</v>
      </c>
      <c s="36">
        <f>ROUND(G1143*H1143,6)</f>
      </c>
      <c r="L1143" s="38">
        <v>0</v>
      </c>
      <c s="32">
        <f>ROUND(ROUND(L1143,2)*ROUND(G1143,3),2)</f>
      </c>
      <c s="36" t="s">
        <v>8207</v>
      </c>
      <c>
        <f>(M1143*21)/100</f>
      </c>
      <c t="s">
        <v>27</v>
      </c>
    </row>
    <row r="1144" spans="1:5" ht="25.5">
      <c r="A1144" s="35" t="s">
        <v>54</v>
      </c>
      <c r="E1144" s="39" t="s">
        <v>11122</v>
      </c>
    </row>
    <row r="1145" spans="1:5" ht="12.75">
      <c r="A1145" s="35" t="s">
        <v>56</v>
      </c>
      <c r="E1145" s="40" t="s">
        <v>5</v>
      </c>
    </row>
    <row r="1146" spans="1:5" ht="12.75">
      <c r="A1146" t="s">
        <v>58</v>
      </c>
      <c r="E1146" s="39" t="s">
        <v>5</v>
      </c>
    </row>
    <row r="1147" spans="1:16" ht="12.75">
      <c r="A1147" t="s">
        <v>48</v>
      </c>
      <c s="34" t="s">
        <v>4318</v>
      </c>
      <c s="34" t="s">
        <v>11220</v>
      </c>
      <c s="35" t="s">
        <v>5</v>
      </c>
      <c s="6" t="s">
        <v>10879</v>
      </c>
      <c s="36" t="s">
        <v>52</v>
      </c>
      <c s="37">
        <v>5</v>
      </c>
      <c s="36">
        <v>0</v>
      </c>
      <c s="36">
        <f>ROUND(G1147*H1147,6)</f>
      </c>
      <c r="L1147" s="38">
        <v>0</v>
      </c>
      <c s="32">
        <f>ROUND(ROUND(L1147,2)*ROUND(G1147,3),2)</f>
      </c>
      <c s="36" t="s">
        <v>8207</v>
      </c>
      <c>
        <f>(M1147*21)/100</f>
      </c>
      <c t="s">
        <v>27</v>
      </c>
    </row>
    <row r="1148" spans="1:5" ht="12.75">
      <c r="A1148" s="35" t="s">
        <v>54</v>
      </c>
      <c r="E1148" s="39" t="s">
        <v>10879</v>
      </c>
    </row>
    <row r="1149" spans="1:5" ht="12.75">
      <c r="A1149" s="35" t="s">
        <v>56</v>
      </c>
      <c r="E1149" s="40" t="s">
        <v>5</v>
      </c>
    </row>
    <row r="1150" spans="1:5" ht="12.75">
      <c r="A1150" t="s">
        <v>58</v>
      </c>
      <c r="E1150" s="39" t="s">
        <v>5</v>
      </c>
    </row>
    <row r="1151" spans="1:16" ht="12.75">
      <c r="A1151" t="s">
        <v>48</v>
      </c>
      <c s="34" t="s">
        <v>4323</v>
      </c>
      <c s="34" t="s">
        <v>11221</v>
      </c>
      <c s="35" t="s">
        <v>5</v>
      </c>
      <c s="6" t="s">
        <v>8393</v>
      </c>
      <c s="36" t="s">
        <v>201</v>
      </c>
      <c s="37">
        <v>1</v>
      </c>
      <c s="36">
        <v>0</v>
      </c>
      <c s="36">
        <f>ROUND(G1151*H1151,6)</f>
      </c>
      <c r="L1151" s="38">
        <v>0</v>
      </c>
      <c s="32">
        <f>ROUND(ROUND(L1151,2)*ROUND(G1151,3),2)</f>
      </c>
      <c s="36" t="s">
        <v>8207</v>
      </c>
      <c>
        <f>(M1151*21)/100</f>
      </c>
      <c t="s">
        <v>27</v>
      </c>
    </row>
    <row r="1152" spans="1:5" ht="12.75">
      <c r="A1152" s="35" t="s">
        <v>54</v>
      </c>
      <c r="E1152" s="39" t="s">
        <v>8393</v>
      </c>
    </row>
    <row r="1153" spans="1:5" ht="12.75">
      <c r="A1153" s="35" t="s">
        <v>56</v>
      </c>
      <c r="E1153" s="40" t="s">
        <v>5</v>
      </c>
    </row>
    <row r="1154" spans="1:5" ht="12.75">
      <c r="A1154" t="s">
        <v>58</v>
      </c>
      <c r="E1154" s="39" t="s">
        <v>5</v>
      </c>
    </row>
    <row r="1155" spans="1:16" ht="12.75">
      <c r="A1155" t="s">
        <v>48</v>
      </c>
      <c s="34" t="s">
        <v>4326</v>
      </c>
      <c s="34" t="s">
        <v>11222</v>
      </c>
      <c s="35" t="s">
        <v>5</v>
      </c>
      <c s="6" t="s">
        <v>8397</v>
      </c>
      <c s="36" t="s">
        <v>52</v>
      </c>
      <c s="37">
        <v>1</v>
      </c>
      <c s="36">
        <v>0</v>
      </c>
      <c s="36">
        <f>ROUND(G1155*H1155,6)</f>
      </c>
      <c r="L1155" s="38">
        <v>0</v>
      </c>
      <c s="32">
        <f>ROUND(ROUND(L1155,2)*ROUND(G1155,3),2)</f>
      </c>
      <c s="36" t="s">
        <v>8207</v>
      </c>
      <c>
        <f>(M1155*21)/100</f>
      </c>
      <c t="s">
        <v>27</v>
      </c>
    </row>
    <row r="1156" spans="1:5" ht="12.75">
      <c r="A1156" s="35" t="s">
        <v>54</v>
      </c>
      <c r="E1156" s="39" t="s">
        <v>8397</v>
      </c>
    </row>
    <row r="1157" spans="1:5" ht="12.75">
      <c r="A1157" s="35" t="s">
        <v>56</v>
      </c>
      <c r="E1157" s="40" t="s">
        <v>5</v>
      </c>
    </row>
    <row r="1158" spans="1:5" ht="12.75">
      <c r="A1158" t="s">
        <v>58</v>
      </c>
      <c r="E1158" s="39" t="s">
        <v>5</v>
      </c>
    </row>
    <row r="1159" spans="1:13" ht="12.75">
      <c r="A1159" t="s">
        <v>8197</v>
      </c>
      <c r="C1159" s="31" t="s">
        <v>8812</v>
      </c>
      <c r="E1159" s="33" t="s">
        <v>11223</v>
      </c>
      <c r="J1159" s="32">
        <f>0+J1160+J1225</f>
      </c>
      <c s="32">
        <f>0+K1160+K1225</f>
      </c>
      <c s="32">
        <f>0+L1160+L1225</f>
      </c>
      <c s="32">
        <f>0+M1160+M1225</f>
      </c>
    </row>
    <row r="1160" spans="1:13" ht="12.75">
      <c r="A1160" t="s">
        <v>46</v>
      </c>
      <c r="C1160" s="31" t="s">
        <v>8216</v>
      </c>
      <c r="E1160" s="33" t="s">
        <v>8201</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4330</v>
      </c>
      <c s="34" t="s">
        <v>10973</v>
      </c>
      <c s="35" t="s">
        <v>9065</v>
      </c>
      <c s="6" t="s">
        <v>10939</v>
      </c>
      <c s="36" t="s">
        <v>52</v>
      </c>
      <c s="37">
        <v>1</v>
      </c>
      <c s="36">
        <v>0</v>
      </c>
      <c s="36">
        <f>ROUND(G1161*H1161,6)</f>
      </c>
      <c r="L1161" s="38">
        <v>0</v>
      </c>
      <c s="32">
        <f>ROUND(ROUND(L1161,2)*ROUND(G1161,3),2)</f>
      </c>
      <c s="36" t="s">
        <v>8204</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4333</v>
      </c>
      <c s="34" t="s">
        <v>11224</v>
      </c>
      <c s="35" t="s">
        <v>5</v>
      </c>
      <c s="6" t="s">
        <v>11225</v>
      </c>
      <c s="36" t="s">
        <v>52</v>
      </c>
      <c s="37">
        <v>1</v>
      </c>
      <c s="36">
        <v>0</v>
      </c>
      <c s="36">
        <f>ROUND(G1165*H1165,6)</f>
      </c>
      <c r="L1165" s="38">
        <v>0</v>
      </c>
      <c s="32">
        <f>ROUND(ROUND(L1165,2)*ROUND(G1165,3),2)</f>
      </c>
      <c s="36" t="s">
        <v>8207</v>
      </c>
      <c>
        <f>(M1165*21)/100</f>
      </c>
      <c t="s">
        <v>27</v>
      </c>
    </row>
    <row r="1166" spans="1:5" ht="51">
      <c r="A1166" s="35" t="s">
        <v>54</v>
      </c>
      <c r="E1166" s="39" t="s">
        <v>10942</v>
      </c>
    </row>
    <row r="1167" spans="1:5" ht="12.75">
      <c r="A1167" s="35" t="s">
        <v>56</v>
      </c>
      <c r="E1167" s="40" t="s">
        <v>5</v>
      </c>
    </row>
    <row r="1168" spans="1:5" ht="12.75">
      <c r="A1168" t="s">
        <v>58</v>
      </c>
      <c r="E1168" s="39" t="s">
        <v>5</v>
      </c>
    </row>
    <row r="1169" spans="1:16" ht="12.75">
      <c r="A1169" t="s">
        <v>48</v>
      </c>
      <c s="34" t="s">
        <v>4338</v>
      </c>
      <c s="34" t="s">
        <v>10943</v>
      </c>
      <c s="35" t="s">
        <v>7787</v>
      </c>
      <c s="6" t="s">
        <v>10944</v>
      </c>
      <c s="36" t="s">
        <v>52</v>
      </c>
      <c s="37">
        <v>3</v>
      </c>
      <c s="36">
        <v>0</v>
      </c>
      <c s="36">
        <f>ROUND(G1169*H1169,6)</f>
      </c>
      <c r="L1169" s="38">
        <v>0</v>
      </c>
      <c s="32">
        <f>ROUND(ROUND(L1169,2)*ROUND(G1169,3),2)</f>
      </c>
      <c s="36" t="s">
        <v>8204</v>
      </c>
      <c>
        <f>(M1169*21)/100</f>
      </c>
      <c t="s">
        <v>27</v>
      </c>
    </row>
    <row r="1170" spans="1:5" ht="25.5">
      <c r="A1170" s="35" t="s">
        <v>54</v>
      </c>
      <c r="E1170" s="39" t="s">
        <v>11226</v>
      </c>
    </row>
    <row r="1171" spans="1:5" ht="12.75">
      <c r="A1171" s="35" t="s">
        <v>56</v>
      </c>
      <c r="E1171" s="40" t="s">
        <v>5</v>
      </c>
    </row>
    <row r="1172" spans="1:5" ht="12.75">
      <c r="A1172" t="s">
        <v>58</v>
      </c>
      <c r="E1172" s="39" t="s">
        <v>5</v>
      </c>
    </row>
    <row r="1173" spans="1:16" ht="25.5">
      <c r="A1173" t="s">
        <v>48</v>
      </c>
      <c s="34" t="s">
        <v>4342</v>
      </c>
      <c s="34" t="s">
        <v>11227</v>
      </c>
      <c s="35" t="s">
        <v>5</v>
      </c>
      <c s="6" t="s">
        <v>10981</v>
      </c>
      <c s="36" t="s">
        <v>52</v>
      </c>
      <c s="37">
        <v>2</v>
      </c>
      <c s="36">
        <v>0</v>
      </c>
      <c s="36">
        <f>ROUND(G1173*H1173,6)</f>
      </c>
      <c r="L1173" s="38">
        <v>0</v>
      </c>
      <c s="32">
        <f>ROUND(ROUND(L1173,2)*ROUND(G1173,3),2)</f>
      </c>
      <c s="36" t="s">
        <v>8207</v>
      </c>
      <c>
        <f>(M1173*21)/100</f>
      </c>
      <c t="s">
        <v>27</v>
      </c>
    </row>
    <row r="1174" spans="1:5" ht="38.25">
      <c r="A1174" s="35" t="s">
        <v>54</v>
      </c>
      <c r="E1174" s="39" t="s">
        <v>11228</v>
      </c>
    </row>
    <row r="1175" spans="1:5" ht="12.75">
      <c r="A1175" s="35" t="s">
        <v>56</v>
      </c>
      <c r="E1175" s="40" t="s">
        <v>5</v>
      </c>
    </row>
    <row r="1176" spans="1:5" ht="12.75">
      <c r="A1176" t="s">
        <v>58</v>
      </c>
      <c r="E1176" s="39" t="s">
        <v>5</v>
      </c>
    </row>
    <row r="1177" spans="1:16" ht="25.5">
      <c r="A1177" t="s">
        <v>48</v>
      </c>
      <c s="34" t="s">
        <v>4346</v>
      </c>
      <c s="34" t="s">
        <v>11229</v>
      </c>
      <c s="35" t="s">
        <v>5</v>
      </c>
      <c s="6" t="s">
        <v>11230</v>
      </c>
      <c s="36" t="s">
        <v>52</v>
      </c>
      <c s="37">
        <v>1</v>
      </c>
      <c s="36">
        <v>0</v>
      </c>
      <c s="36">
        <f>ROUND(G1177*H1177,6)</f>
      </c>
      <c r="L1177" s="38">
        <v>0</v>
      </c>
      <c s="32">
        <f>ROUND(ROUND(L1177,2)*ROUND(G1177,3),2)</f>
      </c>
      <c s="36" t="s">
        <v>8207</v>
      </c>
      <c>
        <f>(M1177*21)/100</f>
      </c>
      <c t="s">
        <v>27</v>
      </c>
    </row>
    <row r="1178" spans="1:5" ht="38.25">
      <c r="A1178" s="35" t="s">
        <v>54</v>
      </c>
      <c r="E1178" s="39" t="s">
        <v>11231</v>
      </c>
    </row>
    <row r="1179" spans="1:5" ht="12.75">
      <c r="A1179" s="35" t="s">
        <v>56</v>
      </c>
      <c r="E1179" s="40" t="s">
        <v>5</v>
      </c>
    </row>
    <row r="1180" spans="1:5" ht="12.75">
      <c r="A1180" t="s">
        <v>58</v>
      </c>
      <c r="E1180" s="39" t="s">
        <v>5</v>
      </c>
    </row>
    <row r="1181" spans="1:16" ht="12.75">
      <c r="A1181" t="s">
        <v>48</v>
      </c>
      <c s="34" t="s">
        <v>4350</v>
      </c>
      <c s="34" t="s">
        <v>11232</v>
      </c>
      <c s="35" t="s">
        <v>5</v>
      </c>
      <c s="6" t="s">
        <v>11233</v>
      </c>
      <c s="36" t="s">
        <v>52</v>
      </c>
      <c s="37">
        <v>2</v>
      </c>
      <c s="36">
        <v>0</v>
      </c>
      <c s="36">
        <f>ROUND(G1181*H1181,6)</f>
      </c>
      <c r="L1181" s="38">
        <v>0</v>
      </c>
      <c s="32">
        <f>ROUND(ROUND(L1181,2)*ROUND(G1181,3),2)</f>
      </c>
      <c s="36" t="s">
        <v>8204</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4355</v>
      </c>
      <c s="34" t="s">
        <v>11234</v>
      </c>
      <c s="35" t="s">
        <v>5</v>
      </c>
      <c s="6" t="s">
        <v>11235</v>
      </c>
      <c s="36" t="s">
        <v>52</v>
      </c>
      <c s="37">
        <v>2</v>
      </c>
      <c s="36">
        <v>0</v>
      </c>
      <c s="36">
        <f>ROUND(G1185*H1185,6)</f>
      </c>
      <c r="L1185" s="38">
        <v>0</v>
      </c>
      <c s="32">
        <f>ROUND(ROUND(L1185,2)*ROUND(G1185,3),2)</f>
      </c>
      <c s="36" t="s">
        <v>8207</v>
      </c>
      <c>
        <f>(M1185*21)/100</f>
      </c>
      <c t="s">
        <v>27</v>
      </c>
    </row>
    <row r="1186" spans="1:5" ht="38.25">
      <c r="A1186" s="35" t="s">
        <v>54</v>
      </c>
      <c r="E1186" s="39" t="s">
        <v>11236</v>
      </c>
    </row>
    <row r="1187" spans="1:5" ht="12.75">
      <c r="A1187" s="35" t="s">
        <v>56</v>
      </c>
      <c r="E1187" s="40" t="s">
        <v>5</v>
      </c>
    </row>
    <row r="1188" spans="1:5" ht="12.75">
      <c r="A1188" t="s">
        <v>58</v>
      </c>
      <c r="E1188" s="39" t="s">
        <v>5</v>
      </c>
    </row>
    <row r="1189" spans="1:16" ht="12.75">
      <c r="A1189" t="s">
        <v>48</v>
      </c>
      <c s="34" t="s">
        <v>4360</v>
      </c>
      <c s="34" t="s">
        <v>11237</v>
      </c>
      <c s="35" t="s">
        <v>5</v>
      </c>
      <c s="6" t="s">
        <v>11067</v>
      </c>
      <c s="36" t="s">
        <v>52</v>
      </c>
      <c s="37">
        <v>2</v>
      </c>
      <c s="36">
        <v>0</v>
      </c>
      <c s="36">
        <f>ROUND(G1189*H1189,6)</f>
      </c>
      <c r="L1189" s="38">
        <v>0</v>
      </c>
      <c s="32">
        <f>ROUND(ROUND(L1189,2)*ROUND(G1189,3),2)</f>
      </c>
      <c s="36" t="s">
        <v>8207</v>
      </c>
      <c>
        <f>(M1189*21)/100</f>
      </c>
      <c t="s">
        <v>27</v>
      </c>
    </row>
    <row r="1190" spans="1:5" ht="12.75">
      <c r="A1190" s="35" t="s">
        <v>54</v>
      </c>
      <c r="E1190" s="39" t="s">
        <v>11067</v>
      </c>
    </row>
    <row r="1191" spans="1:5" ht="12.75">
      <c r="A1191" s="35" t="s">
        <v>56</v>
      </c>
      <c r="E1191" s="40" t="s">
        <v>5</v>
      </c>
    </row>
    <row r="1192" spans="1:5" ht="12.75">
      <c r="A1192" t="s">
        <v>58</v>
      </c>
      <c r="E1192" s="39" t="s">
        <v>5</v>
      </c>
    </row>
    <row r="1193" spans="1:16" ht="12.75">
      <c r="A1193" t="s">
        <v>48</v>
      </c>
      <c s="34" t="s">
        <v>4363</v>
      </c>
      <c s="34" t="s">
        <v>11238</v>
      </c>
      <c s="35" t="s">
        <v>5</v>
      </c>
      <c s="6" t="s">
        <v>10956</v>
      </c>
      <c s="36" t="s">
        <v>52</v>
      </c>
      <c s="37">
        <v>5</v>
      </c>
      <c s="36">
        <v>0</v>
      </c>
      <c s="36">
        <f>ROUND(G1193*H1193,6)</f>
      </c>
      <c r="L1193" s="38">
        <v>0</v>
      </c>
      <c s="32">
        <f>ROUND(ROUND(L1193,2)*ROUND(G1193,3),2)</f>
      </c>
      <c s="36" t="s">
        <v>8207</v>
      </c>
      <c>
        <f>(M1193*21)/100</f>
      </c>
      <c t="s">
        <v>27</v>
      </c>
    </row>
    <row r="1194" spans="1:5" ht="12.75">
      <c r="A1194" s="35" t="s">
        <v>54</v>
      </c>
      <c r="E1194" s="39" t="s">
        <v>10956</v>
      </c>
    </row>
    <row r="1195" spans="1:5" ht="12.75">
      <c r="A1195" s="35" t="s">
        <v>56</v>
      </c>
      <c r="E1195" s="40" t="s">
        <v>5</v>
      </c>
    </row>
    <row r="1196" spans="1:5" ht="12.75">
      <c r="A1196" t="s">
        <v>58</v>
      </c>
      <c r="E1196" s="39" t="s">
        <v>5</v>
      </c>
    </row>
    <row r="1197" spans="1:16" ht="12.75">
      <c r="A1197" t="s">
        <v>48</v>
      </c>
      <c s="34" t="s">
        <v>4367</v>
      </c>
      <c s="34" t="s">
        <v>11239</v>
      </c>
      <c s="35" t="s">
        <v>5</v>
      </c>
      <c s="6" t="s">
        <v>10956</v>
      </c>
      <c s="36" t="s">
        <v>52</v>
      </c>
      <c s="37">
        <v>1</v>
      </c>
      <c s="36">
        <v>0</v>
      </c>
      <c s="36">
        <f>ROUND(G1197*H1197,6)</f>
      </c>
      <c r="L1197" s="38">
        <v>0</v>
      </c>
      <c s="32">
        <f>ROUND(ROUND(L1197,2)*ROUND(G1197,3),2)</f>
      </c>
      <c s="36" t="s">
        <v>8207</v>
      </c>
      <c>
        <f>(M1197*21)/100</f>
      </c>
      <c t="s">
        <v>27</v>
      </c>
    </row>
    <row r="1198" spans="1:5" ht="12.75">
      <c r="A1198" s="35" t="s">
        <v>54</v>
      </c>
      <c r="E1198" s="39" t="s">
        <v>10956</v>
      </c>
    </row>
    <row r="1199" spans="1:5" ht="12.75">
      <c r="A1199" s="35" t="s">
        <v>56</v>
      </c>
      <c r="E1199" s="40" t="s">
        <v>5</v>
      </c>
    </row>
    <row r="1200" spans="1:5" ht="12.75">
      <c r="A1200" t="s">
        <v>58</v>
      </c>
      <c r="E1200" s="39" t="s">
        <v>5</v>
      </c>
    </row>
    <row r="1201" spans="1:16" ht="12.75">
      <c r="A1201" t="s">
        <v>48</v>
      </c>
      <c s="34" t="s">
        <v>4371</v>
      </c>
      <c s="34" t="s">
        <v>11240</v>
      </c>
      <c s="35" t="s">
        <v>5</v>
      </c>
      <c s="6" t="s">
        <v>10862</v>
      </c>
      <c s="36" t="s">
        <v>52</v>
      </c>
      <c s="37">
        <v>3</v>
      </c>
      <c s="36">
        <v>0</v>
      </c>
      <c s="36">
        <f>ROUND(G1201*H1201,6)</f>
      </c>
      <c r="L1201" s="38">
        <v>0</v>
      </c>
      <c s="32">
        <f>ROUND(ROUND(L1201,2)*ROUND(G1201,3),2)</f>
      </c>
      <c s="36" t="s">
        <v>8207</v>
      </c>
      <c>
        <f>(M1201*21)/100</f>
      </c>
      <c t="s">
        <v>27</v>
      </c>
    </row>
    <row r="1202" spans="1:5" ht="12.75">
      <c r="A1202" s="35" t="s">
        <v>54</v>
      </c>
      <c r="E1202" s="39" t="s">
        <v>10862</v>
      </c>
    </row>
    <row r="1203" spans="1:5" ht="12.75">
      <c r="A1203" s="35" t="s">
        <v>56</v>
      </c>
      <c r="E1203" s="40" t="s">
        <v>5</v>
      </c>
    </row>
    <row r="1204" spans="1:5" ht="12.75">
      <c r="A1204" t="s">
        <v>58</v>
      </c>
      <c r="E1204" s="39" t="s">
        <v>5</v>
      </c>
    </row>
    <row r="1205" spans="1:16" ht="12.75">
      <c r="A1205" t="s">
        <v>48</v>
      </c>
      <c s="34" t="s">
        <v>4375</v>
      </c>
      <c s="34" t="s">
        <v>11241</v>
      </c>
      <c s="35" t="s">
        <v>5</v>
      </c>
      <c s="6" t="s">
        <v>10887</v>
      </c>
      <c s="36" t="s">
        <v>163</v>
      </c>
      <c s="37">
        <v>80</v>
      </c>
      <c s="36">
        <v>0</v>
      </c>
      <c s="36">
        <f>ROUND(G1205*H1205,6)</f>
      </c>
      <c r="L1205" s="38">
        <v>0</v>
      </c>
      <c s="32">
        <f>ROUND(ROUND(L1205,2)*ROUND(G1205,3),2)</f>
      </c>
      <c s="36" t="s">
        <v>8207</v>
      </c>
      <c>
        <f>(M1205*21)/100</f>
      </c>
      <c t="s">
        <v>27</v>
      </c>
    </row>
    <row r="1206" spans="1:5" ht="12.75">
      <c r="A1206" s="35" t="s">
        <v>54</v>
      </c>
      <c r="E1206" s="39" t="s">
        <v>10887</v>
      </c>
    </row>
    <row r="1207" spans="1:5" ht="38.25">
      <c r="A1207" s="35" t="s">
        <v>56</v>
      </c>
      <c r="E1207" s="40" t="s">
        <v>11242</v>
      </c>
    </row>
    <row r="1208" spans="1:5" ht="12.75">
      <c r="A1208" t="s">
        <v>58</v>
      </c>
      <c r="E1208" s="39" t="s">
        <v>5</v>
      </c>
    </row>
    <row r="1209" spans="1:16" ht="12.75">
      <c r="A1209" t="s">
        <v>48</v>
      </c>
      <c s="34" t="s">
        <v>4379</v>
      </c>
      <c s="34" t="s">
        <v>11243</v>
      </c>
      <c s="35" t="s">
        <v>5</v>
      </c>
      <c s="6" t="s">
        <v>10992</v>
      </c>
      <c s="36" t="s">
        <v>163</v>
      </c>
      <c s="37">
        <v>80</v>
      </c>
      <c s="36">
        <v>0</v>
      </c>
      <c s="36">
        <f>ROUND(G1209*H1209,6)</f>
      </c>
      <c r="L1209" s="38">
        <v>0</v>
      </c>
      <c s="32">
        <f>ROUND(ROUND(L1209,2)*ROUND(G1209,3),2)</f>
      </c>
      <c s="36" t="s">
        <v>8207</v>
      </c>
      <c>
        <f>(M1209*21)/100</f>
      </c>
      <c t="s">
        <v>27</v>
      </c>
    </row>
    <row r="1210" spans="1:5" ht="12.75">
      <c r="A1210" s="35" t="s">
        <v>54</v>
      </c>
      <c r="E1210" s="39" t="s">
        <v>10992</v>
      </c>
    </row>
    <row r="1211" spans="1:5" ht="38.25">
      <c r="A1211" s="35" t="s">
        <v>56</v>
      </c>
      <c r="E1211" s="40" t="s">
        <v>11242</v>
      </c>
    </row>
    <row r="1212" spans="1:5" ht="12.75">
      <c r="A1212" t="s">
        <v>58</v>
      </c>
      <c r="E1212" s="39" t="s">
        <v>5</v>
      </c>
    </row>
    <row r="1213" spans="1:16" ht="12.75">
      <c r="A1213" t="s">
        <v>48</v>
      </c>
      <c s="34" t="s">
        <v>4381</v>
      </c>
      <c s="34" t="s">
        <v>11244</v>
      </c>
      <c s="35" t="s">
        <v>5</v>
      </c>
      <c s="6" t="s">
        <v>10846</v>
      </c>
      <c s="36" t="s">
        <v>52</v>
      </c>
      <c s="37">
        <v>11</v>
      </c>
      <c s="36">
        <v>0</v>
      </c>
      <c s="36">
        <f>ROUND(G1213*H1213,6)</f>
      </c>
      <c r="L1213" s="38">
        <v>0</v>
      </c>
      <c s="32">
        <f>ROUND(ROUND(L1213,2)*ROUND(G1213,3),2)</f>
      </c>
      <c s="36" t="s">
        <v>8207</v>
      </c>
      <c>
        <f>(M1213*21)/100</f>
      </c>
      <c t="s">
        <v>27</v>
      </c>
    </row>
    <row r="1214" spans="1:5" ht="12.75">
      <c r="A1214" s="35" t="s">
        <v>54</v>
      </c>
      <c r="E1214" s="39" t="s">
        <v>10846</v>
      </c>
    </row>
    <row r="1215" spans="1:5" ht="12.75">
      <c r="A1215" s="35" t="s">
        <v>56</v>
      </c>
      <c r="E1215" s="40" t="s">
        <v>5</v>
      </c>
    </row>
    <row r="1216" spans="1:5" ht="12.75">
      <c r="A1216" t="s">
        <v>58</v>
      </c>
      <c r="E1216" s="39" t="s">
        <v>5</v>
      </c>
    </row>
    <row r="1217" spans="1:16" ht="12.75">
      <c r="A1217" t="s">
        <v>48</v>
      </c>
      <c s="34" t="s">
        <v>4386</v>
      </c>
      <c s="34" t="s">
        <v>11245</v>
      </c>
      <c s="35" t="s">
        <v>5</v>
      </c>
      <c s="6" t="s">
        <v>8371</v>
      </c>
      <c s="36" t="s">
        <v>52</v>
      </c>
      <c s="37">
        <v>3</v>
      </c>
      <c s="36">
        <v>0</v>
      </c>
      <c s="36">
        <f>ROUND(G1217*H1217,6)</f>
      </c>
      <c r="L1217" s="38">
        <v>0</v>
      </c>
      <c s="32">
        <f>ROUND(ROUND(L1217,2)*ROUND(G1217,3),2)</f>
      </c>
      <c s="36" t="s">
        <v>8207</v>
      </c>
      <c>
        <f>(M1217*21)/100</f>
      </c>
      <c t="s">
        <v>27</v>
      </c>
    </row>
    <row r="1218" spans="1:5" ht="12.75">
      <c r="A1218" s="35" t="s">
        <v>54</v>
      </c>
      <c r="E1218" s="39" t="s">
        <v>8371</v>
      </c>
    </row>
    <row r="1219" spans="1:5" ht="12.75">
      <c r="A1219" s="35" t="s">
        <v>56</v>
      </c>
      <c r="E1219" s="40" t="s">
        <v>5</v>
      </c>
    </row>
    <row r="1220" spans="1:5" ht="12.75">
      <c r="A1220" t="s">
        <v>58</v>
      </c>
      <c r="E1220" s="39" t="s">
        <v>5</v>
      </c>
    </row>
    <row r="1221" spans="1:16" ht="25.5">
      <c r="A1221" t="s">
        <v>48</v>
      </c>
      <c s="34" t="s">
        <v>4390</v>
      </c>
      <c s="34" t="s">
        <v>11246</v>
      </c>
      <c s="35" t="s">
        <v>5</v>
      </c>
      <c s="6" t="s">
        <v>10849</v>
      </c>
      <c s="36" t="s">
        <v>52</v>
      </c>
      <c s="37">
        <v>8</v>
      </c>
      <c s="36">
        <v>0</v>
      </c>
      <c s="36">
        <f>ROUND(G1221*H1221,6)</f>
      </c>
      <c r="L1221" s="38">
        <v>0</v>
      </c>
      <c s="32">
        <f>ROUND(ROUND(L1221,2)*ROUND(G1221,3),2)</f>
      </c>
      <c s="36" t="s">
        <v>8207</v>
      </c>
      <c>
        <f>(M1221*21)/100</f>
      </c>
      <c t="s">
        <v>27</v>
      </c>
    </row>
    <row r="1222" spans="1:5" ht="25.5">
      <c r="A1222" s="35" t="s">
        <v>54</v>
      </c>
      <c r="E1222" s="39" t="s">
        <v>10849</v>
      </c>
    </row>
    <row r="1223" spans="1:5" ht="12.75">
      <c r="A1223" s="35" t="s">
        <v>56</v>
      </c>
      <c r="E1223" s="40" t="s">
        <v>5</v>
      </c>
    </row>
    <row r="1224" spans="1:5" ht="12.75">
      <c r="A1224" t="s">
        <v>58</v>
      </c>
      <c r="E1224" s="39" t="s">
        <v>5</v>
      </c>
    </row>
    <row r="1225" spans="1:13" ht="12.75">
      <c r="A1225" t="s">
        <v>46</v>
      </c>
      <c r="C1225" s="31" t="s">
        <v>8248</v>
      </c>
      <c r="E1225" s="33" t="s">
        <v>10871</v>
      </c>
      <c r="J1225" s="32">
        <f>0</f>
      </c>
      <c s="32">
        <f>0</f>
      </c>
      <c s="32">
        <f>0+L1226+L1230+L1234+L1238+L1242+L1246</f>
      </c>
      <c s="32">
        <f>0+M1226+M1230+M1234+M1238+M1242+M1246</f>
      </c>
    </row>
    <row r="1226" spans="1:16" ht="12.75">
      <c r="A1226" t="s">
        <v>48</v>
      </c>
      <c s="34" t="s">
        <v>4393</v>
      </c>
      <c s="34" t="s">
        <v>11247</v>
      </c>
      <c s="35" t="s">
        <v>5</v>
      </c>
      <c s="6" t="s">
        <v>10873</v>
      </c>
      <c s="36" t="s">
        <v>201</v>
      </c>
      <c s="37">
        <v>1</v>
      </c>
      <c s="36">
        <v>0</v>
      </c>
      <c s="36">
        <f>ROUND(G1226*H1226,6)</f>
      </c>
      <c r="L1226" s="38">
        <v>0</v>
      </c>
      <c s="32">
        <f>ROUND(ROUND(L1226,2)*ROUND(G1226,3),2)</f>
      </c>
      <c s="36" t="s">
        <v>8207</v>
      </c>
      <c>
        <f>(M1226*21)/100</f>
      </c>
      <c t="s">
        <v>27</v>
      </c>
    </row>
    <row r="1227" spans="1:5" ht="12.75">
      <c r="A1227" s="35" t="s">
        <v>54</v>
      </c>
      <c r="E1227" s="39" t="s">
        <v>10873</v>
      </c>
    </row>
    <row r="1228" spans="1:5" ht="12.75">
      <c r="A1228" s="35" t="s">
        <v>56</v>
      </c>
      <c r="E1228" s="40" t="s">
        <v>5</v>
      </c>
    </row>
    <row r="1229" spans="1:5" ht="12.75">
      <c r="A1229" t="s">
        <v>58</v>
      </c>
      <c r="E1229" s="39" t="s">
        <v>5</v>
      </c>
    </row>
    <row r="1230" spans="1:16" ht="25.5">
      <c r="A1230" t="s">
        <v>48</v>
      </c>
      <c s="34" t="s">
        <v>4397</v>
      </c>
      <c s="34" t="s">
        <v>11248</v>
      </c>
      <c s="35" t="s">
        <v>5</v>
      </c>
      <c s="6" t="s">
        <v>10875</v>
      </c>
      <c s="36" t="s">
        <v>1401</v>
      </c>
      <c s="37">
        <v>50</v>
      </c>
      <c s="36">
        <v>0</v>
      </c>
      <c s="36">
        <f>ROUND(G1230*H1230,6)</f>
      </c>
      <c r="L1230" s="38">
        <v>0</v>
      </c>
      <c s="32">
        <f>ROUND(ROUND(L1230,2)*ROUND(G1230,3),2)</f>
      </c>
      <c s="36" t="s">
        <v>8207</v>
      </c>
      <c>
        <f>(M1230*21)/100</f>
      </c>
      <c t="s">
        <v>27</v>
      </c>
    </row>
    <row r="1231" spans="1:5" ht="25.5">
      <c r="A1231" s="35" t="s">
        <v>54</v>
      </c>
      <c r="E1231" s="39" t="s">
        <v>10875</v>
      </c>
    </row>
    <row r="1232" spans="1:5" ht="12.75">
      <c r="A1232" s="35" t="s">
        <v>56</v>
      </c>
      <c r="E1232" s="40" t="s">
        <v>5</v>
      </c>
    </row>
    <row r="1233" spans="1:5" ht="12.75">
      <c r="A1233" t="s">
        <v>58</v>
      </c>
      <c r="E1233" s="39" t="s">
        <v>5</v>
      </c>
    </row>
    <row r="1234" spans="1:16" ht="25.5">
      <c r="A1234" t="s">
        <v>48</v>
      </c>
      <c s="34" t="s">
        <v>4401</v>
      </c>
      <c s="34" t="s">
        <v>11249</v>
      </c>
      <c s="35" t="s">
        <v>5</v>
      </c>
      <c s="6" t="s">
        <v>10968</v>
      </c>
      <c s="36" t="s">
        <v>215</v>
      </c>
      <c s="37">
        <v>10</v>
      </c>
      <c s="36">
        <v>0</v>
      </c>
      <c s="36">
        <f>ROUND(G1234*H1234,6)</f>
      </c>
      <c r="L1234" s="38">
        <v>0</v>
      </c>
      <c s="32">
        <f>ROUND(ROUND(L1234,2)*ROUND(G1234,3),2)</f>
      </c>
      <c s="36" t="s">
        <v>8207</v>
      </c>
      <c>
        <f>(M1234*21)/100</f>
      </c>
      <c t="s">
        <v>27</v>
      </c>
    </row>
    <row r="1235" spans="1:5" ht="25.5">
      <c r="A1235" s="35" t="s">
        <v>54</v>
      </c>
      <c r="E1235" s="39" t="s">
        <v>10968</v>
      </c>
    </row>
    <row r="1236" spans="1:5" ht="12.75">
      <c r="A1236" s="35" t="s">
        <v>56</v>
      </c>
      <c r="E1236" s="40" t="s">
        <v>5</v>
      </c>
    </row>
    <row r="1237" spans="1:5" ht="12.75">
      <c r="A1237" t="s">
        <v>58</v>
      </c>
      <c r="E1237" s="39" t="s">
        <v>5</v>
      </c>
    </row>
    <row r="1238" spans="1:16" ht="12.75">
      <c r="A1238" t="s">
        <v>48</v>
      </c>
      <c s="34" t="s">
        <v>4406</v>
      </c>
      <c s="34" t="s">
        <v>11250</v>
      </c>
      <c s="35" t="s">
        <v>5</v>
      </c>
      <c s="6" t="s">
        <v>10879</v>
      </c>
      <c s="36" t="s">
        <v>52</v>
      </c>
      <c s="37">
        <v>5</v>
      </c>
      <c s="36">
        <v>0</v>
      </c>
      <c s="36">
        <f>ROUND(G1238*H1238,6)</f>
      </c>
      <c r="L1238" s="38">
        <v>0</v>
      </c>
      <c s="32">
        <f>ROUND(ROUND(L1238,2)*ROUND(G1238,3),2)</f>
      </c>
      <c s="36" t="s">
        <v>8207</v>
      </c>
      <c>
        <f>(M1238*21)/100</f>
      </c>
      <c t="s">
        <v>27</v>
      </c>
    </row>
    <row r="1239" spans="1:5" ht="12.75">
      <c r="A1239" s="35" t="s">
        <v>54</v>
      </c>
      <c r="E1239" s="39" t="s">
        <v>10879</v>
      </c>
    </row>
    <row r="1240" spans="1:5" ht="12.75">
      <c r="A1240" s="35" t="s">
        <v>56</v>
      </c>
      <c r="E1240" s="40" t="s">
        <v>5</v>
      </c>
    </row>
    <row r="1241" spans="1:5" ht="12.75">
      <c r="A1241" t="s">
        <v>58</v>
      </c>
      <c r="E1241" s="39" t="s">
        <v>5</v>
      </c>
    </row>
    <row r="1242" spans="1:16" ht="12.75">
      <c r="A1242" t="s">
        <v>48</v>
      </c>
      <c s="34" t="s">
        <v>4410</v>
      </c>
      <c s="34" t="s">
        <v>11251</v>
      </c>
      <c s="35" t="s">
        <v>5</v>
      </c>
      <c s="6" t="s">
        <v>8393</v>
      </c>
      <c s="36" t="s">
        <v>201</v>
      </c>
      <c s="37">
        <v>1</v>
      </c>
      <c s="36">
        <v>0</v>
      </c>
      <c s="36">
        <f>ROUND(G1242*H1242,6)</f>
      </c>
      <c r="L1242" s="38">
        <v>0</v>
      </c>
      <c s="32">
        <f>ROUND(ROUND(L1242,2)*ROUND(G1242,3),2)</f>
      </c>
      <c s="36" t="s">
        <v>8207</v>
      </c>
      <c>
        <f>(M1242*21)/100</f>
      </c>
      <c t="s">
        <v>27</v>
      </c>
    </row>
    <row r="1243" spans="1:5" ht="12.75">
      <c r="A1243" s="35" t="s">
        <v>54</v>
      </c>
      <c r="E1243" s="39" t="s">
        <v>8393</v>
      </c>
    </row>
    <row r="1244" spans="1:5" ht="12.75">
      <c r="A1244" s="35" t="s">
        <v>56</v>
      </c>
      <c r="E1244" s="40" t="s">
        <v>5</v>
      </c>
    </row>
    <row r="1245" spans="1:5" ht="12.75">
      <c r="A1245" t="s">
        <v>58</v>
      </c>
      <c r="E1245" s="39" t="s">
        <v>5</v>
      </c>
    </row>
    <row r="1246" spans="1:16" ht="12.75">
      <c r="A1246" t="s">
        <v>48</v>
      </c>
      <c s="34" t="s">
        <v>4415</v>
      </c>
      <c s="34" t="s">
        <v>11252</v>
      </c>
      <c s="35" t="s">
        <v>5</v>
      </c>
      <c s="6" t="s">
        <v>8397</v>
      </c>
      <c s="36" t="s">
        <v>52</v>
      </c>
      <c s="37">
        <v>1</v>
      </c>
      <c s="36">
        <v>0</v>
      </c>
      <c s="36">
        <f>ROUND(G1246*H1246,6)</f>
      </c>
      <c r="L1246" s="38">
        <v>0</v>
      </c>
      <c s="32">
        <f>ROUND(ROUND(L1246,2)*ROUND(G1246,3),2)</f>
      </c>
      <c s="36" t="s">
        <v>8207</v>
      </c>
      <c>
        <f>(M1246*21)/100</f>
      </c>
      <c t="s">
        <v>27</v>
      </c>
    </row>
    <row r="1247" spans="1:5" ht="12.75">
      <c r="A1247" s="35" t="s">
        <v>54</v>
      </c>
      <c r="E1247" s="39" t="s">
        <v>8397</v>
      </c>
    </row>
    <row r="1248" spans="1:5" ht="12.75">
      <c r="A1248" s="35" t="s">
        <v>56</v>
      </c>
      <c r="E1248" s="40" t="s">
        <v>5</v>
      </c>
    </row>
    <row r="1249" spans="1:5" ht="12.75">
      <c r="A1249" t="s">
        <v>58</v>
      </c>
      <c r="E1249" s="39" t="s">
        <v>5</v>
      </c>
    </row>
    <row r="1250" spans="1:13" ht="12.75">
      <c r="A1250" t="s">
        <v>8197</v>
      </c>
      <c r="C1250" s="31" t="s">
        <v>8830</v>
      </c>
      <c r="E1250" s="33" t="s">
        <v>11253</v>
      </c>
      <c r="J1250" s="32">
        <f>0+J1251+J1296</f>
      </c>
      <c s="32">
        <f>0+K1251+K1296</f>
      </c>
      <c s="32">
        <f>0+L1251+L1296</f>
      </c>
      <c s="32">
        <f>0+M1251+M1296</f>
      </c>
    </row>
    <row r="1251" spans="1:13" ht="12.75">
      <c r="A1251" t="s">
        <v>46</v>
      </c>
      <c r="C1251" s="31" t="s">
        <v>8216</v>
      </c>
      <c r="E1251" s="33" t="s">
        <v>8201</v>
      </c>
      <c r="J1251" s="32">
        <f>0</f>
      </c>
      <c s="32">
        <f>0</f>
      </c>
      <c s="32">
        <f>0+L1252+L1256+L1260+L1264+L1268+L1272+L1276+L1280+L1284+L1288+L1292</f>
      </c>
      <c s="32">
        <f>0+M1252+M1256+M1260+M1264+M1268+M1272+M1276+M1280+M1284+M1288+M1292</f>
      </c>
    </row>
    <row r="1252" spans="1:16" ht="25.5">
      <c r="A1252" t="s">
        <v>48</v>
      </c>
      <c s="34" t="s">
        <v>4418</v>
      </c>
      <c s="34" t="s">
        <v>10851</v>
      </c>
      <c s="35" t="s">
        <v>7828</v>
      </c>
      <c s="6" t="s">
        <v>10852</v>
      </c>
      <c s="36" t="s">
        <v>52</v>
      </c>
      <c s="37">
        <v>1</v>
      </c>
      <c s="36">
        <v>0</v>
      </c>
      <c s="36">
        <f>ROUND(G1252*H1252,6)</f>
      </c>
      <c r="L1252" s="38">
        <v>0</v>
      </c>
      <c s="32">
        <f>ROUND(ROUND(L1252,2)*ROUND(G1252,3),2)</f>
      </c>
      <c s="36" t="s">
        <v>8204</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4422</v>
      </c>
      <c s="34" t="s">
        <v>11254</v>
      </c>
      <c s="35" t="s">
        <v>5</v>
      </c>
      <c s="6" t="s">
        <v>11255</v>
      </c>
      <c s="36" t="s">
        <v>52</v>
      </c>
      <c s="37">
        <v>1</v>
      </c>
      <c s="36">
        <v>0</v>
      </c>
      <c s="36">
        <f>ROUND(G1256*H1256,6)</f>
      </c>
      <c r="L1256" s="38">
        <v>0</v>
      </c>
      <c s="32">
        <f>ROUND(ROUND(L1256,2)*ROUND(G1256,3),2)</f>
      </c>
      <c s="36" t="s">
        <v>8207</v>
      </c>
      <c>
        <f>(M1256*21)/100</f>
      </c>
      <c t="s">
        <v>27</v>
      </c>
    </row>
    <row r="1257" spans="1:5" ht="38.25">
      <c r="A1257" s="35" t="s">
        <v>54</v>
      </c>
      <c r="E1257" s="39" t="s">
        <v>11256</v>
      </c>
    </row>
    <row r="1258" spans="1:5" ht="12.75">
      <c r="A1258" s="35" t="s">
        <v>56</v>
      </c>
      <c r="E1258" s="40" t="s">
        <v>5</v>
      </c>
    </row>
    <row r="1259" spans="1:5" ht="12.75">
      <c r="A1259" t="s">
        <v>58</v>
      </c>
      <c r="E1259" s="39" t="s">
        <v>5</v>
      </c>
    </row>
    <row r="1260" spans="1:16" ht="12.75">
      <c r="A1260" t="s">
        <v>48</v>
      </c>
      <c s="34" t="s">
        <v>1621</v>
      </c>
      <c s="34" t="s">
        <v>11006</v>
      </c>
      <c s="35" t="s">
        <v>8760</v>
      </c>
      <c s="6" t="s">
        <v>11007</v>
      </c>
      <c s="36" t="s">
        <v>52</v>
      </c>
      <c s="37">
        <v>1</v>
      </c>
      <c s="36">
        <v>0</v>
      </c>
      <c s="36">
        <f>ROUND(G1260*H1260,6)</f>
      </c>
      <c r="L1260" s="38">
        <v>0</v>
      </c>
      <c s="32">
        <f>ROUND(ROUND(L1260,2)*ROUND(G1260,3),2)</f>
      </c>
      <c s="36" t="s">
        <v>8204</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1627</v>
      </c>
      <c s="34" t="s">
        <v>11257</v>
      </c>
      <c s="35" t="s">
        <v>5</v>
      </c>
      <c s="6" t="s">
        <v>11258</v>
      </c>
      <c s="36" t="s">
        <v>52</v>
      </c>
      <c s="37">
        <v>1</v>
      </c>
      <c s="36">
        <v>0</v>
      </c>
      <c s="36">
        <f>ROUND(G1264*H1264,6)</f>
      </c>
      <c r="L1264" s="38">
        <v>0</v>
      </c>
      <c s="32">
        <f>ROUND(ROUND(L1264,2)*ROUND(G1264,3),2)</f>
      </c>
      <c s="36" t="s">
        <v>8207</v>
      </c>
      <c>
        <f>(M1264*21)/100</f>
      </c>
      <c t="s">
        <v>27</v>
      </c>
    </row>
    <row r="1265" spans="1:5" ht="38.25">
      <c r="A1265" s="35" t="s">
        <v>54</v>
      </c>
      <c r="E1265" s="39" t="s">
        <v>11259</v>
      </c>
    </row>
    <row r="1266" spans="1:5" ht="12.75">
      <c r="A1266" s="35" t="s">
        <v>56</v>
      </c>
      <c r="E1266" s="40" t="s">
        <v>5</v>
      </c>
    </row>
    <row r="1267" spans="1:5" ht="12.75">
      <c r="A1267" t="s">
        <v>58</v>
      </c>
      <c r="E1267" s="39" t="s">
        <v>5</v>
      </c>
    </row>
    <row r="1268" spans="1:16" ht="12.75">
      <c r="A1268" t="s">
        <v>48</v>
      </c>
      <c s="34" t="s">
        <v>1632</v>
      </c>
      <c s="34" t="s">
        <v>11260</v>
      </c>
      <c s="35" t="s">
        <v>5</v>
      </c>
      <c s="6" t="s">
        <v>10862</v>
      </c>
      <c s="36" t="s">
        <v>52</v>
      </c>
      <c s="37">
        <v>1</v>
      </c>
      <c s="36">
        <v>0</v>
      </c>
      <c s="36">
        <f>ROUND(G1268*H1268,6)</f>
      </c>
      <c r="L1268" s="38">
        <v>0</v>
      </c>
      <c s="32">
        <f>ROUND(ROUND(L1268,2)*ROUND(G1268,3),2)</f>
      </c>
      <c s="36" t="s">
        <v>8207</v>
      </c>
      <c>
        <f>(M1268*21)/100</f>
      </c>
      <c t="s">
        <v>27</v>
      </c>
    </row>
    <row r="1269" spans="1:5" ht="12.75">
      <c r="A1269" s="35" t="s">
        <v>54</v>
      </c>
      <c r="E1269" s="39" t="s">
        <v>10862</v>
      </c>
    </row>
    <row r="1270" spans="1:5" ht="12.75">
      <c r="A1270" s="35" t="s">
        <v>56</v>
      </c>
      <c r="E1270" s="40" t="s">
        <v>5</v>
      </c>
    </row>
    <row r="1271" spans="1:5" ht="12.75">
      <c r="A1271" t="s">
        <v>58</v>
      </c>
      <c r="E1271" s="39" t="s">
        <v>5</v>
      </c>
    </row>
    <row r="1272" spans="1:16" ht="12.75">
      <c r="A1272" t="s">
        <v>48</v>
      </c>
      <c s="34" t="s">
        <v>1637</v>
      </c>
      <c s="34" t="s">
        <v>11261</v>
      </c>
      <c s="35" t="s">
        <v>5</v>
      </c>
      <c s="6" t="s">
        <v>11067</v>
      </c>
      <c s="36" t="s">
        <v>52</v>
      </c>
      <c s="37">
        <v>1</v>
      </c>
      <c s="36">
        <v>0</v>
      </c>
      <c s="36">
        <f>ROUND(G1272*H1272,6)</f>
      </c>
      <c r="L1272" s="38">
        <v>0</v>
      </c>
      <c s="32">
        <f>ROUND(ROUND(L1272,2)*ROUND(G1272,3),2)</f>
      </c>
      <c s="36" t="s">
        <v>8207</v>
      </c>
      <c>
        <f>(M1272*21)/100</f>
      </c>
      <c t="s">
        <v>27</v>
      </c>
    </row>
    <row r="1273" spans="1:5" ht="12.75">
      <c r="A1273" s="35" t="s">
        <v>54</v>
      </c>
      <c r="E1273" s="39" t="s">
        <v>11067</v>
      </c>
    </row>
    <row r="1274" spans="1:5" ht="12.75">
      <c r="A1274" s="35" t="s">
        <v>56</v>
      </c>
      <c r="E1274" s="40" t="s">
        <v>5</v>
      </c>
    </row>
    <row r="1275" spans="1:5" ht="12.75">
      <c r="A1275" t="s">
        <v>58</v>
      </c>
      <c r="E1275" s="39" t="s">
        <v>5</v>
      </c>
    </row>
    <row r="1276" spans="1:16" ht="12.75">
      <c r="A1276" t="s">
        <v>48</v>
      </c>
      <c s="34" t="s">
        <v>1642</v>
      </c>
      <c s="34" t="s">
        <v>11262</v>
      </c>
      <c s="35" t="s">
        <v>5</v>
      </c>
      <c s="6" t="s">
        <v>10887</v>
      </c>
      <c s="36" t="s">
        <v>163</v>
      </c>
      <c s="37">
        <v>40</v>
      </c>
      <c s="36">
        <v>0</v>
      </c>
      <c s="36">
        <f>ROUND(G1276*H1276,6)</f>
      </c>
      <c r="L1276" s="38">
        <v>0</v>
      </c>
      <c s="32">
        <f>ROUND(ROUND(L1276,2)*ROUND(G1276,3),2)</f>
      </c>
      <c s="36" t="s">
        <v>8207</v>
      </c>
      <c>
        <f>(M1276*21)/100</f>
      </c>
      <c t="s">
        <v>27</v>
      </c>
    </row>
    <row r="1277" spans="1:5" ht="12.75">
      <c r="A1277" s="35" t="s">
        <v>54</v>
      </c>
      <c r="E1277" s="39" t="s">
        <v>10887</v>
      </c>
    </row>
    <row r="1278" spans="1:5" ht="25.5">
      <c r="A1278" s="35" t="s">
        <v>56</v>
      </c>
      <c r="E1278" s="40" t="s">
        <v>11263</v>
      </c>
    </row>
    <row r="1279" spans="1:5" ht="12.75">
      <c r="A1279" t="s">
        <v>58</v>
      </c>
      <c r="E1279" s="39" t="s">
        <v>5</v>
      </c>
    </row>
    <row r="1280" spans="1:16" ht="12.75">
      <c r="A1280" t="s">
        <v>48</v>
      </c>
      <c s="34" t="s">
        <v>1646</v>
      </c>
      <c s="34" t="s">
        <v>11264</v>
      </c>
      <c s="35" t="s">
        <v>5</v>
      </c>
      <c s="6" t="s">
        <v>10992</v>
      </c>
      <c s="36" t="s">
        <v>163</v>
      </c>
      <c s="37">
        <v>40</v>
      </c>
      <c s="36">
        <v>0</v>
      </c>
      <c s="36">
        <f>ROUND(G1280*H1280,6)</f>
      </c>
      <c r="L1280" s="38">
        <v>0</v>
      </c>
      <c s="32">
        <f>ROUND(ROUND(L1280,2)*ROUND(G1280,3),2)</f>
      </c>
      <c s="36" t="s">
        <v>8207</v>
      </c>
      <c>
        <f>(M1280*21)/100</f>
      </c>
      <c t="s">
        <v>27</v>
      </c>
    </row>
    <row r="1281" spans="1:5" ht="12.75">
      <c r="A1281" s="35" t="s">
        <v>54</v>
      </c>
      <c r="E1281" s="39" t="s">
        <v>10992</v>
      </c>
    </row>
    <row r="1282" spans="1:5" ht="25.5">
      <c r="A1282" s="35" t="s">
        <v>56</v>
      </c>
      <c r="E1282" s="40" t="s">
        <v>11263</v>
      </c>
    </row>
    <row r="1283" spans="1:5" ht="12.75">
      <c r="A1283" t="s">
        <v>58</v>
      </c>
      <c r="E1283" s="39" t="s">
        <v>5</v>
      </c>
    </row>
    <row r="1284" spans="1:16" ht="12.75">
      <c r="A1284" t="s">
        <v>48</v>
      </c>
      <c s="34" t="s">
        <v>1650</v>
      </c>
      <c s="34" t="s">
        <v>11265</v>
      </c>
      <c s="35" t="s">
        <v>5</v>
      </c>
      <c s="6" t="s">
        <v>10846</v>
      </c>
      <c s="36" t="s">
        <v>52</v>
      </c>
      <c s="37">
        <v>8</v>
      </c>
      <c s="36">
        <v>0</v>
      </c>
      <c s="36">
        <f>ROUND(G1284*H1284,6)</f>
      </c>
      <c r="L1284" s="38">
        <v>0</v>
      </c>
      <c s="32">
        <f>ROUND(ROUND(L1284,2)*ROUND(G1284,3),2)</f>
      </c>
      <c s="36" t="s">
        <v>8207</v>
      </c>
      <c>
        <f>(M1284*21)/100</f>
      </c>
      <c t="s">
        <v>27</v>
      </c>
    </row>
    <row r="1285" spans="1:5" ht="12.75">
      <c r="A1285" s="35" t="s">
        <v>54</v>
      </c>
      <c r="E1285" s="39" t="s">
        <v>10846</v>
      </c>
    </row>
    <row r="1286" spans="1:5" ht="12.75">
      <c r="A1286" s="35" t="s">
        <v>56</v>
      </c>
      <c r="E1286" s="40" t="s">
        <v>5</v>
      </c>
    </row>
    <row r="1287" spans="1:5" ht="12.75">
      <c r="A1287" t="s">
        <v>58</v>
      </c>
      <c r="E1287" s="39" t="s">
        <v>5</v>
      </c>
    </row>
    <row r="1288" spans="1:16" ht="12.75">
      <c r="A1288" t="s">
        <v>48</v>
      </c>
      <c s="34" t="s">
        <v>1654</v>
      </c>
      <c s="34" t="s">
        <v>11266</v>
      </c>
      <c s="35" t="s">
        <v>5</v>
      </c>
      <c s="6" t="s">
        <v>8371</v>
      </c>
      <c s="36" t="s">
        <v>52</v>
      </c>
      <c s="37">
        <v>4</v>
      </c>
      <c s="36">
        <v>0</v>
      </c>
      <c s="36">
        <f>ROUND(G1288*H1288,6)</f>
      </c>
      <c r="L1288" s="38">
        <v>0</v>
      </c>
      <c s="32">
        <f>ROUND(ROUND(L1288,2)*ROUND(G1288,3),2)</f>
      </c>
      <c s="36" t="s">
        <v>8207</v>
      </c>
      <c>
        <f>(M1288*21)/100</f>
      </c>
      <c t="s">
        <v>27</v>
      </c>
    </row>
    <row r="1289" spans="1:5" ht="12.75">
      <c r="A1289" s="35" t="s">
        <v>54</v>
      </c>
      <c r="E1289" s="39" t="s">
        <v>8371</v>
      </c>
    </row>
    <row r="1290" spans="1:5" ht="12.75">
      <c r="A1290" s="35" t="s">
        <v>56</v>
      </c>
      <c r="E1290" s="40" t="s">
        <v>5</v>
      </c>
    </row>
    <row r="1291" spans="1:5" ht="12.75">
      <c r="A1291" t="s">
        <v>58</v>
      </c>
      <c r="E1291" s="39" t="s">
        <v>5</v>
      </c>
    </row>
    <row r="1292" spans="1:16" ht="25.5">
      <c r="A1292" t="s">
        <v>48</v>
      </c>
      <c s="34" t="s">
        <v>1658</v>
      </c>
      <c s="34" t="s">
        <v>11267</v>
      </c>
      <c s="35" t="s">
        <v>5</v>
      </c>
      <c s="6" t="s">
        <v>10849</v>
      </c>
      <c s="36" t="s">
        <v>52</v>
      </c>
      <c s="37">
        <v>4</v>
      </c>
      <c s="36">
        <v>0</v>
      </c>
      <c s="36">
        <f>ROUND(G1292*H1292,6)</f>
      </c>
      <c r="L1292" s="38">
        <v>0</v>
      </c>
      <c s="32">
        <f>ROUND(ROUND(L1292,2)*ROUND(G1292,3),2)</f>
      </c>
      <c s="36" t="s">
        <v>8207</v>
      </c>
      <c>
        <f>(M1292*21)/100</f>
      </c>
      <c t="s">
        <v>27</v>
      </c>
    </row>
    <row r="1293" spans="1:5" ht="25.5">
      <c r="A1293" s="35" t="s">
        <v>54</v>
      </c>
      <c r="E1293" s="39" t="s">
        <v>10849</v>
      </c>
    </row>
    <row r="1294" spans="1:5" ht="12.75">
      <c r="A1294" s="35" t="s">
        <v>56</v>
      </c>
      <c r="E1294" s="40" t="s">
        <v>5</v>
      </c>
    </row>
    <row r="1295" spans="1:5" ht="12.75">
      <c r="A1295" t="s">
        <v>58</v>
      </c>
      <c r="E1295" s="39" t="s">
        <v>5</v>
      </c>
    </row>
    <row r="1296" spans="1:13" ht="12.75">
      <c r="A1296" t="s">
        <v>46</v>
      </c>
      <c r="C1296" s="31" t="s">
        <v>8248</v>
      </c>
      <c r="E1296" s="33" t="s">
        <v>10871</v>
      </c>
      <c r="J1296" s="32">
        <f>0</f>
      </c>
      <c s="32">
        <f>0</f>
      </c>
      <c s="32">
        <f>0+L1297+L1301+L1305+L1309+L1313+L1317</f>
      </c>
      <c s="32">
        <f>0+M1297+M1301+M1305+M1309+M1313+M1317</f>
      </c>
    </row>
    <row r="1297" spans="1:16" ht="12.75">
      <c r="A1297" t="s">
        <v>48</v>
      </c>
      <c s="34" t="s">
        <v>1662</v>
      </c>
      <c s="34" t="s">
        <v>11268</v>
      </c>
      <c s="35" t="s">
        <v>5</v>
      </c>
      <c s="6" t="s">
        <v>10873</v>
      </c>
      <c s="36" t="s">
        <v>201</v>
      </c>
      <c s="37">
        <v>1</v>
      </c>
      <c s="36">
        <v>0</v>
      </c>
      <c s="36">
        <f>ROUND(G1297*H1297,6)</f>
      </c>
      <c r="L1297" s="38">
        <v>0</v>
      </c>
      <c s="32">
        <f>ROUND(ROUND(L1297,2)*ROUND(G1297,3),2)</f>
      </c>
      <c s="36" t="s">
        <v>8207</v>
      </c>
      <c>
        <f>(M1297*21)/100</f>
      </c>
      <c t="s">
        <v>27</v>
      </c>
    </row>
    <row r="1298" spans="1:5" ht="12.75">
      <c r="A1298" s="35" t="s">
        <v>54</v>
      </c>
      <c r="E1298" s="39" t="s">
        <v>10873</v>
      </c>
    </row>
    <row r="1299" spans="1:5" ht="12.75">
      <c r="A1299" s="35" t="s">
        <v>56</v>
      </c>
      <c r="E1299" s="40" t="s">
        <v>5</v>
      </c>
    </row>
    <row r="1300" spans="1:5" ht="12.75">
      <c r="A1300" t="s">
        <v>58</v>
      </c>
      <c r="E1300" s="39" t="s">
        <v>5</v>
      </c>
    </row>
    <row r="1301" spans="1:16" ht="25.5">
      <c r="A1301" t="s">
        <v>48</v>
      </c>
      <c s="34" t="s">
        <v>4428</v>
      </c>
      <c s="34" t="s">
        <v>11269</v>
      </c>
      <c s="35" t="s">
        <v>5</v>
      </c>
      <c s="6" t="s">
        <v>10875</v>
      </c>
      <c s="36" t="s">
        <v>1401</v>
      </c>
      <c s="37">
        <v>50</v>
      </c>
      <c s="36">
        <v>0</v>
      </c>
      <c s="36">
        <f>ROUND(G1301*H1301,6)</f>
      </c>
      <c r="L1301" s="38">
        <v>0</v>
      </c>
      <c s="32">
        <f>ROUND(ROUND(L1301,2)*ROUND(G1301,3),2)</f>
      </c>
      <c s="36" t="s">
        <v>8207</v>
      </c>
      <c>
        <f>(M1301*21)/100</f>
      </c>
      <c t="s">
        <v>27</v>
      </c>
    </row>
    <row r="1302" spans="1:5" ht="25.5">
      <c r="A1302" s="35" t="s">
        <v>54</v>
      </c>
      <c r="E1302" s="39" t="s">
        <v>10875</v>
      </c>
    </row>
    <row r="1303" spans="1:5" ht="12.75">
      <c r="A1303" s="35" t="s">
        <v>56</v>
      </c>
      <c r="E1303" s="40" t="s">
        <v>5</v>
      </c>
    </row>
    <row r="1304" spans="1:5" ht="12.75">
      <c r="A1304" t="s">
        <v>58</v>
      </c>
      <c r="E1304" s="39" t="s">
        <v>5</v>
      </c>
    </row>
    <row r="1305" spans="1:16" ht="25.5">
      <c r="A1305" t="s">
        <v>48</v>
      </c>
      <c s="34" t="s">
        <v>4432</v>
      </c>
      <c s="34" t="s">
        <v>11270</v>
      </c>
      <c s="35" t="s">
        <v>5</v>
      </c>
      <c s="6" t="s">
        <v>10968</v>
      </c>
      <c s="36" t="s">
        <v>215</v>
      </c>
      <c s="37">
        <v>10</v>
      </c>
      <c s="36">
        <v>0</v>
      </c>
      <c s="36">
        <f>ROUND(G1305*H1305,6)</f>
      </c>
      <c r="L1305" s="38">
        <v>0</v>
      </c>
      <c s="32">
        <f>ROUND(ROUND(L1305,2)*ROUND(G1305,3),2)</f>
      </c>
      <c s="36" t="s">
        <v>8207</v>
      </c>
      <c>
        <f>(M1305*21)/100</f>
      </c>
      <c t="s">
        <v>27</v>
      </c>
    </row>
    <row r="1306" spans="1:5" ht="25.5">
      <c r="A1306" s="35" t="s">
        <v>54</v>
      </c>
      <c r="E1306" s="39" t="s">
        <v>10968</v>
      </c>
    </row>
    <row r="1307" spans="1:5" ht="12.75">
      <c r="A1307" s="35" t="s">
        <v>56</v>
      </c>
      <c r="E1307" s="40" t="s">
        <v>5</v>
      </c>
    </row>
    <row r="1308" spans="1:5" ht="12.75">
      <c r="A1308" t="s">
        <v>58</v>
      </c>
      <c r="E1308" s="39" t="s">
        <v>5</v>
      </c>
    </row>
    <row r="1309" spans="1:16" ht="12.75">
      <c r="A1309" t="s">
        <v>48</v>
      </c>
      <c s="34" t="s">
        <v>4435</v>
      </c>
      <c s="34" t="s">
        <v>11271</v>
      </c>
      <c s="35" t="s">
        <v>5</v>
      </c>
      <c s="6" t="s">
        <v>10879</v>
      </c>
      <c s="36" t="s">
        <v>52</v>
      </c>
      <c s="37">
        <v>5</v>
      </c>
      <c s="36">
        <v>0</v>
      </c>
      <c s="36">
        <f>ROUND(G1309*H1309,6)</f>
      </c>
      <c r="L1309" s="38">
        <v>0</v>
      </c>
      <c s="32">
        <f>ROUND(ROUND(L1309,2)*ROUND(G1309,3),2)</f>
      </c>
      <c s="36" t="s">
        <v>8207</v>
      </c>
      <c>
        <f>(M1309*21)/100</f>
      </c>
      <c t="s">
        <v>27</v>
      </c>
    </row>
    <row r="1310" spans="1:5" ht="12.75">
      <c r="A1310" s="35" t="s">
        <v>54</v>
      </c>
      <c r="E1310" s="39" t="s">
        <v>10879</v>
      </c>
    </row>
    <row r="1311" spans="1:5" ht="12.75">
      <c r="A1311" s="35" t="s">
        <v>56</v>
      </c>
      <c r="E1311" s="40" t="s">
        <v>5</v>
      </c>
    </row>
    <row r="1312" spans="1:5" ht="12.75">
      <c r="A1312" t="s">
        <v>58</v>
      </c>
      <c r="E1312" s="39" t="s">
        <v>5</v>
      </c>
    </row>
    <row r="1313" spans="1:16" ht="12.75">
      <c r="A1313" t="s">
        <v>48</v>
      </c>
      <c s="34" t="s">
        <v>4438</v>
      </c>
      <c s="34" t="s">
        <v>11272</v>
      </c>
      <c s="35" t="s">
        <v>5</v>
      </c>
      <c s="6" t="s">
        <v>8393</v>
      </c>
      <c s="36" t="s">
        <v>201</v>
      </c>
      <c s="37">
        <v>1</v>
      </c>
      <c s="36">
        <v>0</v>
      </c>
      <c s="36">
        <f>ROUND(G1313*H1313,6)</f>
      </c>
      <c r="L1313" s="38">
        <v>0</v>
      </c>
      <c s="32">
        <f>ROUND(ROUND(L1313,2)*ROUND(G1313,3),2)</f>
      </c>
      <c s="36" t="s">
        <v>8207</v>
      </c>
      <c>
        <f>(M1313*21)/100</f>
      </c>
      <c t="s">
        <v>27</v>
      </c>
    </row>
    <row r="1314" spans="1:5" ht="12.75">
      <c r="A1314" s="35" t="s">
        <v>54</v>
      </c>
      <c r="E1314" s="39" t="s">
        <v>8393</v>
      </c>
    </row>
    <row r="1315" spans="1:5" ht="12.75">
      <c r="A1315" s="35" t="s">
        <v>56</v>
      </c>
      <c r="E1315" s="40" t="s">
        <v>5</v>
      </c>
    </row>
    <row r="1316" spans="1:5" ht="12.75">
      <c r="A1316" t="s">
        <v>58</v>
      </c>
      <c r="E1316" s="39" t="s">
        <v>5</v>
      </c>
    </row>
    <row r="1317" spans="1:16" ht="12.75">
      <c r="A1317" t="s">
        <v>48</v>
      </c>
      <c s="34" t="s">
        <v>4441</v>
      </c>
      <c s="34" t="s">
        <v>11273</v>
      </c>
      <c s="35" t="s">
        <v>5</v>
      </c>
      <c s="6" t="s">
        <v>8397</v>
      </c>
      <c s="36" t="s">
        <v>52</v>
      </c>
      <c s="37">
        <v>1</v>
      </c>
      <c s="36">
        <v>0</v>
      </c>
      <c s="36">
        <f>ROUND(G1317*H1317,6)</f>
      </c>
      <c r="L1317" s="38">
        <v>0</v>
      </c>
      <c s="32">
        <f>ROUND(ROUND(L1317,2)*ROUND(G1317,3),2)</f>
      </c>
      <c s="36" t="s">
        <v>8207</v>
      </c>
      <c>
        <f>(M1317*21)/100</f>
      </c>
      <c t="s">
        <v>27</v>
      </c>
    </row>
    <row r="1318" spans="1:5" ht="12.75">
      <c r="A1318" s="35" t="s">
        <v>54</v>
      </c>
      <c r="E1318" s="39" t="s">
        <v>8397</v>
      </c>
    </row>
    <row r="1319" spans="1:5" ht="12.75">
      <c r="A1319" s="35" t="s">
        <v>56</v>
      </c>
      <c r="E1319" s="40" t="s">
        <v>5</v>
      </c>
    </row>
    <row r="1320" spans="1:5" ht="12.75">
      <c r="A1320" t="s">
        <v>58</v>
      </c>
      <c r="E1320" s="39" t="s">
        <v>5</v>
      </c>
    </row>
    <row r="1321" spans="1:13" ht="12.75">
      <c r="A1321" t="s">
        <v>8197</v>
      </c>
      <c r="C1321" s="31" t="s">
        <v>8851</v>
      </c>
      <c r="E1321" s="33" t="s">
        <v>11274</v>
      </c>
      <c r="J1321" s="32">
        <f>0+J1322+J1367</f>
      </c>
      <c s="32">
        <f>0+K1322+K1367</f>
      </c>
      <c s="32">
        <f>0+L1322+L1367</f>
      </c>
      <c s="32">
        <f>0+M1322+M1367</f>
      </c>
    </row>
    <row r="1322" spans="1:13" ht="12.75">
      <c r="A1322" t="s">
        <v>46</v>
      </c>
      <c r="C1322" s="31" t="s">
        <v>8216</v>
      </c>
      <c r="E1322" s="33" t="s">
        <v>8201</v>
      </c>
      <c r="J1322" s="32">
        <f>0</f>
      </c>
      <c s="32">
        <f>0</f>
      </c>
      <c s="32">
        <f>0+L1323+L1327+L1331+L1335+L1339+L1343+L1347+L1351+L1355+L1359+L1363</f>
      </c>
      <c s="32">
        <f>0+M1323+M1327+M1331+M1335+M1339+M1343+M1347+M1351+M1355+M1359+M1363</f>
      </c>
    </row>
    <row r="1323" spans="1:16" ht="25.5">
      <c r="A1323" t="s">
        <v>48</v>
      </c>
      <c s="34" t="s">
        <v>4444</v>
      </c>
      <c s="34" t="s">
        <v>10851</v>
      </c>
      <c s="35" t="s">
        <v>7836</v>
      </c>
      <c s="6" t="s">
        <v>10852</v>
      </c>
      <c s="36" t="s">
        <v>52</v>
      </c>
      <c s="37">
        <v>1</v>
      </c>
      <c s="36">
        <v>0</v>
      </c>
      <c s="36">
        <f>ROUND(G1323*H1323,6)</f>
      </c>
      <c r="L1323" s="38">
        <v>0</v>
      </c>
      <c s="32">
        <f>ROUND(ROUND(L1323,2)*ROUND(G1323,3),2)</f>
      </c>
      <c s="36" t="s">
        <v>8204</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4447</v>
      </c>
      <c s="34" t="s">
        <v>11275</v>
      </c>
      <c s="35" t="s">
        <v>5</v>
      </c>
      <c s="6" t="s">
        <v>11255</v>
      </c>
      <c s="36" t="s">
        <v>52</v>
      </c>
      <c s="37">
        <v>1</v>
      </c>
      <c s="36">
        <v>0</v>
      </c>
      <c s="36">
        <f>ROUND(G1327*H1327,6)</f>
      </c>
      <c r="L1327" s="38">
        <v>0</v>
      </c>
      <c s="32">
        <f>ROUND(ROUND(L1327,2)*ROUND(G1327,3),2)</f>
      </c>
      <c s="36" t="s">
        <v>8207</v>
      </c>
      <c>
        <f>(M1327*21)/100</f>
      </c>
      <c t="s">
        <v>27</v>
      </c>
    </row>
    <row r="1328" spans="1:5" ht="38.25">
      <c r="A1328" s="35" t="s">
        <v>54</v>
      </c>
      <c r="E1328" s="39" t="s">
        <v>11256</v>
      </c>
    </row>
    <row r="1329" spans="1:5" ht="12.75">
      <c r="A1329" s="35" t="s">
        <v>56</v>
      </c>
      <c r="E1329" s="40" t="s">
        <v>5</v>
      </c>
    </row>
    <row r="1330" spans="1:5" ht="12.75">
      <c r="A1330" t="s">
        <v>58</v>
      </c>
      <c r="E1330" s="39" t="s">
        <v>5</v>
      </c>
    </row>
    <row r="1331" spans="1:16" ht="12.75">
      <c r="A1331" t="s">
        <v>48</v>
      </c>
      <c s="34" t="s">
        <v>4450</v>
      </c>
      <c s="34" t="s">
        <v>11006</v>
      </c>
      <c s="35" t="s">
        <v>8822</v>
      </c>
      <c s="6" t="s">
        <v>11007</v>
      </c>
      <c s="36" t="s">
        <v>52</v>
      </c>
      <c s="37">
        <v>1</v>
      </c>
      <c s="36">
        <v>0</v>
      </c>
      <c s="36">
        <f>ROUND(G1331*H1331,6)</f>
      </c>
      <c r="L1331" s="38">
        <v>0</v>
      </c>
      <c s="32">
        <f>ROUND(ROUND(L1331,2)*ROUND(G1331,3),2)</f>
      </c>
      <c s="36" t="s">
        <v>8204</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4453</v>
      </c>
      <c s="34" t="s">
        <v>11276</v>
      </c>
      <c s="35" t="s">
        <v>5</v>
      </c>
      <c s="6" t="s">
        <v>11258</v>
      </c>
      <c s="36" t="s">
        <v>52</v>
      </c>
      <c s="37">
        <v>1</v>
      </c>
      <c s="36">
        <v>0</v>
      </c>
      <c s="36">
        <f>ROUND(G1335*H1335,6)</f>
      </c>
      <c r="L1335" s="38">
        <v>0</v>
      </c>
      <c s="32">
        <f>ROUND(ROUND(L1335,2)*ROUND(G1335,3),2)</f>
      </c>
      <c s="36" t="s">
        <v>8207</v>
      </c>
      <c>
        <f>(M1335*21)/100</f>
      </c>
      <c t="s">
        <v>27</v>
      </c>
    </row>
    <row r="1336" spans="1:5" ht="38.25">
      <c r="A1336" s="35" t="s">
        <v>54</v>
      </c>
      <c r="E1336" s="39" t="s">
        <v>11259</v>
      </c>
    </row>
    <row r="1337" spans="1:5" ht="12.75">
      <c r="A1337" s="35" t="s">
        <v>56</v>
      </c>
      <c r="E1337" s="40" t="s">
        <v>5</v>
      </c>
    </row>
    <row r="1338" spans="1:5" ht="12.75">
      <c r="A1338" t="s">
        <v>58</v>
      </c>
      <c r="E1338" s="39" t="s">
        <v>5</v>
      </c>
    </row>
    <row r="1339" spans="1:16" ht="12.75">
      <c r="A1339" t="s">
        <v>48</v>
      </c>
      <c s="34" t="s">
        <v>4456</v>
      </c>
      <c s="34" t="s">
        <v>11277</v>
      </c>
      <c s="35" t="s">
        <v>5</v>
      </c>
      <c s="6" t="s">
        <v>10862</v>
      </c>
      <c s="36" t="s">
        <v>52</v>
      </c>
      <c s="37">
        <v>1</v>
      </c>
      <c s="36">
        <v>0</v>
      </c>
      <c s="36">
        <f>ROUND(G1339*H1339,6)</f>
      </c>
      <c r="L1339" s="38">
        <v>0</v>
      </c>
      <c s="32">
        <f>ROUND(ROUND(L1339,2)*ROUND(G1339,3),2)</f>
      </c>
      <c s="36" t="s">
        <v>8207</v>
      </c>
      <c>
        <f>(M1339*21)/100</f>
      </c>
      <c t="s">
        <v>27</v>
      </c>
    </row>
    <row r="1340" spans="1:5" ht="12.75">
      <c r="A1340" s="35" t="s">
        <v>54</v>
      </c>
      <c r="E1340" s="39" t="s">
        <v>10862</v>
      </c>
    </row>
    <row r="1341" spans="1:5" ht="12.75">
      <c r="A1341" s="35" t="s">
        <v>56</v>
      </c>
      <c r="E1341" s="40" t="s">
        <v>5</v>
      </c>
    </row>
    <row r="1342" spans="1:5" ht="12.75">
      <c r="A1342" t="s">
        <v>58</v>
      </c>
      <c r="E1342" s="39" t="s">
        <v>5</v>
      </c>
    </row>
    <row r="1343" spans="1:16" ht="12.75">
      <c r="A1343" t="s">
        <v>48</v>
      </c>
      <c s="34" t="s">
        <v>4459</v>
      </c>
      <c s="34" t="s">
        <v>11278</v>
      </c>
      <c s="35" t="s">
        <v>5</v>
      </c>
      <c s="6" t="s">
        <v>11067</v>
      </c>
      <c s="36" t="s">
        <v>52</v>
      </c>
      <c s="37">
        <v>1</v>
      </c>
      <c s="36">
        <v>0</v>
      </c>
      <c s="36">
        <f>ROUND(G1343*H1343,6)</f>
      </c>
      <c r="L1343" s="38">
        <v>0</v>
      </c>
      <c s="32">
        <f>ROUND(ROUND(L1343,2)*ROUND(G1343,3),2)</f>
      </c>
      <c s="36" t="s">
        <v>8207</v>
      </c>
      <c>
        <f>(M1343*21)/100</f>
      </c>
      <c t="s">
        <v>27</v>
      </c>
    </row>
    <row r="1344" spans="1:5" ht="12.75">
      <c r="A1344" s="35" t="s">
        <v>54</v>
      </c>
      <c r="E1344" s="39" t="s">
        <v>11067</v>
      </c>
    </row>
    <row r="1345" spans="1:5" ht="12.75">
      <c r="A1345" s="35" t="s">
        <v>56</v>
      </c>
      <c r="E1345" s="40" t="s">
        <v>5</v>
      </c>
    </row>
    <row r="1346" spans="1:5" ht="12.75">
      <c r="A1346" t="s">
        <v>58</v>
      </c>
      <c r="E1346" s="39" t="s">
        <v>5</v>
      </c>
    </row>
    <row r="1347" spans="1:16" ht="12.75">
      <c r="A1347" t="s">
        <v>48</v>
      </c>
      <c s="34" t="s">
        <v>4462</v>
      </c>
      <c s="34" t="s">
        <v>11279</v>
      </c>
      <c s="35" t="s">
        <v>5</v>
      </c>
      <c s="6" t="s">
        <v>10887</v>
      </c>
      <c s="36" t="s">
        <v>163</v>
      </c>
      <c s="37">
        <v>45</v>
      </c>
      <c s="36">
        <v>0</v>
      </c>
      <c s="36">
        <f>ROUND(G1347*H1347,6)</f>
      </c>
      <c r="L1347" s="38">
        <v>0</v>
      </c>
      <c s="32">
        <f>ROUND(ROUND(L1347,2)*ROUND(G1347,3),2)</f>
      </c>
      <c s="36" t="s">
        <v>8207</v>
      </c>
      <c>
        <f>(M1347*21)/100</f>
      </c>
      <c t="s">
        <v>27</v>
      </c>
    </row>
    <row r="1348" spans="1:5" ht="12.75">
      <c r="A1348" s="35" t="s">
        <v>54</v>
      </c>
      <c r="E1348" s="39" t="s">
        <v>10887</v>
      </c>
    </row>
    <row r="1349" spans="1:5" ht="25.5">
      <c r="A1349" s="35" t="s">
        <v>56</v>
      </c>
      <c r="E1349" s="40" t="s">
        <v>11280</v>
      </c>
    </row>
    <row r="1350" spans="1:5" ht="12.75">
      <c r="A1350" t="s">
        <v>58</v>
      </c>
      <c r="E1350" s="39" t="s">
        <v>5</v>
      </c>
    </row>
    <row r="1351" spans="1:16" ht="12.75">
      <c r="A1351" t="s">
        <v>48</v>
      </c>
      <c s="34" t="s">
        <v>4466</v>
      </c>
      <c s="34" t="s">
        <v>11281</v>
      </c>
      <c s="35" t="s">
        <v>5</v>
      </c>
      <c s="6" t="s">
        <v>10992</v>
      </c>
      <c s="36" t="s">
        <v>163</v>
      </c>
      <c s="37">
        <v>45</v>
      </c>
      <c s="36">
        <v>0</v>
      </c>
      <c s="36">
        <f>ROUND(G1351*H1351,6)</f>
      </c>
      <c r="L1351" s="38">
        <v>0</v>
      </c>
      <c s="32">
        <f>ROUND(ROUND(L1351,2)*ROUND(G1351,3),2)</f>
      </c>
      <c s="36" t="s">
        <v>8207</v>
      </c>
      <c>
        <f>(M1351*21)/100</f>
      </c>
      <c t="s">
        <v>27</v>
      </c>
    </row>
    <row r="1352" spans="1:5" ht="12.75">
      <c r="A1352" s="35" t="s">
        <v>54</v>
      </c>
      <c r="E1352" s="39" t="s">
        <v>10992</v>
      </c>
    </row>
    <row r="1353" spans="1:5" ht="25.5">
      <c r="A1353" s="35" t="s">
        <v>56</v>
      </c>
      <c r="E1353" s="40" t="s">
        <v>11280</v>
      </c>
    </row>
    <row r="1354" spans="1:5" ht="12.75">
      <c r="A1354" t="s">
        <v>58</v>
      </c>
      <c r="E1354" s="39" t="s">
        <v>5</v>
      </c>
    </row>
    <row r="1355" spans="1:16" ht="12.75">
      <c r="A1355" t="s">
        <v>48</v>
      </c>
      <c s="34" t="s">
        <v>4469</v>
      </c>
      <c s="34" t="s">
        <v>11282</v>
      </c>
      <c s="35" t="s">
        <v>5</v>
      </c>
      <c s="6" t="s">
        <v>10846</v>
      </c>
      <c s="36" t="s">
        <v>52</v>
      </c>
      <c s="37">
        <v>9</v>
      </c>
      <c s="36">
        <v>0</v>
      </c>
      <c s="36">
        <f>ROUND(G1355*H1355,6)</f>
      </c>
      <c r="L1355" s="38">
        <v>0</v>
      </c>
      <c s="32">
        <f>ROUND(ROUND(L1355,2)*ROUND(G1355,3),2)</f>
      </c>
      <c s="36" t="s">
        <v>8207</v>
      </c>
      <c>
        <f>(M1355*21)/100</f>
      </c>
      <c t="s">
        <v>27</v>
      </c>
    </row>
    <row r="1356" spans="1:5" ht="12.75">
      <c r="A1356" s="35" t="s">
        <v>54</v>
      </c>
      <c r="E1356" s="39" t="s">
        <v>10846</v>
      </c>
    </row>
    <row r="1357" spans="1:5" ht="12.75">
      <c r="A1357" s="35" t="s">
        <v>56</v>
      </c>
      <c r="E1357" s="40" t="s">
        <v>5</v>
      </c>
    </row>
    <row r="1358" spans="1:5" ht="12.75">
      <c r="A1358" t="s">
        <v>58</v>
      </c>
      <c r="E1358" s="39" t="s">
        <v>5</v>
      </c>
    </row>
    <row r="1359" spans="1:16" ht="12.75">
      <c r="A1359" t="s">
        <v>48</v>
      </c>
      <c s="34" t="s">
        <v>4472</v>
      </c>
      <c s="34" t="s">
        <v>11283</v>
      </c>
      <c s="35" t="s">
        <v>5</v>
      </c>
      <c s="6" t="s">
        <v>8371</v>
      </c>
      <c s="36" t="s">
        <v>52</v>
      </c>
      <c s="37">
        <v>5</v>
      </c>
      <c s="36">
        <v>0</v>
      </c>
      <c s="36">
        <f>ROUND(G1359*H1359,6)</f>
      </c>
      <c r="L1359" s="38">
        <v>0</v>
      </c>
      <c s="32">
        <f>ROUND(ROUND(L1359,2)*ROUND(G1359,3),2)</f>
      </c>
      <c s="36" t="s">
        <v>8207</v>
      </c>
      <c>
        <f>(M1359*21)/100</f>
      </c>
      <c t="s">
        <v>27</v>
      </c>
    </row>
    <row r="1360" spans="1:5" ht="12.75">
      <c r="A1360" s="35" t="s">
        <v>54</v>
      </c>
      <c r="E1360" s="39" t="s">
        <v>8371</v>
      </c>
    </row>
    <row r="1361" spans="1:5" ht="12.75">
      <c r="A1361" s="35" t="s">
        <v>56</v>
      </c>
      <c r="E1361" s="40" t="s">
        <v>5</v>
      </c>
    </row>
    <row r="1362" spans="1:5" ht="12.75">
      <c r="A1362" t="s">
        <v>58</v>
      </c>
      <c r="E1362" s="39" t="s">
        <v>5</v>
      </c>
    </row>
    <row r="1363" spans="1:16" ht="25.5">
      <c r="A1363" t="s">
        <v>48</v>
      </c>
      <c s="34" t="s">
        <v>4475</v>
      </c>
      <c s="34" t="s">
        <v>11284</v>
      </c>
      <c s="35" t="s">
        <v>5</v>
      </c>
      <c s="6" t="s">
        <v>10849</v>
      </c>
      <c s="36" t="s">
        <v>52</v>
      </c>
      <c s="37">
        <v>4</v>
      </c>
      <c s="36">
        <v>0</v>
      </c>
      <c s="36">
        <f>ROUND(G1363*H1363,6)</f>
      </c>
      <c r="L1363" s="38">
        <v>0</v>
      </c>
      <c s="32">
        <f>ROUND(ROUND(L1363,2)*ROUND(G1363,3),2)</f>
      </c>
      <c s="36" t="s">
        <v>8207</v>
      </c>
      <c>
        <f>(M1363*21)/100</f>
      </c>
      <c t="s">
        <v>27</v>
      </c>
    </row>
    <row r="1364" spans="1:5" ht="25.5">
      <c r="A1364" s="35" t="s">
        <v>54</v>
      </c>
      <c r="E1364" s="39" t="s">
        <v>10849</v>
      </c>
    </row>
    <row r="1365" spans="1:5" ht="12.75">
      <c r="A1365" s="35" t="s">
        <v>56</v>
      </c>
      <c r="E1365" s="40" t="s">
        <v>5</v>
      </c>
    </row>
    <row r="1366" spans="1:5" ht="12.75">
      <c r="A1366" t="s">
        <v>58</v>
      </c>
      <c r="E1366" s="39" t="s">
        <v>5</v>
      </c>
    </row>
    <row r="1367" spans="1:13" ht="12.75">
      <c r="A1367" t="s">
        <v>46</v>
      </c>
      <c r="C1367" s="31" t="s">
        <v>8248</v>
      </c>
      <c r="E1367" s="33" t="s">
        <v>10871</v>
      </c>
      <c r="J1367" s="32">
        <f>0</f>
      </c>
      <c s="32">
        <f>0</f>
      </c>
      <c s="32">
        <f>0+L1368+L1372+L1376+L1380+L1384+L1388</f>
      </c>
      <c s="32">
        <f>0+M1368+M1372+M1376+M1380+M1384+M1388</f>
      </c>
    </row>
    <row r="1368" spans="1:16" ht="12.75">
      <c r="A1368" t="s">
        <v>48</v>
      </c>
      <c s="34" t="s">
        <v>4478</v>
      </c>
      <c s="34" t="s">
        <v>11285</v>
      </c>
      <c s="35" t="s">
        <v>5</v>
      </c>
      <c s="6" t="s">
        <v>10873</v>
      </c>
      <c s="36" t="s">
        <v>201</v>
      </c>
      <c s="37">
        <v>1</v>
      </c>
      <c s="36">
        <v>0</v>
      </c>
      <c s="36">
        <f>ROUND(G1368*H1368,6)</f>
      </c>
      <c r="L1368" s="38">
        <v>0</v>
      </c>
      <c s="32">
        <f>ROUND(ROUND(L1368,2)*ROUND(G1368,3),2)</f>
      </c>
      <c s="36" t="s">
        <v>8207</v>
      </c>
      <c>
        <f>(M1368*21)/100</f>
      </c>
      <c t="s">
        <v>27</v>
      </c>
    </row>
    <row r="1369" spans="1:5" ht="12.75">
      <c r="A1369" s="35" t="s">
        <v>54</v>
      </c>
      <c r="E1369" s="39" t="s">
        <v>10873</v>
      </c>
    </row>
    <row r="1370" spans="1:5" ht="12.75">
      <c r="A1370" s="35" t="s">
        <v>56</v>
      </c>
      <c r="E1370" s="40" t="s">
        <v>5</v>
      </c>
    </row>
    <row r="1371" spans="1:5" ht="12.75">
      <c r="A1371" t="s">
        <v>58</v>
      </c>
      <c r="E1371" s="39" t="s">
        <v>5</v>
      </c>
    </row>
    <row r="1372" spans="1:16" ht="25.5">
      <c r="A1372" t="s">
        <v>48</v>
      </c>
      <c s="34" t="s">
        <v>4481</v>
      </c>
      <c s="34" t="s">
        <v>11286</v>
      </c>
      <c s="35" t="s">
        <v>5</v>
      </c>
      <c s="6" t="s">
        <v>10875</v>
      </c>
      <c s="36" t="s">
        <v>1401</v>
      </c>
      <c s="37">
        <v>50</v>
      </c>
      <c s="36">
        <v>0</v>
      </c>
      <c s="36">
        <f>ROUND(G1372*H1372,6)</f>
      </c>
      <c r="L1372" s="38">
        <v>0</v>
      </c>
      <c s="32">
        <f>ROUND(ROUND(L1372,2)*ROUND(G1372,3),2)</f>
      </c>
      <c s="36" t="s">
        <v>8207</v>
      </c>
      <c>
        <f>(M1372*21)/100</f>
      </c>
      <c t="s">
        <v>27</v>
      </c>
    </row>
    <row r="1373" spans="1:5" ht="25.5">
      <c r="A1373" s="35" t="s">
        <v>54</v>
      </c>
      <c r="E1373" s="39" t="s">
        <v>10875</v>
      </c>
    </row>
    <row r="1374" spans="1:5" ht="12.75">
      <c r="A1374" s="35" t="s">
        <v>56</v>
      </c>
      <c r="E1374" s="40" t="s">
        <v>5</v>
      </c>
    </row>
    <row r="1375" spans="1:5" ht="12.75">
      <c r="A1375" t="s">
        <v>58</v>
      </c>
      <c r="E1375" s="39" t="s">
        <v>5</v>
      </c>
    </row>
    <row r="1376" spans="1:16" ht="25.5">
      <c r="A1376" t="s">
        <v>48</v>
      </c>
      <c s="34" t="s">
        <v>4484</v>
      </c>
      <c s="34" t="s">
        <v>11287</v>
      </c>
      <c s="35" t="s">
        <v>5</v>
      </c>
      <c s="6" t="s">
        <v>10968</v>
      </c>
      <c s="36" t="s">
        <v>215</v>
      </c>
      <c s="37">
        <v>10</v>
      </c>
      <c s="36">
        <v>0</v>
      </c>
      <c s="36">
        <f>ROUND(G1376*H1376,6)</f>
      </c>
      <c r="L1376" s="38">
        <v>0</v>
      </c>
      <c s="32">
        <f>ROUND(ROUND(L1376,2)*ROUND(G1376,3),2)</f>
      </c>
      <c s="36" t="s">
        <v>8207</v>
      </c>
      <c>
        <f>(M1376*21)/100</f>
      </c>
      <c t="s">
        <v>27</v>
      </c>
    </row>
    <row r="1377" spans="1:5" ht="25.5">
      <c r="A1377" s="35" t="s">
        <v>54</v>
      </c>
      <c r="E1377" s="39" t="s">
        <v>10968</v>
      </c>
    </row>
    <row r="1378" spans="1:5" ht="12.75">
      <c r="A1378" s="35" t="s">
        <v>56</v>
      </c>
      <c r="E1378" s="40" t="s">
        <v>5</v>
      </c>
    </row>
    <row r="1379" spans="1:5" ht="12.75">
      <c r="A1379" t="s">
        <v>58</v>
      </c>
      <c r="E1379" s="39" t="s">
        <v>5</v>
      </c>
    </row>
    <row r="1380" spans="1:16" ht="12.75">
      <c r="A1380" t="s">
        <v>48</v>
      </c>
      <c s="34" t="s">
        <v>4487</v>
      </c>
      <c s="34" t="s">
        <v>11288</v>
      </c>
      <c s="35" t="s">
        <v>5</v>
      </c>
      <c s="6" t="s">
        <v>10879</v>
      </c>
      <c s="36" t="s">
        <v>52</v>
      </c>
      <c s="37">
        <v>5</v>
      </c>
      <c s="36">
        <v>0</v>
      </c>
      <c s="36">
        <f>ROUND(G1380*H1380,6)</f>
      </c>
      <c r="L1380" s="38">
        <v>0</v>
      </c>
      <c s="32">
        <f>ROUND(ROUND(L1380,2)*ROUND(G1380,3),2)</f>
      </c>
      <c s="36" t="s">
        <v>8207</v>
      </c>
      <c>
        <f>(M1380*21)/100</f>
      </c>
      <c t="s">
        <v>27</v>
      </c>
    </row>
    <row r="1381" spans="1:5" ht="12.75">
      <c r="A1381" s="35" t="s">
        <v>54</v>
      </c>
      <c r="E1381" s="39" t="s">
        <v>10879</v>
      </c>
    </row>
    <row r="1382" spans="1:5" ht="12.75">
      <c r="A1382" s="35" t="s">
        <v>56</v>
      </c>
      <c r="E1382" s="40" t="s">
        <v>5</v>
      </c>
    </row>
    <row r="1383" spans="1:5" ht="12.75">
      <c r="A1383" t="s">
        <v>58</v>
      </c>
      <c r="E1383" s="39" t="s">
        <v>5</v>
      </c>
    </row>
    <row r="1384" spans="1:16" ht="12.75">
      <c r="A1384" t="s">
        <v>48</v>
      </c>
      <c s="34" t="s">
        <v>4490</v>
      </c>
      <c s="34" t="s">
        <v>11289</v>
      </c>
      <c s="35" t="s">
        <v>5</v>
      </c>
      <c s="6" t="s">
        <v>8393</v>
      </c>
      <c s="36" t="s">
        <v>201</v>
      </c>
      <c s="37">
        <v>1</v>
      </c>
      <c s="36">
        <v>0</v>
      </c>
      <c s="36">
        <f>ROUND(G1384*H1384,6)</f>
      </c>
      <c r="L1384" s="38">
        <v>0</v>
      </c>
      <c s="32">
        <f>ROUND(ROUND(L1384,2)*ROUND(G1384,3),2)</f>
      </c>
      <c s="36" t="s">
        <v>8207</v>
      </c>
      <c>
        <f>(M1384*21)/100</f>
      </c>
      <c t="s">
        <v>27</v>
      </c>
    </row>
    <row r="1385" spans="1:5" ht="12.75">
      <c r="A1385" s="35" t="s">
        <v>54</v>
      </c>
      <c r="E1385" s="39" t="s">
        <v>8393</v>
      </c>
    </row>
    <row r="1386" spans="1:5" ht="12.75">
      <c r="A1386" s="35" t="s">
        <v>56</v>
      </c>
      <c r="E1386" s="40" t="s">
        <v>5</v>
      </c>
    </row>
    <row r="1387" spans="1:5" ht="12.75">
      <c r="A1387" t="s">
        <v>58</v>
      </c>
      <c r="E1387" s="39" t="s">
        <v>5</v>
      </c>
    </row>
    <row r="1388" spans="1:16" ht="12.75">
      <c r="A1388" t="s">
        <v>48</v>
      </c>
      <c s="34" t="s">
        <v>4493</v>
      </c>
      <c s="34" t="s">
        <v>11290</v>
      </c>
      <c s="35" t="s">
        <v>5</v>
      </c>
      <c s="6" t="s">
        <v>8397</v>
      </c>
      <c s="36" t="s">
        <v>52</v>
      </c>
      <c s="37">
        <v>1</v>
      </c>
      <c s="36">
        <v>0</v>
      </c>
      <c s="36">
        <f>ROUND(G1388*H1388,6)</f>
      </c>
      <c r="L1388" s="38">
        <v>0</v>
      </c>
      <c s="32">
        <f>ROUND(ROUND(L1388,2)*ROUND(G1388,3),2)</f>
      </c>
      <c s="36" t="s">
        <v>8207</v>
      </c>
      <c>
        <f>(M1388*21)/100</f>
      </c>
      <c t="s">
        <v>27</v>
      </c>
    </row>
    <row r="1389" spans="1:5" ht="12.75">
      <c r="A1389" s="35" t="s">
        <v>54</v>
      </c>
      <c r="E1389" s="39" t="s">
        <v>8397</v>
      </c>
    </row>
    <row r="1390" spans="1:5" ht="12.75">
      <c r="A1390" s="35" t="s">
        <v>56</v>
      </c>
      <c r="E1390" s="40" t="s">
        <v>5</v>
      </c>
    </row>
    <row r="1391" spans="1:5" ht="12.75">
      <c r="A1391" t="s">
        <v>58</v>
      </c>
      <c r="E1391" s="39" t="s">
        <v>5</v>
      </c>
    </row>
    <row r="1392" spans="1:13" ht="25.5">
      <c r="A1392" t="s">
        <v>8197</v>
      </c>
      <c r="C1392" s="31" t="s">
        <v>8948</v>
      </c>
      <c r="E1392" s="33" t="s">
        <v>11291</v>
      </c>
      <c r="J1392" s="32">
        <f>0+J1393</f>
      </c>
      <c s="32">
        <f>0+K1393</f>
      </c>
      <c s="32">
        <f>0+L1393</f>
      </c>
      <c s="32">
        <f>0+M1393</f>
      </c>
    </row>
    <row r="1393" spans="1:13" ht="12.75">
      <c r="A1393" t="s">
        <v>46</v>
      </c>
      <c r="C1393" s="31" t="s">
        <v>10837</v>
      </c>
      <c r="E1393" s="33" t="s">
        <v>10838</v>
      </c>
      <c r="J1393" s="32">
        <f>0</f>
      </c>
      <c s="32">
        <f>0</f>
      </c>
      <c s="32">
        <f>0+L1394+L1398+L1402+L1406+L1410</f>
      </c>
      <c s="32">
        <f>0+M1394+M1398+M1402+M1406+M1410</f>
      </c>
    </row>
    <row r="1394" spans="1:16" ht="12.75">
      <c r="A1394" t="s">
        <v>48</v>
      </c>
      <c s="34" t="s">
        <v>4497</v>
      </c>
      <c s="34" t="s">
        <v>11292</v>
      </c>
      <c s="35" t="s">
        <v>5</v>
      </c>
      <c s="6" t="s">
        <v>10840</v>
      </c>
      <c s="36" t="s">
        <v>163</v>
      </c>
      <c s="37">
        <v>53</v>
      </c>
      <c s="36">
        <v>0</v>
      </c>
      <c s="36">
        <f>ROUND(G1394*H1394,6)</f>
      </c>
      <c r="L1394" s="38">
        <v>0</v>
      </c>
      <c s="32">
        <f>ROUND(ROUND(L1394,2)*ROUND(G1394,3),2)</f>
      </c>
      <c s="36" t="s">
        <v>8207</v>
      </c>
      <c>
        <f>(M1394*21)/100</f>
      </c>
      <c t="s">
        <v>27</v>
      </c>
    </row>
    <row r="1395" spans="1:5" ht="51">
      <c r="A1395" s="35" t="s">
        <v>54</v>
      </c>
      <c r="E1395" s="39" t="s">
        <v>11293</v>
      </c>
    </row>
    <row r="1396" spans="1:5" ht="38.25">
      <c r="A1396" s="35" t="s">
        <v>56</v>
      </c>
      <c r="E1396" s="40" t="s">
        <v>11294</v>
      </c>
    </row>
    <row r="1397" spans="1:5" ht="12.75">
      <c r="A1397" t="s">
        <v>58</v>
      </c>
      <c r="E1397" s="39" t="s">
        <v>5</v>
      </c>
    </row>
    <row r="1398" spans="1:16" ht="12.75">
      <c r="A1398" t="s">
        <v>48</v>
      </c>
      <c s="34" t="s">
        <v>4500</v>
      </c>
      <c s="34" t="s">
        <v>11295</v>
      </c>
      <c s="35" t="s">
        <v>5</v>
      </c>
      <c s="6" t="s">
        <v>10844</v>
      </c>
      <c s="36" t="s">
        <v>163</v>
      </c>
      <c s="37">
        <v>53</v>
      </c>
      <c s="36">
        <v>0</v>
      </c>
      <c s="36">
        <f>ROUND(G1398*H1398,6)</f>
      </c>
      <c r="L1398" s="38">
        <v>0</v>
      </c>
      <c s="32">
        <f>ROUND(ROUND(L1398,2)*ROUND(G1398,3),2)</f>
      </c>
      <c s="36" t="s">
        <v>8207</v>
      </c>
      <c>
        <f>(M1398*21)/100</f>
      </c>
      <c t="s">
        <v>27</v>
      </c>
    </row>
    <row r="1399" spans="1:5" ht="12.75">
      <c r="A1399" s="35" t="s">
        <v>54</v>
      </c>
      <c r="E1399" s="39" t="s">
        <v>10844</v>
      </c>
    </row>
    <row r="1400" spans="1:5" ht="38.25">
      <c r="A1400" s="35" t="s">
        <v>56</v>
      </c>
      <c r="E1400" s="40" t="s">
        <v>11294</v>
      </c>
    </row>
    <row r="1401" spans="1:5" ht="12.75">
      <c r="A1401" t="s">
        <v>58</v>
      </c>
      <c r="E1401" s="39" t="s">
        <v>5</v>
      </c>
    </row>
    <row r="1402" spans="1:16" ht="12.75">
      <c r="A1402" t="s">
        <v>48</v>
      </c>
      <c s="34" t="s">
        <v>4503</v>
      </c>
      <c s="34" t="s">
        <v>11296</v>
      </c>
      <c s="35" t="s">
        <v>5</v>
      </c>
      <c s="6" t="s">
        <v>10846</v>
      </c>
      <c s="36" t="s">
        <v>52</v>
      </c>
      <c s="37">
        <v>5</v>
      </c>
      <c s="36">
        <v>0</v>
      </c>
      <c s="36">
        <f>ROUND(G1402*H1402,6)</f>
      </c>
      <c r="L1402" s="38">
        <v>0</v>
      </c>
      <c s="32">
        <f>ROUND(ROUND(L1402,2)*ROUND(G1402,3),2)</f>
      </c>
      <c s="36" t="s">
        <v>8207</v>
      </c>
      <c>
        <f>(M1402*21)/100</f>
      </c>
      <c t="s">
        <v>27</v>
      </c>
    </row>
    <row r="1403" spans="1:5" ht="12.75">
      <c r="A1403" s="35" t="s">
        <v>54</v>
      </c>
      <c r="E1403" s="39" t="s">
        <v>10846</v>
      </c>
    </row>
    <row r="1404" spans="1:5" ht="12.75">
      <c r="A1404" s="35" t="s">
        <v>56</v>
      </c>
      <c r="E1404" s="40" t="s">
        <v>5</v>
      </c>
    </row>
    <row r="1405" spans="1:5" ht="12.75">
      <c r="A1405" t="s">
        <v>58</v>
      </c>
      <c r="E1405" s="39" t="s">
        <v>5</v>
      </c>
    </row>
    <row r="1406" spans="1:16" ht="12.75">
      <c r="A1406" t="s">
        <v>48</v>
      </c>
      <c s="34" t="s">
        <v>4506</v>
      </c>
      <c s="34" t="s">
        <v>11297</v>
      </c>
      <c s="35" t="s">
        <v>5</v>
      </c>
      <c s="6" t="s">
        <v>8371</v>
      </c>
      <c s="36" t="s">
        <v>52</v>
      </c>
      <c s="37">
        <v>4</v>
      </c>
      <c s="36">
        <v>0</v>
      </c>
      <c s="36">
        <f>ROUND(G1406*H1406,6)</f>
      </c>
      <c r="L1406" s="38">
        <v>0</v>
      </c>
      <c s="32">
        <f>ROUND(ROUND(L1406,2)*ROUND(G1406,3),2)</f>
      </c>
      <c s="36" t="s">
        <v>8207</v>
      </c>
      <c>
        <f>(M1406*21)/100</f>
      </c>
      <c t="s">
        <v>27</v>
      </c>
    </row>
    <row r="1407" spans="1:5" ht="12.75">
      <c r="A1407" s="35" t="s">
        <v>54</v>
      </c>
      <c r="E1407" s="39" t="s">
        <v>8371</v>
      </c>
    </row>
    <row r="1408" spans="1:5" ht="12.75">
      <c r="A1408" s="35" t="s">
        <v>56</v>
      </c>
      <c r="E1408" s="40" t="s">
        <v>5</v>
      </c>
    </row>
    <row r="1409" spans="1:5" ht="12.75">
      <c r="A1409" t="s">
        <v>58</v>
      </c>
      <c r="E1409" s="39" t="s">
        <v>5</v>
      </c>
    </row>
    <row r="1410" spans="1:16" ht="25.5">
      <c r="A1410" t="s">
        <v>48</v>
      </c>
      <c s="34" t="s">
        <v>4509</v>
      </c>
      <c s="34" t="s">
        <v>11298</v>
      </c>
      <c s="35" t="s">
        <v>5</v>
      </c>
      <c s="6" t="s">
        <v>10849</v>
      </c>
      <c s="36" t="s">
        <v>52</v>
      </c>
      <c s="37">
        <v>1</v>
      </c>
      <c s="36">
        <v>0</v>
      </c>
      <c s="36">
        <f>ROUND(G1410*H1410,6)</f>
      </c>
      <c r="L1410" s="38">
        <v>0</v>
      </c>
      <c s="32">
        <f>ROUND(ROUND(L1410,2)*ROUND(G1410,3),2)</f>
      </c>
      <c s="36" t="s">
        <v>8207</v>
      </c>
      <c>
        <f>(M1410*21)/100</f>
      </c>
      <c t="s">
        <v>27</v>
      </c>
    </row>
    <row r="1411" spans="1:5" ht="25.5">
      <c r="A1411" s="35" t="s">
        <v>54</v>
      </c>
      <c r="E1411" s="39" t="s">
        <v>10849</v>
      </c>
    </row>
    <row r="1412" spans="1:5" ht="12.75">
      <c r="A1412" s="35" t="s">
        <v>56</v>
      </c>
      <c r="E1412" s="40" t="s">
        <v>5</v>
      </c>
    </row>
    <row r="1413" spans="1:5" ht="12.75">
      <c r="A1413" t="s">
        <v>58</v>
      </c>
      <c r="E1413" s="39" t="s">
        <v>5</v>
      </c>
    </row>
    <row r="1414" spans="1:13" ht="25.5">
      <c r="A1414" t="s">
        <v>8197</v>
      </c>
      <c r="C1414" s="31" t="s">
        <v>9005</v>
      </c>
      <c r="E1414" s="33" t="s">
        <v>11299</v>
      </c>
      <c r="J1414" s="32">
        <f>0+J1415</f>
      </c>
      <c s="32">
        <f>0+K1415</f>
      </c>
      <c s="32">
        <f>0+L1415</f>
      </c>
      <c s="32">
        <f>0+M1415</f>
      </c>
    </row>
    <row r="1415" spans="1:13" ht="12.75">
      <c r="A1415" t="s">
        <v>46</v>
      </c>
      <c r="C1415" s="31" t="s">
        <v>10837</v>
      </c>
      <c r="E1415" s="33" t="s">
        <v>10838</v>
      </c>
      <c r="J1415" s="32">
        <f>0</f>
      </c>
      <c s="32">
        <f>0</f>
      </c>
      <c s="32">
        <f>0+L1416+L1420+L1424+L1428+L1432</f>
      </c>
      <c s="32">
        <f>0+M1416+M1420+M1424+M1428+M1432</f>
      </c>
    </row>
    <row r="1416" spans="1:16" ht="12.75">
      <c r="A1416" t="s">
        <v>48</v>
      </c>
      <c s="34" t="s">
        <v>4513</v>
      </c>
      <c s="34" t="s">
        <v>11300</v>
      </c>
      <c s="35" t="s">
        <v>5</v>
      </c>
      <c s="6" t="s">
        <v>10840</v>
      </c>
      <c s="36" t="s">
        <v>163</v>
      </c>
      <c s="37">
        <v>72</v>
      </c>
      <c s="36">
        <v>0</v>
      </c>
      <c s="36">
        <f>ROUND(G1416*H1416,6)</f>
      </c>
      <c r="L1416" s="38">
        <v>0</v>
      </c>
      <c s="32">
        <f>ROUND(ROUND(L1416,2)*ROUND(G1416,3),2)</f>
      </c>
      <c s="36" t="s">
        <v>8207</v>
      </c>
      <c>
        <f>(M1416*21)/100</f>
      </c>
      <c t="s">
        <v>27</v>
      </c>
    </row>
    <row r="1417" spans="1:5" ht="51">
      <c r="A1417" s="35" t="s">
        <v>54</v>
      </c>
      <c r="E1417" s="39" t="s">
        <v>11301</v>
      </c>
    </row>
    <row r="1418" spans="1:5" ht="38.25">
      <c r="A1418" s="35" t="s">
        <v>56</v>
      </c>
      <c r="E1418" s="40" t="s">
        <v>11302</v>
      </c>
    </row>
    <row r="1419" spans="1:5" ht="12.75">
      <c r="A1419" t="s">
        <v>58</v>
      </c>
      <c r="E1419" s="39" t="s">
        <v>5</v>
      </c>
    </row>
    <row r="1420" spans="1:16" ht="12.75">
      <c r="A1420" t="s">
        <v>48</v>
      </c>
      <c s="34" t="s">
        <v>4516</v>
      </c>
      <c s="34" t="s">
        <v>11303</v>
      </c>
      <c s="35" t="s">
        <v>5</v>
      </c>
      <c s="6" t="s">
        <v>11304</v>
      </c>
      <c s="36" t="s">
        <v>163</v>
      </c>
      <c s="37">
        <v>72</v>
      </c>
      <c s="36">
        <v>0</v>
      </c>
      <c s="36">
        <f>ROUND(G1420*H1420,6)</f>
      </c>
      <c r="L1420" s="38">
        <v>0</v>
      </c>
      <c s="32">
        <f>ROUND(ROUND(L1420,2)*ROUND(G1420,3),2)</f>
      </c>
      <c s="36" t="s">
        <v>8207</v>
      </c>
      <c>
        <f>(M1420*21)/100</f>
      </c>
      <c t="s">
        <v>27</v>
      </c>
    </row>
    <row r="1421" spans="1:5" ht="12.75">
      <c r="A1421" s="35" t="s">
        <v>54</v>
      </c>
      <c r="E1421" s="39" t="s">
        <v>11304</v>
      </c>
    </row>
    <row r="1422" spans="1:5" ht="38.25">
      <c r="A1422" s="35" t="s">
        <v>56</v>
      </c>
      <c r="E1422" s="40" t="s">
        <v>11302</v>
      </c>
    </row>
    <row r="1423" spans="1:5" ht="12.75">
      <c r="A1423" t="s">
        <v>58</v>
      </c>
      <c r="E1423" s="39" t="s">
        <v>5</v>
      </c>
    </row>
    <row r="1424" spans="1:16" ht="12.75">
      <c r="A1424" t="s">
        <v>48</v>
      </c>
      <c s="34" t="s">
        <v>4519</v>
      </c>
      <c s="34" t="s">
        <v>11305</v>
      </c>
      <c s="35" t="s">
        <v>5</v>
      </c>
      <c s="6" t="s">
        <v>10846</v>
      </c>
      <c s="36" t="s">
        <v>52</v>
      </c>
      <c s="37">
        <v>4</v>
      </c>
      <c s="36">
        <v>0</v>
      </c>
      <c s="36">
        <f>ROUND(G1424*H1424,6)</f>
      </c>
      <c r="L1424" s="38">
        <v>0</v>
      </c>
      <c s="32">
        <f>ROUND(ROUND(L1424,2)*ROUND(G1424,3),2)</f>
      </c>
      <c s="36" t="s">
        <v>8207</v>
      </c>
      <c>
        <f>(M1424*21)/100</f>
      </c>
      <c t="s">
        <v>27</v>
      </c>
    </row>
    <row r="1425" spans="1:5" ht="12.75">
      <c r="A1425" s="35" t="s">
        <v>54</v>
      </c>
      <c r="E1425" s="39" t="s">
        <v>10846</v>
      </c>
    </row>
    <row r="1426" spans="1:5" ht="12.75">
      <c r="A1426" s="35" t="s">
        <v>56</v>
      </c>
      <c r="E1426" s="40" t="s">
        <v>5</v>
      </c>
    </row>
    <row r="1427" spans="1:5" ht="12.75">
      <c r="A1427" t="s">
        <v>58</v>
      </c>
      <c r="E1427" s="39" t="s">
        <v>5</v>
      </c>
    </row>
    <row r="1428" spans="1:16" ht="12.75">
      <c r="A1428" t="s">
        <v>48</v>
      </c>
      <c s="34" t="s">
        <v>4522</v>
      </c>
      <c s="34" t="s">
        <v>11306</v>
      </c>
      <c s="35" t="s">
        <v>5</v>
      </c>
      <c s="6" t="s">
        <v>8371</v>
      </c>
      <c s="36" t="s">
        <v>52</v>
      </c>
      <c s="37">
        <v>3</v>
      </c>
      <c s="36">
        <v>0</v>
      </c>
      <c s="36">
        <f>ROUND(G1428*H1428,6)</f>
      </c>
      <c r="L1428" s="38">
        <v>0</v>
      </c>
      <c s="32">
        <f>ROUND(ROUND(L1428,2)*ROUND(G1428,3),2)</f>
      </c>
      <c s="36" t="s">
        <v>8207</v>
      </c>
      <c>
        <f>(M1428*21)/100</f>
      </c>
      <c t="s">
        <v>27</v>
      </c>
    </row>
    <row r="1429" spans="1:5" ht="12.75">
      <c r="A1429" s="35" t="s">
        <v>54</v>
      </c>
      <c r="E1429" s="39" t="s">
        <v>8371</v>
      </c>
    </row>
    <row r="1430" spans="1:5" ht="12.75">
      <c r="A1430" s="35" t="s">
        <v>56</v>
      </c>
      <c r="E1430" s="40" t="s">
        <v>5</v>
      </c>
    </row>
    <row r="1431" spans="1:5" ht="12.75">
      <c r="A1431" t="s">
        <v>58</v>
      </c>
      <c r="E1431" s="39" t="s">
        <v>5</v>
      </c>
    </row>
    <row r="1432" spans="1:16" ht="25.5">
      <c r="A1432" t="s">
        <v>48</v>
      </c>
      <c s="34" t="s">
        <v>4525</v>
      </c>
      <c s="34" t="s">
        <v>11307</v>
      </c>
      <c s="35" t="s">
        <v>5</v>
      </c>
      <c s="6" t="s">
        <v>10849</v>
      </c>
      <c s="36" t="s">
        <v>52</v>
      </c>
      <c s="37">
        <v>1</v>
      </c>
      <c s="36">
        <v>0</v>
      </c>
      <c s="36">
        <f>ROUND(G1432*H1432,6)</f>
      </c>
      <c r="L1432" s="38">
        <v>0</v>
      </c>
      <c s="32">
        <f>ROUND(ROUND(L1432,2)*ROUND(G1432,3),2)</f>
      </c>
      <c s="36" t="s">
        <v>8207</v>
      </c>
      <c>
        <f>(M1432*21)/100</f>
      </c>
      <c t="s">
        <v>27</v>
      </c>
    </row>
    <row r="1433" spans="1:5" ht="25.5">
      <c r="A1433" s="35" t="s">
        <v>54</v>
      </c>
      <c r="E1433" s="39" t="s">
        <v>10849</v>
      </c>
    </row>
    <row r="1434" spans="1:5" ht="12.75">
      <c r="A1434" s="35" t="s">
        <v>56</v>
      </c>
      <c r="E1434" s="40" t="s">
        <v>5</v>
      </c>
    </row>
    <row r="1435" spans="1:5" ht="12.75">
      <c r="A1435" t="s">
        <v>58</v>
      </c>
      <c r="E1435" s="39" t="s">
        <v>5</v>
      </c>
    </row>
    <row r="1436" spans="1:13" ht="12.75">
      <c r="A1436" t="s">
        <v>8197</v>
      </c>
      <c r="C1436" s="31" t="s">
        <v>9078</v>
      </c>
      <c r="E1436" s="33" t="s">
        <v>11308</v>
      </c>
      <c r="J1436" s="32">
        <f>0+J1437+J1490</f>
      </c>
      <c s="32">
        <f>0+K1437+K1490</f>
      </c>
      <c s="32">
        <f>0+L1437+L1490</f>
      </c>
      <c s="32">
        <f>0+M1437+M1490</f>
      </c>
    </row>
    <row r="1437" spans="1:13" ht="12.75">
      <c r="A1437" t="s">
        <v>46</v>
      </c>
      <c r="C1437" s="31" t="s">
        <v>8216</v>
      </c>
      <c r="E1437" s="33" t="s">
        <v>8201</v>
      </c>
      <c r="J1437" s="32">
        <f>0</f>
      </c>
      <c s="32">
        <f>0</f>
      </c>
      <c s="32">
        <f>0+L1438+L1442+L1446+L1450+L1454+L1458+L1462+L1466+L1470+L1474+L1478+L1482+L1486</f>
      </c>
      <c s="32">
        <f>0+M1438+M1442+M1446+M1450+M1454+M1458+M1462+M1466+M1470+M1474+M1478+M1482+M1486</f>
      </c>
    </row>
    <row r="1438" spans="1:16" ht="25.5">
      <c r="A1438" t="s">
        <v>48</v>
      </c>
      <c s="34" t="s">
        <v>4525</v>
      </c>
      <c s="34" t="s">
        <v>10973</v>
      </c>
      <c s="35" t="s">
        <v>9114</v>
      </c>
      <c s="6" t="s">
        <v>10939</v>
      </c>
      <c s="36" t="s">
        <v>52</v>
      </c>
      <c s="37">
        <v>1</v>
      </c>
      <c s="36">
        <v>0</v>
      </c>
      <c s="36">
        <f>ROUND(G1438*H1438,6)</f>
      </c>
      <c r="L1438" s="38">
        <v>0</v>
      </c>
      <c s="32">
        <f>ROUND(ROUND(L1438,2)*ROUND(G1438,3),2)</f>
      </c>
      <c s="36" t="s">
        <v>8204</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4528</v>
      </c>
      <c s="34" t="s">
        <v>11309</v>
      </c>
      <c s="35" t="s">
        <v>5</v>
      </c>
      <c s="6" t="s">
        <v>11310</v>
      </c>
      <c s="36" t="s">
        <v>52</v>
      </c>
      <c s="37">
        <v>1</v>
      </c>
      <c s="36">
        <v>0</v>
      </c>
      <c s="36">
        <f>ROUND(G1442*H1442,6)</f>
      </c>
      <c r="L1442" s="38">
        <v>0</v>
      </c>
      <c s="32">
        <f>ROUND(ROUND(L1442,2)*ROUND(G1442,3),2)</f>
      </c>
      <c s="36" t="s">
        <v>8207</v>
      </c>
      <c>
        <f>(M1442*21)/100</f>
      </c>
      <c t="s">
        <v>27</v>
      </c>
    </row>
    <row r="1443" spans="1:5" ht="51">
      <c r="A1443" s="35" t="s">
        <v>54</v>
      </c>
      <c r="E1443" s="39" t="s">
        <v>11311</v>
      </c>
    </row>
    <row r="1444" spans="1:5" ht="12.75">
      <c r="A1444" s="35" t="s">
        <v>56</v>
      </c>
      <c r="E1444" s="40" t="s">
        <v>5</v>
      </c>
    </row>
    <row r="1445" spans="1:5" ht="12.75">
      <c r="A1445" t="s">
        <v>58</v>
      </c>
      <c r="E1445" s="39" t="s">
        <v>5</v>
      </c>
    </row>
    <row r="1446" spans="1:16" ht="12.75">
      <c r="A1446" t="s">
        <v>48</v>
      </c>
      <c s="34" t="s">
        <v>4532</v>
      </c>
      <c s="34" t="s">
        <v>10856</v>
      </c>
      <c s="35" t="s">
        <v>7787</v>
      </c>
      <c s="6" t="s">
        <v>10857</v>
      </c>
      <c s="36" t="s">
        <v>52</v>
      </c>
      <c s="37">
        <v>8</v>
      </c>
      <c s="36">
        <v>0</v>
      </c>
      <c s="36">
        <f>ROUND(G1446*H1446,6)</f>
      </c>
      <c r="L1446" s="38">
        <v>0</v>
      </c>
      <c s="32">
        <f>ROUND(ROUND(L1446,2)*ROUND(G1446,3),2)</f>
      </c>
      <c s="36" t="s">
        <v>8204</v>
      </c>
      <c>
        <f>(M1446*21)/100</f>
      </c>
      <c t="s">
        <v>27</v>
      </c>
    </row>
    <row r="1447" spans="1:5" ht="38.25">
      <c r="A1447" s="35" t="s">
        <v>54</v>
      </c>
      <c r="E1447" s="39" t="s">
        <v>11312</v>
      </c>
    </row>
    <row r="1448" spans="1:5" ht="12.75">
      <c r="A1448" s="35" t="s">
        <v>56</v>
      </c>
      <c r="E1448" s="40" t="s">
        <v>5</v>
      </c>
    </row>
    <row r="1449" spans="1:5" ht="12.75">
      <c r="A1449" t="s">
        <v>58</v>
      </c>
      <c r="E1449" s="39" t="s">
        <v>5</v>
      </c>
    </row>
    <row r="1450" spans="1:16" ht="25.5">
      <c r="A1450" t="s">
        <v>48</v>
      </c>
      <c s="34" t="s">
        <v>4535</v>
      </c>
      <c s="34" t="s">
        <v>11313</v>
      </c>
      <c s="35" t="s">
        <v>5</v>
      </c>
      <c s="6" t="s">
        <v>10947</v>
      </c>
      <c s="36" t="s">
        <v>52</v>
      </c>
      <c s="37">
        <v>6</v>
      </c>
      <c s="36">
        <v>0</v>
      </c>
      <c s="36">
        <f>ROUND(G1450*H1450,6)</f>
      </c>
      <c r="L1450" s="38">
        <v>0</v>
      </c>
      <c s="32">
        <f>ROUND(ROUND(L1450,2)*ROUND(G1450,3),2)</f>
      </c>
      <c s="36" t="s">
        <v>8207</v>
      </c>
      <c>
        <f>(M1450*21)/100</f>
      </c>
      <c t="s">
        <v>27</v>
      </c>
    </row>
    <row r="1451" spans="1:5" ht="38.25">
      <c r="A1451" s="35" t="s">
        <v>54</v>
      </c>
      <c r="E1451" s="39" t="s">
        <v>10948</v>
      </c>
    </row>
    <row r="1452" spans="1:5" ht="12.75">
      <c r="A1452" s="35" t="s">
        <v>56</v>
      </c>
      <c r="E1452" s="40" t="s">
        <v>5</v>
      </c>
    </row>
    <row r="1453" spans="1:5" ht="12.75">
      <c r="A1453" t="s">
        <v>58</v>
      </c>
      <c r="E1453" s="39" t="s">
        <v>5</v>
      </c>
    </row>
    <row r="1454" spans="1:16" ht="25.5">
      <c r="A1454" t="s">
        <v>48</v>
      </c>
      <c s="34" t="s">
        <v>4538</v>
      </c>
      <c s="34" t="s">
        <v>11314</v>
      </c>
      <c s="35" t="s">
        <v>5</v>
      </c>
      <c s="6" t="s">
        <v>11315</v>
      </c>
      <c s="36" t="s">
        <v>52</v>
      </c>
      <c s="37">
        <v>1</v>
      </c>
      <c s="36">
        <v>0</v>
      </c>
      <c s="36">
        <f>ROUND(G1454*H1454,6)</f>
      </c>
      <c r="L1454" s="38">
        <v>0</v>
      </c>
      <c s="32">
        <f>ROUND(ROUND(L1454,2)*ROUND(G1454,3),2)</f>
      </c>
      <c s="36" t="s">
        <v>8207</v>
      </c>
      <c>
        <f>(M1454*21)/100</f>
      </c>
      <c t="s">
        <v>27</v>
      </c>
    </row>
    <row r="1455" spans="1:5" ht="38.25">
      <c r="A1455" s="35" t="s">
        <v>54</v>
      </c>
      <c r="E1455" s="39" t="s">
        <v>11316</v>
      </c>
    </row>
    <row r="1456" spans="1:5" ht="12.75">
      <c r="A1456" s="35" t="s">
        <v>56</v>
      </c>
      <c r="E1456" s="40" t="s">
        <v>5</v>
      </c>
    </row>
    <row r="1457" spans="1:5" ht="12.75">
      <c r="A1457" t="s">
        <v>58</v>
      </c>
      <c r="E1457" s="39" t="s">
        <v>5</v>
      </c>
    </row>
    <row r="1458" spans="1:16" ht="25.5">
      <c r="A1458" t="s">
        <v>48</v>
      </c>
      <c s="34" t="s">
        <v>4541</v>
      </c>
      <c s="34" t="s">
        <v>11317</v>
      </c>
      <c s="35" t="s">
        <v>5</v>
      </c>
      <c s="6" t="s">
        <v>10981</v>
      </c>
      <c s="36" t="s">
        <v>52</v>
      </c>
      <c s="37">
        <v>1</v>
      </c>
      <c s="36">
        <v>0</v>
      </c>
      <c s="36">
        <f>ROUND(G1458*H1458,6)</f>
      </c>
      <c r="L1458" s="38">
        <v>0</v>
      </c>
      <c s="32">
        <f>ROUND(ROUND(L1458,2)*ROUND(G1458,3),2)</f>
      </c>
      <c s="36" t="s">
        <v>8207</v>
      </c>
      <c>
        <f>(M1458*21)/100</f>
      </c>
      <c t="s">
        <v>27</v>
      </c>
    </row>
    <row r="1459" spans="1:5" ht="38.25">
      <c r="A1459" s="35" t="s">
        <v>54</v>
      </c>
      <c r="E1459" s="39" t="s">
        <v>11228</v>
      </c>
    </row>
    <row r="1460" spans="1:5" ht="12.75">
      <c r="A1460" s="35" t="s">
        <v>56</v>
      </c>
      <c r="E1460" s="40" t="s">
        <v>5</v>
      </c>
    </row>
    <row r="1461" spans="1:5" ht="12.75">
      <c r="A1461" t="s">
        <v>58</v>
      </c>
      <c r="E1461" s="39" t="s">
        <v>5</v>
      </c>
    </row>
    <row r="1462" spans="1:16" ht="12.75">
      <c r="A1462" t="s">
        <v>48</v>
      </c>
      <c s="34" t="s">
        <v>4544</v>
      </c>
      <c s="34" t="s">
        <v>11318</v>
      </c>
      <c s="35" t="s">
        <v>5</v>
      </c>
      <c s="6" t="s">
        <v>10956</v>
      </c>
      <c s="36" t="s">
        <v>52</v>
      </c>
      <c s="37">
        <v>7</v>
      </c>
      <c s="36">
        <v>0</v>
      </c>
      <c s="36">
        <f>ROUND(G1462*H1462,6)</f>
      </c>
      <c r="L1462" s="38">
        <v>0</v>
      </c>
      <c s="32">
        <f>ROUND(ROUND(L1462,2)*ROUND(G1462,3),2)</f>
      </c>
      <c s="36" t="s">
        <v>8207</v>
      </c>
      <c>
        <f>(M1462*21)/100</f>
      </c>
      <c t="s">
        <v>27</v>
      </c>
    </row>
    <row r="1463" spans="1:5" ht="12.75">
      <c r="A1463" s="35" t="s">
        <v>54</v>
      </c>
      <c r="E1463" s="39" t="s">
        <v>10956</v>
      </c>
    </row>
    <row r="1464" spans="1:5" ht="12.75">
      <c r="A1464" s="35" t="s">
        <v>56</v>
      </c>
      <c r="E1464" s="40" t="s">
        <v>5</v>
      </c>
    </row>
    <row r="1465" spans="1:5" ht="12.75">
      <c r="A1465" t="s">
        <v>58</v>
      </c>
      <c r="E1465" s="39" t="s">
        <v>5</v>
      </c>
    </row>
    <row r="1466" spans="1:16" ht="12.75">
      <c r="A1466" t="s">
        <v>48</v>
      </c>
      <c s="34" t="s">
        <v>4548</v>
      </c>
      <c s="34" t="s">
        <v>11319</v>
      </c>
      <c s="35" t="s">
        <v>5</v>
      </c>
      <c s="6" t="s">
        <v>10862</v>
      </c>
      <c s="36" t="s">
        <v>52</v>
      </c>
      <c s="37">
        <v>6</v>
      </c>
      <c s="36">
        <v>0</v>
      </c>
      <c s="36">
        <f>ROUND(G1466*H1466,6)</f>
      </c>
      <c r="L1466" s="38">
        <v>0</v>
      </c>
      <c s="32">
        <f>ROUND(ROUND(L1466,2)*ROUND(G1466,3),2)</f>
      </c>
      <c s="36" t="s">
        <v>8207</v>
      </c>
      <c>
        <f>(M1466*21)/100</f>
      </c>
      <c t="s">
        <v>27</v>
      </c>
    </row>
    <row r="1467" spans="1:5" ht="12.75">
      <c r="A1467" s="35" t="s">
        <v>54</v>
      </c>
      <c r="E1467" s="39" t="s">
        <v>10862</v>
      </c>
    </row>
    <row r="1468" spans="1:5" ht="12.75">
      <c r="A1468" s="35" t="s">
        <v>56</v>
      </c>
      <c r="E1468" s="40" t="s">
        <v>5</v>
      </c>
    </row>
    <row r="1469" spans="1:5" ht="12.75">
      <c r="A1469" t="s">
        <v>58</v>
      </c>
      <c r="E1469" s="39" t="s">
        <v>5</v>
      </c>
    </row>
    <row r="1470" spans="1:16" ht="12.75">
      <c r="A1470" t="s">
        <v>48</v>
      </c>
      <c s="34" t="s">
        <v>4551</v>
      </c>
      <c s="34" t="s">
        <v>11320</v>
      </c>
      <c s="35" t="s">
        <v>5</v>
      </c>
      <c s="6" t="s">
        <v>10887</v>
      </c>
      <c s="36" t="s">
        <v>163</v>
      </c>
      <c s="37">
        <v>81</v>
      </c>
      <c s="36">
        <v>0</v>
      </c>
      <c s="36">
        <f>ROUND(G1470*H1470,6)</f>
      </c>
      <c r="L1470" s="38">
        <v>0</v>
      </c>
      <c s="32">
        <f>ROUND(ROUND(L1470,2)*ROUND(G1470,3),2)</f>
      </c>
      <c s="36" t="s">
        <v>8207</v>
      </c>
      <c>
        <f>(M1470*21)/100</f>
      </c>
      <c t="s">
        <v>27</v>
      </c>
    </row>
    <row r="1471" spans="1:5" ht="12.75">
      <c r="A1471" s="35" t="s">
        <v>54</v>
      </c>
      <c r="E1471" s="39" t="s">
        <v>10887</v>
      </c>
    </row>
    <row r="1472" spans="1:5" ht="51">
      <c r="A1472" s="35" t="s">
        <v>56</v>
      </c>
      <c r="E1472" s="40" t="s">
        <v>11321</v>
      </c>
    </row>
    <row r="1473" spans="1:5" ht="12.75">
      <c r="A1473" t="s">
        <v>58</v>
      </c>
      <c r="E1473" s="39" t="s">
        <v>5</v>
      </c>
    </row>
    <row r="1474" spans="1:16" ht="12.75">
      <c r="A1474" t="s">
        <v>48</v>
      </c>
      <c s="34" t="s">
        <v>4554</v>
      </c>
      <c s="34" t="s">
        <v>11322</v>
      </c>
      <c s="35" t="s">
        <v>5</v>
      </c>
      <c s="6" t="s">
        <v>10992</v>
      </c>
      <c s="36" t="s">
        <v>163</v>
      </c>
      <c s="37">
        <v>81</v>
      </c>
      <c s="36">
        <v>0</v>
      </c>
      <c s="36">
        <f>ROUND(G1474*H1474,6)</f>
      </c>
      <c r="L1474" s="38">
        <v>0</v>
      </c>
      <c s="32">
        <f>ROUND(ROUND(L1474,2)*ROUND(G1474,3),2)</f>
      </c>
      <c s="36" t="s">
        <v>8207</v>
      </c>
      <c>
        <f>(M1474*21)/100</f>
      </c>
      <c t="s">
        <v>27</v>
      </c>
    </row>
    <row r="1475" spans="1:5" ht="12.75">
      <c r="A1475" s="35" t="s">
        <v>54</v>
      </c>
      <c r="E1475" s="39" t="s">
        <v>10992</v>
      </c>
    </row>
    <row r="1476" spans="1:5" ht="51">
      <c r="A1476" s="35" t="s">
        <v>56</v>
      </c>
      <c r="E1476" s="40" t="s">
        <v>11321</v>
      </c>
    </row>
    <row r="1477" spans="1:5" ht="12.75">
      <c r="A1477" t="s">
        <v>58</v>
      </c>
      <c r="E1477" s="39" t="s">
        <v>5</v>
      </c>
    </row>
    <row r="1478" spans="1:16" ht="12.75">
      <c r="A1478" t="s">
        <v>48</v>
      </c>
      <c s="34" t="s">
        <v>4557</v>
      </c>
      <c s="34" t="s">
        <v>11323</v>
      </c>
      <c s="35" t="s">
        <v>5</v>
      </c>
      <c s="6" t="s">
        <v>10846</v>
      </c>
      <c s="36" t="s">
        <v>52</v>
      </c>
      <c s="37">
        <v>12</v>
      </c>
      <c s="36">
        <v>0</v>
      </c>
      <c s="36">
        <f>ROUND(G1478*H1478,6)</f>
      </c>
      <c r="L1478" s="38">
        <v>0</v>
      </c>
      <c s="32">
        <f>ROUND(ROUND(L1478,2)*ROUND(G1478,3),2)</f>
      </c>
      <c s="36" t="s">
        <v>8207</v>
      </c>
      <c>
        <f>(M1478*21)/100</f>
      </c>
      <c t="s">
        <v>27</v>
      </c>
    </row>
    <row r="1479" spans="1:5" ht="12.75">
      <c r="A1479" s="35" t="s">
        <v>54</v>
      </c>
      <c r="E1479" s="39" t="s">
        <v>10846</v>
      </c>
    </row>
    <row r="1480" spans="1:5" ht="12.75">
      <c r="A1480" s="35" t="s">
        <v>56</v>
      </c>
      <c r="E1480" s="40" t="s">
        <v>5</v>
      </c>
    </row>
    <row r="1481" spans="1:5" ht="12.75">
      <c r="A1481" t="s">
        <v>58</v>
      </c>
      <c r="E1481" s="39" t="s">
        <v>5</v>
      </c>
    </row>
    <row r="1482" spans="1:16" ht="12.75">
      <c r="A1482" t="s">
        <v>48</v>
      </c>
      <c s="34" t="s">
        <v>4560</v>
      </c>
      <c s="34" t="s">
        <v>11324</v>
      </c>
      <c s="35" t="s">
        <v>5</v>
      </c>
      <c s="6" t="s">
        <v>8371</v>
      </c>
      <c s="36" t="s">
        <v>52</v>
      </c>
      <c s="37">
        <v>9</v>
      </c>
      <c s="36">
        <v>0</v>
      </c>
      <c s="36">
        <f>ROUND(G1482*H1482,6)</f>
      </c>
      <c r="L1482" s="38">
        <v>0</v>
      </c>
      <c s="32">
        <f>ROUND(ROUND(L1482,2)*ROUND(G1482,3),2)</f>
      </c>
      <c s="36" t="s">
        <v>8207</v>
      </c>
      <c>
        <f>(M1482*21)/100</f>
      </c>
      <c t="s">
        <v>27</v>
      </c>
    </row>
    <row r="1483" spans="1:5" ht="12.75">
      <c r="A1483" s="35" t="s">
        <v>54</v>
      </c>
      <c r="E1483" s="39" t="s">
        <v>8371</v>
      </c>
    </row>
    <row r="1484" spans="1:5" ht="12.75">
      <c r="A1484" s="35" t="s">
        <v>56</v>
      </c>
      <c r="E1484" s="40" t="s">
        <v>5</v>
      </c>
    </row>
    <row r="1485" spans="1:5" ht="12.75">
      <c r="A1485" t="s">
        <v>58</v>
      </c>
      <c r="E1485" s="39" t="s">
        <v>5</v>
      </c>
    </row>
    <row r="1486" spans="1:16" ht="25.5">
      <c r="A1486" t="s">
        <v>48</v>
      </c>
      <c s="34" t="s">
        <v>4562</v>
      </c>
      <c s="34" t="s">
        <v>11325</v>
      </c>
      <c s="35" t="s">
        <v>5</v>
      </c>
      <c s="6" t="s">
        <v>10849</v>
      </c>
      <c s="36" t="s">
        <v>52</v>
      </c>
      <c s="37">
        <v>3</v>
      </c>
      <c s="36">
        <v>0</v>
      </c>
      <c s="36">
        <f>ROUND(G1486*H1486,6)</f>
      </c>
      <c r="L1486" s="38">
        <v>0</v>
      </c>
      <c s="32">
        <f>ROUND(ROUND(L1486,2)*ROUND(G1486,3),2)</f>
      </c>
      <c s="36" t="s">
        <v>8207</v>
      </c>
      <c>
        <f>(M1486*21)/100</f>
      </c>
      <c t="s">
        <v>27</v>
      </c>
    </row>
    <row r="1487" spans="1:5" ht="25.5">
      <c r="A1487" s="35" t="s">
        <v>54</v>
      </c>
      <c r="E1487" s="39" t="s">
        <v>10849</v>
      </c>
    </row>
    <row r="1488" spans="1:5" ht="12.75">
      <c r="A1488" s="35" t="s">
        <v>56</v>
      </c>
      <c r="E1488" s="40" t="s">
        <v>5</v>
      </c>
    </row>
    <row r="1489" spans="1:5" ht="12.75">
      <c r="A1489" t="s">
        <v>58</v>
      </c>
      <c r="E1489" s="39" t="s">
        <v>5</v>
      </c>
    </row>
    <row r="1490" spans="1:13" ht="12.75">
      <c r="A1490" t="s">
        <v>46</v>
      </c>
      <c r="C1490" s="31" t="s">
        <v>8248</v>
      </c>
      <c r="E1490" s="33" t="s">
        <v>10871</v>
      </c>
      <c r="J1490" s="32">
        <f>0</f>
      </c>
      <c s="32">
        <f>0</f>
      </c>
      <c s="32">
        <f>0+L1491+L1495+L1499+L1503+L1507+L1511</f>
      </c>
      <c s="32">
        <f>0+M1491+M1495+M1499+M1503+M1507+M1511</f>
      </c>
    </row>
    <row r="1491" spans="1:16" ht="12.75">
      <c r="A1491" t="s">
        <v>48</v>
      </c>
      <c s="34" t="s">
        <v>4564</v>
      </c>
      <c s="34" t="s">
        <v>11326</v>
      </c>
      <c s="35" t="s">
        <v>5</v>
      </c>
      <c s="6" t="s">
        <v>10873</v>
      </c>
      <c s="36" t="s">
        <v>201</v>
      </c>
      <c s="37">
        <v>1</v>
      </c>
      <c s="36">
        <v>0</v>
      </c>
      <c s="36">
        <f>ROUND(G1491*H1491,6)</f>
      </c>
      <c r="L1491" s="38">
        <v>0</v>
      </c>
      <c s="32">
        <f>ROUND(ROUND(L1491,2)*ROUND(G1491,3),2)</f>
      </c>
      <c s="36" t="s">
        <v>8207</v>
      </c>
      <c>
        <f>(M1491*21)/100</f>
      </c>
      <c t="s">
        <v>27</v>
      </c>
    </row>
    <row r="1492" spans="1:5" ht="12.75">
      <c r="A1492" s="35" t="s">
        <v>54</v>
      </c>
      <c r="E1492" s="39" t="s">
        <v>10873</v>
      </c>
    </row>
    <row r="1493" spans="1:5" ht="12.75">
      <c r="A1493" s="35" t="s">
        <v>56</v>
      </c>
      <c r="E1493" s="40" t="s">
        <v>5</v>
      </c>
    </row>
    <row r="1494" spans="1:5" ht="12.75">
      <c r="A1494" t="s">
        <v>58</v>
      </c>
      <c r="E1494" s="39" t="s">
        <v>5</v>
      </c>
    </row>
    <row r="1495" spans="1:16" ht="25.5">
      <c r="A1495" t="s">
        <v>48</v>
      </c>
      <c s="34" t="s">
        <v>4568</v>
      </c>
      <c s="34" t="s">
        <v>11327</v>
      </c>
      <c s="35" t="s">
        <v>5</v>
      </c>
      <c s="6" t="s">
        <v>10875</v>
      </c>
      <c s="36" t="s">
        <v>1401</v>
      </c>
      <c s="37">
        <v>50</v>
      </c>
      <c s="36">
        <v>0</v>
      </c>
      <c s="36">
        <f>ROUND(G1495*H1495,6)</f>
      </c>
      <c r="L1495" s="38">
        <v>0</v>
      </c>
      <c s="32">
        <f>ROUND(ROUND(L1495,2)*ROUND(G1495,3),2)</f>
      </c>
      <c s="36" t="s">
        <v>8207</v>
      </c>
      <c>
        <f>(M1495*21)/100</f>
      </c>
      <c t="s">
        <v>27</v>
      </c>
    </row>
    <row r="1496" spans="1:5" ht="25.5">
      <c r="A1496" s="35" t="s">
        <v>54</v>
      </c>
      <c r="E1496" s="39" t="s">
        <v>10875</v>
      </c>
    </row>
    <row r="1497" spans="1:5" ht="12.75">
      <c r="A1497" s="35" t="s">
        <v>56</v>
      </c>
      <c r="E1497" s="40" t="s">
        <v>5</v>
      </c>
    </row>
    <row r="1498" spans="1:5" ht="12.75">
      <c r="A1498" t="s">
        <v>58</v>
      </c>
      <c r="E1498" s="39" t="s">
        <v>5</v>
      </c>
    </row>
    <row r="1499" spans="1:16" ht="25.5">
      <c r="A1499" t="s">
        <v>48</v>
      </c>
      <c s="34" t="s">
        <v>4570</v>
      </c>
      <c s="34" t="s">
        <v>11328</v>
      </c>
      <c s="35" t="s">
        <v>5</v>
      </c>
      <c s="6" t="s">
        <v>10877</v>
      </c>
      <c s="36" t="s">
        <v>215</v>
      </c>
      <c s="37">
        <v>10</v>
      </c>
      <c s="36">
        <v>0</v>
      </c>
      <c s="36">
        <f>ROUND(G1499*H1499,6)</f>
      </c>
      <c r="L1499" s="38">
        <v>0</v>
      </c>
      <c s="32">
        <f>ROUND(ROUND(L1499,2)*ROUND(G1499,3),2)</f>
      </c>
      <c s="36" t="s">
        <v>8207</v>
      </c>
      <c>
        <f>(M1499*21)/100</f>
      </c>
      <c t="s">
        <v>27</v>
      </c>
    </row>
    <row r="1500" spans="1:5" ht="25.5">
      <c r="A1500" s="35" t="s">
        <v>54</v>
      </c>
      <c r="E1500" s="39" t="s">
        <v>10877</v>
      </c>
    </row>
    <row r="1501" spans="1:5" ht="12.75">
      <c r="A1501" s="35" t="s">
        <v>56</v>
      </c>
      <c r="E1501" s="40" t="s">
        <v>5</v>
      </c>
    </row>
    <row r="1502" spans="1:5" ht="12.75">
      <c r="A1502" t="s">
        <v>58</v>
      </c>
      <c r="E1502" s="39" t="s">
        <v>5</v>
      </c>
    </row>
    <row r="1503" spans="1:16" ht="12.75">
      <c r="A1503" t="s">
        <v>48</v>
      </c>
      <c s="34" t="s">
        <v>4573</v>
      </c>
      <c s="34" t="s">
        <v>11329</v>
      </c>
      <c s="35" t="s">
        <v>5</v>
      </c>
      <c s="6" t="s">
        <v>10879</v>
      </c>
      <c s="36" t="s">
        <v>52</v>
      </c>
      <c s="37">
        <v>5</v>
      </c>
      <c s="36">
        <v>0</v>
      </c>
      <c s="36">
        <f>ROUND(G1503*H1503,6)</f>
      </c>
      <c r="L1503" s="38">
        <v>0</v>
      </c>
      <c s="32">
        <f>ROUND(ROUND(L1503,2)*ROUND(G1503,3),2)</f>
      </c>
      <c s="36" t="s">
        <v>8207</v>
      </c>
      <c>
        <f>(M1503*21)/100</f>
      </c>
      <c t="s">
        <v>27</v>
      </c>
    </row>
    <row r="1504" spans="1:5" ht="12.75">
      <c r="A1504" s="35" t="s">
        <v>54</v>
      </c>
      <c r="E1504" s="39" t="s">
        <v>10879</v>
      </c>
    </row>
    <row r="1505" spans="1:5" ht="12.75">
      <c r="A1505" s="35" t="s">
        <v>56</v>
      </c>
      <c r="E1505" s="40" t="s">
        <v>5</v>
      </c>
    </row>
    <row r="1506" spans="1:5" ht="12.75">
      <c r="A1506" t="s">
        <v>58</v>
      </c>
      <c r="E1506" s="39" t="s">
        <v>5</v>
      </c>
    </row>
    <row r="1507" spans="1:16" ht="12.75">
      <c r="A1507" t="s">
        <v>48</v>
      </c>
      <c s="34" t="s">
        <v>4575</v>
      </c>
      <c s="34" t="s">
        <v>11330</v>
      </c>
      <c s="35" t="s">
        <v>5</v>
      </c>
      <c s="6" t="s">
        <v>8393</v>
      </c>
      <c s="36" t="s">
        <v>201</v>
      </c>
      <c s="37">
        <v>1</v>
      </c>
      <c s="36">
        <v>0</v>
      </c>
      <c s="36">
        <f>ROUND(G1507*H1507,6)</f>
      </c>
      <c r="L1507" s="38">
        <v>0</v>
      </c>
      <c s="32">
        <f>ROUND(ROUND(L1507,2)*ROUND(G1507,3),2)</f>
      </c>
      <c s="36" t="s">
        <v>8207</v>
      </c>
      <c>
        <f>(M1507*21)/100</f>
      </c>
      <c t="s">
        <v>27</v>
      </c>
    </row>
    <row r="1508" spans="1:5" ht="12.75">
      <c r="A1508" s="35" t="s">
        <v>54</v>
      </c>
      <c r="E1508" s="39" t="s">
        <v>8393</v>
      </c>
    </row>
    <row r="1509" spans="1:5" ht="12.75">
      <c r="A1509" s="35" t="s">
        <v>56</v>
      </c>
      <c r="E1509" s="40" t="s">
        <v>5</v>
      </c>
    </row>
    <row r="1510" spans="1:5" ht="12.75">
      <c r="A1510" t="s">
        <v>58</v>
      </c>
      <c r="E1510" s="39" t="s">
        <v>5</v>
      </c>
    </row>
    <row r="1511" spans="1:16" ht="12.75">
      <c r="A1511" t="s">
        <v>48</v>
      </c>
      <c s="34" t="s">
        <v>4577</v>
      </c>
      <c s="34" t="s">
        <v>11331</v>
      </c>
      <c s="35" t="s">
        <v>5</v>
      </c>
      <c s="6" t="s">
        <v>8397</v>
      </c>
      <c s="36" t="s">
        <v>52</v>
      </c>
      <c s="37">
        <v>1</v>
      </c>
      <c s="36">
        <v>0</v>
      </c>
      <c s="36">
        <f>ROUND(G1511*H1511,6)</f>
      </c>
      <c r="L1511" s="38">
        <v>0</v>
      </c>
      <c s="32">
        <f>ROUND(ROUND(L1511,2)*ROUND(G1511,3),2)</f>
      </c>
      <c s="36" t="s">
        <v>8207</v>
      </c>
      <c>
        <f>(M1511*21)/100</f>
      </c>
      <c t="s">
        <v>27</v>
      </c>
    </row>
    <row r="1512" spans="1:5" ht="12.75">
      <c r="A1512" s="35" t="s">
        <v>54</v>
      </c>
      <c r="E1512" s="39" t="s">
        <v>8397</v>
      </c>
    </row>
    <row r="1513" spans="1:5" ht="12.75">
      <c r="A1513" s="35" t="s">
        <v>56</v>
      </c>
      <c r="E1513" s="40" t="s">
        <v>5</v>
      </c>
    </row>
    <row r="1514" spans="1:5" ht="12.75">
      <c r="A1514" t="s">
        <v>58</v>
      </c>
      <c r="E1514" s="39" t="s">
        <v>5</v>
      </c>
    </row>
    <row r="1515" spans="1:13" ht="12.75">
      <c r="A1515" t="s">
        <v>8197</v>
      </c>
      <c r="C1515" s="31" t="s">
        <v>9127</v>
      </c>
      <c r="E1515" s="33" t="s">
        <v>11332</v>
      </c>
      <c r="J1515" s="32">
        <f>0+J1516+J1569</f>
      </c>
      <c s="32">
        <f>0+K1516+K1569</f>
      </c>
      <c s="32">
        <f>0+L1516+L1569</f>
      </c>
      <c s="32">
        <f>0+M1516+M1569</f>
      </c>
    </row>
    <row r="1516" spans="1:13" ht="12.75">
      <c r="A1516" t="s">
        <v>46</v>
      </c>
      <c r="C1516" s="31" t="s">
        <v>8216</v>
      </c>
      <c r="E1516" s="33" t="s">
        <v>8201</v>
      </c>
      <c r="J1516" s="32">
        <f>0</f>
      </c>
      <c s="32">
        <f>0</f>
      </c>
      <c s="32">
        <f>0+L1517+L1521+L1525+L1529+L1533+L1537+L1541+L1545+L1549+L1553+L1557+L1561+L1565</f>
      </c>
      <c s="32">
        <f>0+M1517+M1521+M1525+M1529+M1533+M1537+M1541+M1545+M1549+M1553+M1557+M1561+M1565</f>
      </c>
    </row>
    <row r="1517" spans="1:16" ht="25.5">
      <c r="A1517" t="s">
        <v>48</v>
      </c>
      <c s="34" t="s">
        <v>4581</v>
      </c>
      <c s="34" t="s">
        <v>10973</v>
      </c>
      <c s="35" t="s">
        <v>9189</v>
      </c>
      <c s="6" t="s">
        <v>10939</v>
      </c>
      <c s="36" t="s">
        <v>52</v>
      </c>
      <c s="37">
        <v>1</v>
      </c>
      <c s="36">
        <v>0</v>
      </c>
      <c s="36">
        <f>ROUND(G1517*H1517,6)</f>
      </c>
      <c r="L1517" s="38">
        <v>0</v>
      </c>
      <c s="32">
        <f>ROUND(ROUND(L1517,2)*ROUND(G1517,3),2)</f>
      </c>
      <c s="36" t="s">
        <v>8204</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4583</v>
      </c>
      <c s="34" t="s">
        <v>11333</v>
      </c>
      <c s="35" t="s">
        <v>5</v>
      </c>
      <c s="6" t="s">
        <v>10941</v>
      </c>
      <c s="36" t="s">
        <v>52</v>
      </c>
      <c s="37">
        <v>1</v>
      </c>
      <c s="36">
        <v>0</v>
      </c>
      <c s="36">
        <f>ROUND(G1521*H1521,6)</f>
      </c>
      <c r="L1521" s="38">
        <v>0</v>
      </c>
      <c s="32">
        <f>ROUND(ROUND(L1521,2)*ROUND(G1521,3),2)</f>
      </c>
      <c s="36" t="s">
        <v>8207</v>
      </c>
      <c>
        <f>(M1521*21)/100</f>
      </c>
      <c t="s">
        <v>27</v>
      </c>
    </row>
    <row r="1522" spans="1:5" ht="51">
      <c r="A1522" s="35" t="s">
        <v>54</v>
      </c>
      <c r="E1522" s="39" t="s">
        <v>10942</v>
      </c>
    </row>
    <row r="1523" spans="1:5" ht="12.75">
      <c r="A1523" s="35" t="s">
        <v>56</v>
      </c>
      <c r="E1523" s="40" t="s">
        <v>5</v>
      </c>
    </row>
    <row r="1524" spans="1:5" ht="12.75">
      <c r="A1524" t="s">
        <v>58</v>
      </c>
      <c r="E1524" s="39" t="s">
        <v>5</v>
      </c>
    </row>
    <row r="1525" spans="1:16" ht="12.75">
      <c r="A1525" t="s">
        <v>48</v>
      </c>
      <c s="34" t="s">
        <v>4585</v>
      </c>
      <c s="34" t="s">
        <v>10856</v>
      </c>
      <c s="35" t="s">
        <v>7828</v>
      </c>
      <c s="6" t="s">
        <v>10857</v>
      </c>
      <c s="36" t="s">
        <v>52</v>
      </c>
      <c s="37">
        <v>10</v>
      </c>
      <c s="36">
        <v>0</v>
      </c>
      <c s="36">
        <f>ROUND(G1525*H1525,6)</f>
      </c>
      <c r="L1525" s="38">
        <v>0</v>
      </c>
      <c s="32">
        <f>ROUND(ROUND(L1525,2)*ROUND(G1525,3),2)</f>
      </c>
      <c s="36" t="s">
        <v>8204</v>
      </c>
      <c>
        <f>(M1525*21)/100</f>
      </c>
      <c t="s">
        <v>27</v>
      </c>
    </row>
    <row r="1526" spans="1:5" ht="38.25">
      <c r="A1526" s="35" t="s">
        <v>54</v>
      </c>
      <c r="E1526" s="39" t="s">
        <v>11334</v>
      </c>
    </row>
    <row r="1527" spans="1:5" ht="12.75">
      <c r="A1527" s="35" t="s">
        <v>56</v>
      </c>
      <c r="E1527" s="40" t="s">
        <v>5</v>
      </c>
    </row>
    <row r="1528" spans="1:5" ht="12.75">
      <c r="A1528" t="s">
        <v>58</v>
      </c>
      <c r="E1528" s="39" t="s">
        <v>5</v>
      </c>
    </row>
    <row r="1529" spans="1:16" ht="25.5">
      <c r="A1529" t="s">
        <v>48</v>
      </c>
      <c s="34" t="s">
        <v>4587</v>
      </c>
      <c s="34" t="s">
        <v>11335</v>
      </c>
      <c s="35" t="s">
        <v>5</v>
      </c>
      <c s="6" t="s">
        <v>10977</v>
      </c>
      <c s="36" t="s">
        <v>52</v>
      </c>
      <c s="37">
        <v>1</v>
      </c>
      <c s="36">
        <v>0</v>
      </c>
      <c s="36">
        <f>ROUND(G1529*H1529,6)</f>
      </c>
      <c r="L1529" s="38">
        <v>0</v>
      </c>
      <c s="32">
        <f>ROUND(ROUND(L1529,2)*ROUND(G1529,3),2)</f>
      </c>
      <c s="36" t="s">
        <v>8207</v>
      </c>
      <c>
        <f>(M1529*21)/100</f>
      </c>
      <c t="s">
        <v>27</v>
      </c>
    </row>
    <row r="1530" spans="1:5" ht="38.25">
      <c r="A1530" s="35" t="s">
        <v>54</v>
      </c>
      <c r="E1530" s="39" t="s">
        <v>10978</v>
      </c>
    </row>
    <row r="1531" spans="1:5" ht="12.75">
      <c r="A1531" s="35" t="s">
        <v>56</v>
      </c>
      <c r="E1531" s="40" t="s">
        <v>5</v>
      </c>
    </row>
    <row r="1532" spans="1:5" ht="12.75">
      <c r="A1532" t="s">
        <v>58</v>
      </c>
      <c r="E1532" s="39" t="s">
        <v>5</v>
      </c>
    </row>
    <row r="1533" spans="1:16" ht="25.5">
      <c r="A1533" t="s">
        <v>48</v>
      </c>
      <c s="34" t="s">
        <v>4589</v>
      </c>
      <c s="34" t="s">
        <v>11336</v>
      </c>
      <c s="35" t="s">
        <v>5</v>
      </c>
      <c s="6" t="s">
        <v>10947</v>
      </c>
      <c s="36" t="s">
        <v>52</v>
      </c>
      <c s="37">
        <v>7</v>
      </c>
      <c s="36">
        <v>0</v>
      </c>
      <c s="36">
        <f>ROUND(G1533*H1533,6)</f>
      </c>
      <c r="L1533" s="38">
        <v>0</v>
      </c>
      <c s="32">
        <f>ROUND(ROUND(L1533,2)*ROUND(G1533,3),2)</f>
      </c>
      <c s="36" t="s">
        <v>8207</v>
      </c>
      <c>
        <f>(M1533*21)/100</f>
      </c>
      <c t="s">
        <v>27</v>
      </c>
    </row>
    <row r="1534" spans="1:5" ht="38.25">
      <c r="A1534" s="35" t="s">
        <v>54</v>
      </c>
      <c r="E1534" s="39" t="s">
        <v>10948</v>
      </c>
    </row>
    <row r="1535" spans="1:5" ht="12.75">
      <c r="A1535" s="35" t="s">
        <v>56</v>
      </c>
      <c r="E1535" s="40" t="s">
        <v>5</v>
      </c>
    </row>
    <row r="1536" spans="1:5" ht="12.75">
      <c r="A1536" t="s">
        <v>58</v>
      </c>
      <c r="E1536" s="39" t="s">
        <v>5</v>
      </c>
    </row>
    <row r="1537" spans="1:16" ht="25.5">
      <c r="A1537" t="s">
        <v>48</v>
      </c>
      <c s="34" t="s">
        <v>4592</v>
      </c>
      <c s="34" t="s">
        <v>11337</v>
      </c>
      <c s="35" t="s">
        <v>5</v>
      </c>
      <c s="6" t="s">
        <v>10950</v>
      </c>
      <c s="36" t="s">
        <v>52</v>
      </c>
      <c s="37">
        <v>2</v>
      </c>
      <c s="36">
        <v>0</v>
      </c>
      <c s="36">
        <f>ROUND(G1537*H1537,6)</f>
      </c>
      <c r="L1537" s="38">
        <v>0</v>
      </c>
      <c s="32">
        <f>ROUND(ROUND(L1537,2)*ROUND(G1537,3),2)</f>
      </c>
      <c s="36" t="s">
        <v>8207</v>
      </c>
      <c>
        <f>(M1537*21)/100</f>
      </c>
      <c t="s">
        <v>27</v>
      </c>
    </row>
    <row r="1538" spans="1:5" ht="38.25">
      <c r="A1538" s="35" t="s">
        <v>54</v>
      </c>
      <c r="E1538" s="39" t="s">
        <v>11316</v>
      </c>
    </row>
    <row r="1539" spans="1:5" ht="12.75">
      <c r="A1539" s="35" t="s">
        <v>56</v>
      </c>
      <c r="E1539" s="40" t="s">
        <v>5</v>
      </c>
    </row>
    <row r="1540" spans="1:5" ht="12.75">
      <c r="A1540" t="s">
        <v>58</v>
      </c>
      <c r="E1540" s="39" t="s">
        <v>5</v>
      </c>
    </row>
    <row r="1541" spans="1:16" ht="12.75">
      <c r="A1541" t="s">
        <v>48</v>
      </c>
      <c s="34" t="s">
        <v>4595</v>
      </c>
      <c s="34" t="s">
        <v>11338</v>
      </c>
      <c s="35" t="s">
        <v>5</v>
      </c>
      <c s="6" t="s">
        <v>10956</v>
      </c>
      <c s="36" t="s">
        <v>52</v>
      </c>
      <c s="37">
        <v>8</v>
      </c>
      <c s="36">
        <v>0</v>
      </c>
      <c s="36">
        <f>ROUND(G1541*H1541,6)</f>
      </c>
      <c r="L1541" s="38">
        <v>0</v>
      </c>
      <c s="32">
        <f>ROUND(ROUND(L1541,2)*ROUND(G1541,3),2)</f>
      </c>
      <c s="36" t="s">
        <v>8207</v>
      </c>
      <c>
        <f>(M1541*21)/100</f>
      </c>
      <c t="s">
        <v>27</v>
      </c>
    </row>
    <row r="1542" spans="1:5" ht="12.75">
      <c r="A1542" s="35" t="s">
        <v>54</v>
      </c>
      <c r="E1542" s="39" t="s">
        <v>10956</v>
      </c>
    </row>
    <row r="1543" spans="1:5" ht="12.75">
      <c r="A1543" s="35" t="s">
        <v>56</v>
      </c>
      <c r="E1543" s="40" t="s">
        <v>5</v>
      </c>
    </row>
    <row r="1544" spans="1:5" ht="12.75">
      <c r="A1544" t="s">
        <v>58</v>
      </c>
      <c r="E1544" s="39" t="s">
        <v>5</v>
      </c>
    </row>
    <row r="1545" spans="1:16" ht="12.75">
      <c r="A1545" t="s">
        <v>48</v>
      </c>
      <c s="34" t="s">
        <v>4599</v>
      </c>
      <c s="34" t="s">
        <v>11339</v>
      </c>
      <c s="35" t="s">
        <v>5</v>
      </c>
      <c s="6" t="s">
        <v>10956</v>
      </c>
      <c s="36" t="s">
        <v>52</v>
      </c>
      <c s="37">
        <v>1</v>
      </c>
      <c s="36">
        <v>0</v>
      </c>
      <c s="36">
        <f>ROUND(G1545*H1545,6)</f>
      </c>
      <c r="L1545" s="38">
        <v>0</v>
      </c>
      <c s="32">
        <f>ROUND(ROUND(L1545,2)*ROUND(G1545,3),2)</f>
      </c>
      <c s="36" t="s">
        <v>8207</v>
      </c>
      <c>
        <f>(M1545*21)/100</f>
      </c>
      <c t="s">
        <v>27</v>
      </c>
    </row>
    <row r="1546" spans="1:5" ht="12.75">
      <c r="A1546" s="35" t="s">
        <v>54</v>
      </c>
      <c r="E1546" s="39" t="s">
        <v>10956</v>
      </c>
    </row>
    <row r="1547" spans="1:5" ht="12.75">
      <c r="A1547" s="35" t="s">
        <v>56</v>
      </c>
      <c r="E1547" s="40" t="s">
        <v>5</v>
      </c>
    </row>
    <row r="1548" spans="1:5" ht="12.75">
      <c r="A1548" t="s">
        <v>58</v>
      </c>
      <c r="E1548" s="39" t="s">
        <v>5</v>
      </c>
    </row>
    <row r="1549" spans="1:16" ht="12.75">
      <c r="A1549" t="s">
        <v>48</v>
      </c>
      <c s="34" t="s">
        <v>4602</v>
      </c>
      <c s="34" t="s">
        <v>11340</v>
      </c>
      <c s="35" t="s">
        <v>5</v>
      </c>
      <c s="6" t="s">
        <v>10862</v>
      </c>
      <c s="36" t="s">
        <v>52</v>
      </c>
      <c s="37">
        <v>10</v>
      </c>
      <c s="36">
        <v>0</v>
      </c>
      <c s="36">
        <f>ROUND(G1549*H1549,6)</f>
      </c>
      <c r="L1549" s="38">
        <v>0</v>
      </c>
      <c s="32">
        <f>ROUND(ROUND(L1549,2)*ROUND(G1549,3),2)</f>
      </c>
      <c s="36" t="s">
        <v>8207</v>
      </c>
      <c>
        <f>(M1549*21)/100</f>
      </c>
      <c t="s">
        <v>27</v>
      </c>
    </row>
    <row r="1550" spans="1:5" ht="12.75">
      <c r="A1550" s="35" t="s">
        <v>54</v>
      </c>
      <c r="E1550" s="39" t="s">
        <v>10862</v>
      </c>
    </row>
    <row r="1551" spans="1:5" ht="12.75">
      <c r="A1551" s="35" t="s">
        <v>56</v>
      </c>
      <c r="E1551" s="40" t="s">
        <v>5</v>
      </c>
    </row>
    <row r="1552" spans="1:5" ht="12.75">
      <c r="A1552" t="s">
        <v>58</v>
      </c>
      <c r="E1552" s="39" t="s">
        <v>5</v>
      </c>
    </row>
    <row r="1553" spans="1:16" ht="12.75">
      <c r="A1553" t="s">
        <v>48</v>
      </c>
      <c s="34" t="s">
        <v>4605</v>
      </c>
      <c s="34" t="s">
        <v>11341</v>
      </c>
      <c s="35" t="s">
        <v>5</v>
      </c>
      <c s="6" t="s">
        <v>10887</v>
      </c>
      <c s="36" t="s">
        <v>163</v>
      </c>
      <c s="37">
        <v>65</v>
      </c>
      <c s="36">
        <v>0</v>
      </c>
      <c s="36">
        <f>ROUND(G1553*H1553,6)</f>
      </c>
      <c r="L1553" s="38">
        <v>0</v>
      </c>
      <c s="32">
        <f>ROUND(ROUND(L1553,2)*ROUND(G1553,3),2)</f>
      </c>
      <c s="36" t="s">
        <v>8207</v>
      </c>
      <c>
        <f>(M1553*21)/100</f>
      </c>
      <c t="s">
        <v>27</v>
      </c>
    </row>
    <row r="1554" spans="1:5" ht="12.75">
      <c r="A1554" s="35" t="s">
        <v>54</v>
      </c>
      <c r="E1554" s="39" t="s">
        <v>10887</v>
      </c>
    </row>
    <row r="1555" spans="1:5" ht="25.5">
      <c r="A1555" s="35" t="s">
        <v>56</v>
      </c>
      <c r="E1555" s="40" t="s">
        <v>11342</v>
      </c>
    </row>
    <row r="1556" spans="1:5" ht="12.75">
      <c r="A1556" t="s">
        <v>58</v>
      </c>
      <c r="E1556" s="39" t="s">
        <v>5</v>
      </c>
    </row>
    <row r="1557" spans="1:16" ht="12.75">
      <c r="A1557" t="s">
        <v>48</v>
      </c>
      <c s="34" t="s">
        <v>4608</v>
      </c>
      <c s="34" t="s">
        <v>11343</v>
      </c>
      <c s="35" t="s">
        <v>5</v>
      </c>
      <c s="6" t="s">
        <v>10992</v>
      </c>
      <c s="36" t="s">
        <v>163</v>
      </c>
      <c s="37">
        <v>65</v>
      </c>
      <c s="36">
        <v>0</v>
      </c>
      <c s="36">
        <f>ROUND(G1557*H1557,6)</f>
      </c>
      <c r="L1557" s="38">
        <v>0</v>
      </c>
      <c s="32">
        <f>ROUND(ROUND(L1557,2)*ROUND(G1557,3),2)</f>
      </c>
      <c s="36" t="s">
        <v>8207</v>
      </c>
      <c>
        <f>(M1557*21)/100</f>
      </c>
      <c t="s">
        <v>27</v>
      </c>
    </row>
    <row r="1558" spans="1:5" ht="12.75">
      <c r="A1558" s="35" t="s">
        <v>54</v>
      </c>
      <c r="E1558" s="39" t="s">
        <v>10992</v>
      </c>
    </row>
    <row r="1559" spans="1:5" ht="25.5">
      <c r="A1559" s="35" t="s">
        <v>56</v>
      </c>
      <c r="E1559" s="40" t="s">
        <v>11342</v>
      </c>
    </row>
    <row r="1560" spans="1:5" ht="12.75">
      <c r="A1560" t="s">
        <v>58</v>
      </c>
      <c r="E1560" s="39" t="s">
        <v>5</v>
      </c>
    </row>
    <row r="1561" spans="1:16" ht="12.75">
      <c r="A1561" t="s">
        <v>48</v>
      </c>
      <c s="34" t="s">
        <v>4611</v>
      </c>
      <c s="34" t="s">
        <v>11344</v>
      </c>
      <c s="35" t="s">
        <v>5</v>
      </c>
      <c s="6" t="s">
        <v>10846</v>
      </c>
      <c s="36" t="s">
        <v>52</v>
      </c>
      <c s="37">
        <v>11</v>
      </c>
      <c s="36">
        <v>0</v>
      </c>
      <c s="36">
        <f>ROUND(G1561*H1561,6)</f>
      </c>
      <c r="L1561" s="38">
        <v>0</v>
      </c>
      <c s="32">
        <f>ROUND(ROUND(L1561,2)*ROUND(G1561,3),2)</f>
      </c>
      <c s="36" t="s">
        <v>8207</v>
      </c>
      <c>
        <f>(M1561*21)/100</f>
      </c>
      <c t="s">
        <v>27</v>
      </c>
    </row>
    <row r="1562" spans="1:5" ht="12.75">
      <c r="A1562" s="35" t="s">
        <v>54</v>
      </c>
      <c r="E1562" s="39" t="s">
        <v>10846</v>
      </c>
    </row>
    <row r="1563" spans="1:5" ht="12.75">
      <c r="A1563" s="35" t="s">
        <v>56</v>
      </c>
      <c r="E1563" s="40" t="s">
        <v>5</v>
      </c>
    </row>
    <row r="1564" spans="1:5" ht="12.75">
      <c r="A1564" t="s">
        <v>58</v>
      </c>
      <c r="E1564" s="39" t="s">
        <v>5</v>
      </c>
    </row>
    <row r="1565" spans="1:16" ht="12.75">
      <c r="A1565" t="s">
        <v>48</v>
      </c>
      <c s="34" t="s">
        <v>4614</v>
      </c>
      <c s="34" t="s">
        <v>11345</v>
      </c>
      <c s="35" t="s">
        <v>5</v>
      </c>
      <c s="6" t="s">
        <v>8371</v>
      </c>
      <c s="36" t="s">
        <v>52</v>
      </c>
      <c s="37">
        <v>11</v>
      </c>
      <c s="36">
        <v>0</v>
      </c>
      <c s="36">
        <f>ROUND(G1565*H1565,6)</f>
      </c>
      <c r="L1565" s="38">
        <v>0</v>
      </c>
      <c s="32">
        <f>ROUND(ROUND(L1565,2)*ROUND(G1565,3),2)</f>
      </c>
      <c s="36" t="s">
        <v>8207</v>
      </c>
      <c>
        <f>(M1565*21)/100</f>
      </c>
      <c t="s">
        <v>27</v>
      </c>
    </row>
    <row r="1566" spans="1:5" ht="12.75">
      <c r="A1566" s="35" t="s">
        <v>54</v>
      </c>
      <c r="E1566" s="39" t="s">
        <v>8371</v>
      </c>
    </row>
    <row r="1567" spans="1:5" ht="12.75">
      <c r="A1567" s="35" t="s">
        <v>56</v>
      </c>
      <c r="E1567" s="40" t="s">
        <v>5</v>
      </c>
    </row>
    <row r="1568" spans="1:5" ht="12.75">
      <c r="A1568" t="s">
        <v>58</v>
      </c>
      <c r="E1568" s="39" t="s">
        <v>5</v>
      </c>
    </row>
    <row r="1569" spans="1:13" ht="12.75">
      <c r="A1569" t="s">
        <v>46</v>
      </c>
      <c r="C1569" s="31" t="s">
        <v>8248</v>
      </c>
      <c r="E1569" s="33" t="s">
        <v>10871</v>
      </c>
      <c r="J1569" s="32">
        <f>0</f>
      </c>
      <c s="32">
        <f>0</f>
      </c>
      <c s="32">
        <f>0+L1570+L1574+L1578+L1582+L1586+L1590</f>
      </c>
      <c s="32">
        <f>0+M1570+M1574+M1578+M1582+M1586+M1590</f>
      </c>
    </row>
    <row r="1570" spans="1:16" ht="12.75">
      <c r="A1570" t="s">
        <v>48</v>
      </c>
      <c s="34" t="s">
        <v>4617</v>
      </c>
      <c s="34" t="s">
        <v>11346</v>
      </c>
      <c s="35" t="s">
        <v>5</v>
      </c>
      <c s="6" t="s">
        <v>10873</v>
      </c>
      <c s="36" t="s">
        <v>201</v>
      </c>
      <c s="37">
        <v>1</v>
      </c>
      <c s="36">
        <v>0</v>
      </c>
      <c s="36">
        <f>ROUND(G1570*H1570,6)</f>
      </c>
      <c r="L1570" s="38">
        <v>0</v>
      </c>
      <c s="32">
        <f>ROUND(ROUND(L1570,2)*ROUND(G1570,3),2)</f>
      </c>
      <c s="36" t="s">
        <v>8207</v>
      </c>
      <c>
        <f>(M1570*21)/100</f>
      </c>
      <c t="s">
        <v>27</v>
      </c>
    </row>
    <row r="1571" spans="1:5" ht="12.75">
      <c r="A1571" s="35" t="s">
        <v>54</v>
      </c>
      <c r="E1571" s="39" t="s">
        <v>10873</v>
      </c>
    </row>
    <row r="1572" spans="1:5" ht="12.75">
      <c r="A1572" s="35" t="s">
        <v>56</v>
      </c>
      <c r="E1572" s="40" t="s">
        <v>5</v>
      </c>
    </row>
    <row r="1573" spans="1:5" ht="12.75">
      <c r="A1573" t="s">
        <v>58</v>
      </c>
      <c r="E1573" s="39" t="s">
        <v>5</v>
      </c>
    </row>
    <row r="1574" spans="1:16" ht="25.5">
      <c r="A1574" t="s">
        <v>48</v>
      </c>
      <c s="34" t="s">
        <v>4620</v>
      </c>
      <c s="34" t="s">
        <v>11347</v>
      </c>
      <c s="35" t="s">
        <v>5</v>
      </c>
      <c s="6" t="s">
        <v>10875</v>
      </c>
      <c s="36" t="s">
        <v>1401</v>
      </c>
      <c s="37">
        <v>50</v>
      </c>
      <c s="36">
        <v>0</v>
      </c>
      <c s="36">
        <f>ROUND(G1574*H1574,6)</f>
      </c>
      <c r="L1574" s="38">
        <v>0</v>
      </c>
      <c s="32">
        <f>ROUND(ROUND(L1574,2)*ROUND(G1574,3),2)</f>
      </c>
      <c s="36" t="s">
        <v>8207</v>
      </c>
      <c>
        <f>(M1574*21)/100</f>
      </c>
      <c t="s">
        <v>27</v>
      </c>
    </row>
    <row r="1575" spans="1:5" ht="25.5">
      <c r="A1575" s="35" t="s">
        <v>54</v>
      </c>
      <c r="E1575" s="39" t="s">
        <v>10875</v>
      </c>
    </row>
    <row r="1576" spans="1:5" ht="12.75">
      <c r="A1576" s="35" t="s">
        <v>56</v>
      </c>
      <c r="E1576" s="40" t="s">
        <v>5</v>
      </c>
    </row>
    <row r="1577" spans="1:5" ht="12.75">
      <c r="A1577" t="s">
        <v>58</v>
      </c>
      <c r="E1577" s="39" t="s">
        <v>5</v>
      </c>
    </row>
    <row r="1578" spans="1:16" ht="25.5">
      <c r="A1578" t="s">
        <v>48</v>
      </c>
      <c s="34" t="s">
        <v>4623</v>
      </c>
      <c s="34" t="s">
        <v>11348</v>
      </c>
      <c s="35" t="s">
        <v>5</v>
      </c>
      <c s="6" t="s">
        <v>11349</v>
      </c>
      <c s="36" t="s">
        <v>215</v>
      </c>
      <c s="37">
        <v>10</v>
      </c>
      <c s="36">
        <v>0</v>
      </c>
      <c s="36">
        <f>ROUND(G1578*H1578,6)</f>
      </c>
      <c r="L1578" s="38">
        <v>0</v>
      </c>
      <c s="32">
        <f>ROUND(ROUND(L1578,2)*ROUND(G1578,3),2)</f>
      </c>
      <c s="36" t="s">
        <v>8207</v>
      </c>
      <c>
        <f>(M1578*21)/100</f>
      </c>
      <c t="s">
        <v>27</v>
      </c>
    </row>
    <row r="1579" spans="1:5" ht="25.5">
      <c r="A1579" s="35" t="s">
        <v>54</v>
      </c>
      <c r="E1579" s="39" t="s">
        <v>11349</v>
      </c>
    </row>
    <row r="1580" spans="1:5" ht="12.75">
      <c r="A1580" s="35" t="s">
        <v>56</v>
      </c>
      <c r="E1580" s="40" t="s">
        <v>5</v>
      </c>
    </row>
    <row r="1581" spans="1:5" ht="12.75">
      <c r="A1581" t="s">
        <v>58</v>
      </c>
      <c r="E1581" s="39" t="s">
        <v>5</v>
      </c>
    </row>
    <row r="1582" spans="1:16" ht="12.75">
      <c r="A1582" t="s">
        <v>48</v>
      </c>
      <c s="34" t="s">
        <v>4626</v>
      </c>
      <c s="34" t="s">
        <v>11350</v>
      </c>
      <c s="35" t="s">
        <v>5</v>
      </c>
      <c s="6" t="s">
        <v>10879</v>
      </c>
      <c s="36" t="s">
        <v>52</v>
      </c>
      <c s="37">
        <v>5</v>
      </c>
      <c s="36">
        <v>0</v>
      </c>
      <c s="36">
        <f>ROUND(G1582*H1582,6)</f>
      </c>
      <c r="L1582" s="38">
        <v>0</v>
      </c>
      <c s="32">
        <f>ROUND(ROUND(L1582,2)*ROUND(G1582,3),2)</f>
      </c>
      <c s="36" t="s">
        <v>8207</v>
      </c>
      <c>
        <f>(M1582*21)/100</f>
      </c>
      <c t="s">
        <v>27</v>
      </c>
    </row>
    <row r="1583" spans="1:5" ht="12.75">
      <c r="A1583" s="35" t="s">
        <v>54</v>
      </c>
      <c r="E1583" s="39" t="s">
        <v>10879</v>
      </c>
    </row>
    <row r="1584" spans="1:5" ht="12.75">
      <c r="A1584" s="35" t="s">
        <v>56</v>
      </c>
      <c r="E1584" s="40" t="s">
        <v>5</v>
      </c>
    </row>
    <row r="1585" spans="1:5" ht="12.75">
      <c r="A1585" t="s">
        <v>58</v>
      </c>
      <c r="E1585" s="39" t="s">
        <v>5</v>
      </c>
    </row>
    <row r="1586" spans="1:16" ht="12.75">
      <c r="A1586" t="s">
        <v>48</v>
      </c>
      <c s="34" t="s">
        <v>4628</v>
      </c>
      <c s="34" t="s">
        <v>11351</v>
      </c>
      <c s="35" t="s">
        <v>5</v>
      </c>
      <c s="6" t="s">
        <v>8393</v>
      </c>
      <c s="36" t="s">
        <v>201</v>
      </c>
      <c s="37">
        <v>1</v>
      </c>
      <c s="36">
        <v>0</v>
      </c>
      <c s="36">
        <f>ROUND(G1586*H1586,6)</f>
      </c>
      <c r="L1586" s="38">
        <v>0</v>
      </c>
      <c s="32">
        <f>ROUND(ROUND(L1586,2)*ROUND(G1586,3),2)</f>
      </c>
      <c s="36" t="s">
        <v>8207</v>
      </c>
      <c>
        <f>(M1586*21)/100</f>
      </c>
      <c t="s">
        <v>27</v>
      </c>
    </row>
    <row r="1587" spans="1:5" ht="12.75">
      <c r="A1587" s="35" t="s">
        <v>54</v>
      </c>
      <c r="E1587" s="39" t="s">
        <v>8393</v>
      </c>
    </row>
    <row r="1588" spans="1:5" ht="12.75">
      <c r="A1588" s="35" t="s">
        <v>56</v>
      </c>
      <c r="E1588" s="40" t="s">
        <v>5</v>
      </c>
    </row>
    <row r="1589" spans="1:5" ht="12.75">
      <c r="A1589" t="s">
        <v>58</v>
      </c>
      <c r="E1589" s="39" t="s">
        <v>5</v>
      </c>
    </row>
    <row r="1590" spans="1:16" ht="12.75">
      <c r="A1590" t="s">
        <v>48</v>
      </c>
      <c s="34" t="s">
        <v>4631</v>
      </c>
      <c s="34" t="s">
        <v>11352</v>
      </c>
      <c s="35" t="s">
        <v>5</v>
      </c>
      <c s="6" t="s">
        <v>8397</v>
      </c>
      <c s="36" t="s">
        <v>52</v>
      </c>
      <c s="37">
        <v>1</v>
      </c>
      <c s="36">
        <v>0</v>
      </c>
      <c s="36">
        <f>ROUND(G1590*H1590,6)</f>
      </c>
      <c r="L1590" s="38">
        <v>0</v>
      </c>
      <c s="32">
        <f>ROUND(ROUND(L1590,2)*ROUND(G1590,3),2)</f>
      </c>
      <c s="36" t="s">
        <v>8207</v>
      </c>
      <c>
        <f>(M1590*21)/100</f>
      </c>
      <c t="s">
        <v>27</v>
      </c>
    </row>
    <row r="1591" spans="1:5" ht="12.75">
      <c r="A1591" s="35" t="s">
        <v>54</v>
      </c>
      <c r="E1591" s="39" t="s">
        <v>8397</v>
      </c>
    </row>
    <row r="1592" spans="1:5" ht="12.75">
      <c r="A1592" s="35" t="s">
        <v>56</v>
      </c>
      <c r="E1592" s="40" t="s">
        <v>5</v>
      </c>
    </row>
    <row r="1593" spans="1:5" ht="12.75">
      <c r="A1593" t="s">
        <v>58</v>
      </c>
      <c r="E1593" s="39" t="s">
        <v>5</v>
      </c>
    </row>
    <row r="1594" spans="1:13" ht="12.75">
      <c r="A1594" t="s">
        <v>8197</v>
      </c>
      <c r="C1594" s="31" t="s">
        <v>9150</v>
      </c>
      <c r="E1594" s="33" t="s">
        <v>11353</v>
      </c>
      <c r="J1594" s="32">
        <f>0+J1595+J1648</f>
      </c>
      <c s="32">
        <f>0+K1595+K1648</f>
      </c>
      <c s="32">
        <f>0+L1595+L1648</f>
      </c>
      <c s="32">
        <f>0+M1595+M1648</f>
      </c>
    </row>
    <row r="1595" spans="1:13" ht="12.75">
      <c r="A1595" t="s">
        <v>46</v>
      </c>
      <c r="C1595" s="31" t="s">
        <v>8216</v>
      </c>
      <c r="E1595" s="33" t="s">
        <v>8201</v>
      </c>
      <c r="J1595" s="32">
        <f>0</f>
      </c>
      <c s="32">
        <f>0</f>
      </c>
      <c s="32">
        <f>0+L1596+L1600+L1604+L1608+L1612+L1616+L1620+L1624+L1628+L1632+L1636+L1640+L1644</f>
      </c>
      <c s="32">
        <f>0+M1596+M1600+M1604+M1608+M1612+M1616+M1620+M1624+M1628+M1632+M1636+M1640+M1644</f>
      </c>
    </row>
    <row r="1596" spans="1:16" ht="25.5">
      <c r="A1596" t="s">
        <v>48</v>
      </c>
      <c s="34" t="s">
        <v>4634</v>
      </c>
      <c s="34" t="s">
        <v>10973</v>
      </c>
      <c s="35" t="s">
        <v>9279</v>
      </c>
      <c s="6" t="s">
        <v>10939</v>
      </c>
      <c s="36" t="s">
        <v>52</v>
      </c>
      <c s="37">
        <v>1</v>
      </c>
      <c s="36">
        <v>0</v>
      </c>
      <c s="36">
        <f>ROUND(G1596*H1596,6)</f>
      </c>
      <c r="L1596" s="38">
        <v>0</v>
      </c>
      <c s="32">
        <f>ROUND(ROUND(L1596,2)*ROUND(G1596,3),2)</f>
      </c>
      <c s="36" t="s">
        <v>8204</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4636</v>
      </c>
      <c s="34" t="s">
        <v>11354</v>
      </c>
      <c s="35" t="s">
        <v>5</v>
      </c>
      <c s="6" t="s">
        <v>11355</v>
      </c>
      <c s="36" t="s">
        <v>52</v>
      </c>
      <c s="37">
        <v>1</v>
      </c>
      <c s="36">
        <v>0</v>
      </c>
      <c s="36">
        <f>ROUND(G1600*H1600,6)</f>
      </c>
      <c r="L1600" s="38">
        <v>0</v>
      </c>
      <c s="32">
        <f>ROUND(ROUND(L1600,2)*ROUND(G1600,3),2)</f>
      </c>
      <c s="36" t="s">
        <v>8207</v>
      </c>
      <c>
        <f>(M1600*21)/100</f>
      </c>
      <c t="s">
        <v>27</v>
      </c>
    </row>
    <row r="1601" spans="1:5" ht="51">
      <c r="A1601" s="35" t="s">
        <v>54</v>
      </c>
      <c r="E1601" s="39" t="s">
        <v>10942</v>
      </c>
    </row>
    <row r="1602" spans="1:5" ht="12.75">
      <c r="A1602" s="35" t="s">
        <v>56</v>
      </c>
      <c r="E1602" s="40" t="s">
        <v>5</v>
      </c>
    </row>
    <row r="1603" spans="1:5" ht="12.75">
      <c r="A1603" t="s">
        <v>58</v>
      </c>
      <c r="E1603" s="39" t="s">
        <v>5</v>
      </c>
    </row>
    <row r="1604" spans="1:16" ht="12.75">
      <c r="A1604" t="s">
        <v>48</v>
      </c>
      <c s="34" t="s">
        <v>4638</v>
      </c>
      <c s="34" t="s">
        <v>11006</v>
      </c>
      <c s="35" t="s">
        <v>8843</v>
      </c>
      <c s="6" t="s">
        <v>11007</v>
      </c>
      <c s="36" t="s">
        <v>52</v>
      </c>
      <c s="37">
        <v>12</v>
      </c>
      <c s="36">
        <v>0</v>
      </c>
      <c s="36">
        <f>ROUND(G1604*H1604,6)</f>
      </c>
      <c r="L1604" s="38">
        <v>0</v>
      </c>
      <c s="32">
        <f>ROUND(ROUND(L1604,2)*ROUND(G1604,3),2)</f>
      </c>
      <c s="36" t="s">
        <v>8204</v>
      </c>
      <c>
        <f>(M1604*21)/100</f>
      </c>
      <c t="s">
        <v>27</v>
      </c>
    </row>
    <row r="1605" spans="1:5" ht="38.25">
      <c r="A1605" s="35" t="s">
        <v>54</v>
      </c>
      <c r="E1605" s="39" t="s">
        <v>11356</v>
      </c>
    </row>
    <row r="1606" spans="1:5" ht="12.75">
      <c r="A1606" s="35" t="s">
        <v>56</v>
      </c>
      <c r="E1606" s="40" t="s">
        <v>5</v>
      </c>
    </row>
    <row r="1607" spans="1:5" ht="12.75">
      <c r="A1607" t="s">
        <v>58</v>
      </c>
      <c r="E1607" s="39" t="s">
        <v>5</v>
      </c>
    </row>
    <row r="1608" spans="1:16" ht="25.5">
      <c r="A1608" t="s">
        <v>48</v>
      </c>
      <c s="34" t="s">
        <v>4641</v>
      </c>
      <c s="34" t="s">
        <v>11357</v>
      </c>
      <c s="35" t="s">
        <v>5</v>
      </c>
      <c s="6" t="s">
        <v>10977</v>
      </c>
      <c s="36" t="s">
        <v>52</v>
      </c>
      <c s="37">
        <v>1</v>
      </c>
      <c s="36">
        <v>0</v>
      </c>
      <c s="36">
        <f>ROUND(G1608*H1608,6)</f>
      </c>
      <c r="L1608" s="38">
        <v>0</v>
      </c>
      <c s="32">
        <f>ROUND(ROUND(L1608,2)*ROUND(G1608,3),2)</f>
      </c>
      <c s="36" t="s">
        <v>8207</v>
      </c>
      <c>
        <f>(M1608*21)/100</f>
      </c>
      <c t="s">
        <v>27</v>
      </c>
    </row>
    <row r="1609" spans="1:5" ht="38.25">
      <c r="A1609" s="35" t="s">
        <v>54</v>
      </c>
      <c r="E1609" s="39" t="s">
        <v>10978</v>
      </c>
    </row>
    <row r="1610" spans="1:5" ht="12.75">
      <c r="A1610" s="35" t="s">
        <v>56</v>
      </c>
      <c r="E1610" s="40" t="s">
        <v>5</v>
      </c>
    </row>
    <row r="1611" spans="1:5" ht="12.75">
      <c r="A1611" t="s">
        <v>58</v>
      </c>
      <c r="E1611" s="39" t="s">
        <v>5</v>
      </c>
    </row>
    <row r="1612" spans="1:16" ht="25.5">
      <c r="A1612" t="s">
        <v>48</v>
      </c>
      <c s="34" t="s">
        <v>4644</v>
      </c>
      <c s="34" t="s">
        <v>11358</v>
      </c>
      <c s="35" t="s">
        <v>5</v>
      </c>
      <c s="6" t="s">
        <v>10947</v>
      </c>
      <c s="36" t="s">
        <v>52</v>
      </c>
      <c s="37">
        <v>10</v>
      </c>
      <c s="36">
        <v>0</v>
      </c>
      <c s="36">
        <f>ROUND(G1612*H1612,6)</f>
      </c>
      <c r="L1612" s="38">
        <v>0</v>
      </c>
      <c s="32">
        <f>ROUND(ROUND(L1612,2)*ROUND(G1612,3),2)</f>
      </c>
      <c s="36" t="s">
        <v>8207</v>
      </c>
      <c>
        <f>(M1612*21)/100</f>
      </c>
      <c t="s">
        <v>27</v>
      </c>
    </row>
    <row r="1613" spans="1:5" ht="38.25">
      <c r="A1613" s="35" t="s">
        <v>54</v>
      </c>
      <c r="E1613" s="39" t="s">
        <v>10948</v>
      </c>
    </row>
    <row r="1614" spans="1:5" ht="12.75">
      <c r="A1614" s="35" t="s">
        <v>56</v>
      </c>
      <c r="E1614" s="40" t="s">
        <v>5</v>
      </c>
    </row>
    <row r="1615" spans="1:5" ht="12.75">
      <c r="A1615" t="s">
        <v>58</v>
      </c>
      <c r="E1615" s="39" t="s">
        <v>5</v>
      </c>
    </row>
    <row r="1616" spans="1:16" ht="25.5">
      <c r="A1616" t="s">
        <v>48</v>
      </c>
      <c s="34" t="s">
        <v>4646</v>
      </c>
      <c s="34" t="s">
        <v>11359</v>
      </c>
      <c s="35" t="s">
        <v>5</v>
      </c>
      <c s="6" t="s">
        <v>10950</v>
      </c>
      <c s="36" t="s">
        <v>52</v>
      </c>
      <c s="37">
        <v>1</v>
      </c>
      <c s="36">
        <v>0</v>
      </c>
      <c s="36">
        <f>ROUND(G1616*H1616,6)</f>
      </c>
      <c r="L1616" s="38">
        <v>0</v>
      </c>
      <c s="32">
        <f>ROUND(ROUND(L1616,2)*ROUND(G1616,3),2)</f>
      </c>
      <c s="36" t="s">
        <v>8207</v>
      </c>
      <c>
        <f>(M1616*21)/100</f>
      </c>
      <c t="s">
        <v>27</v>
      </c>
    </row>
    <row r="1617" spans="1:5" ht="38.25">
      <c r="A1617" s="35" t="s">
        <v>54</v>
      </c>
      <c r="E1617" s="39" t="s">
        <v>11316</v>
      </c>
    </row>
    <row r="1618" spans="1:5" ht="12.75">
      <c r="A1618" s="35" t="s">
        <v>56</v>
      </c>
      <c r="E1618" s="40" t="s">
        <v>5</v>
      </c>
    </row>
    <row r="1619" spans="1:5" ht="12.75">
      <c r="A1619" t="s">
        <v>58</v>
      </c>
      <c r="E1619" s="39" t="s">
        <v>5</v>
      </c>
    </row>
    <row r="1620" spans="1:16" ht="12.75">
      <c r="A1620" t="s">
        <v>48</v>
      </c>
      <c s="34" t="s">
        <v>4648</v>
      </c>
      <c s="34" t="s">
        <v>11360</v>
      </c>
      <c s="35" t="s">
        <v>5</v>
      </c>
      <c s="6" t="s">
        <v>10956</v>
      </c>
      <c s="36" t="s">
        <v>52</v>
      </c>
      <c s="37">
        <v>10</v>
      </c>
      <c s="36">
        <v>0</v>
      </c>
      <c s="36">
        <f>ROUND(G1620*H1620,6)</f>
      </c>
      <c r="L1620" s="38">
        <v>0</v>
      </c>
      <c s="32">
        <f>ROUND(ROUND(L1620,2)*ROUND(G1620,3),2)</f>
      </c>
      <c s="36" t="s">
        <v>8207</v>
      </c>
      <c>
        <f>(M1620*21)/100</f>
      </c>
      <c t="s">
        <v>27</v>
      </c>
    </row>
    <row r="1621" spans="1:5" ht="12.75">
      <c r="A1621" s="35" t="s">
        <v>54</v>
      </c>
      <c r="E1621" s="39" t="s">
        <v>10956</v>
      </c>
    </row>
    <row r="1622" spans="1:5" ht="12.75">
      <c r="A1622" s="35" t="s">
        <v>56</v>
      </c>
      <c r="E1622" s="40" t="s">
        <v>5</v>
      </c>
    </row>
    <row r="1623" spans="1:5" ht="12.75">
      <c r="A1623" t="s">
        <v>58</v>
      </c>
      <c r="E1623" s="39" t="s">
        <v>5</v>
      </c>
    </row>
    <row r="1624" spans="1:16" ht="12.75">
      <c r="A1624" t="s">
        <v>48</v>
      </c>
      <c s="34" t="s">
        <v>4651</v>
      </c>
      <c s="34" t="s">
        <v>11361</v>
      </c>
      <c s="35" t="s">
        <v>5</v>
      </c>
      <c s="6" t="s">
        <v>10956</v>
      </c>
      <c s="36" t="s">
        <v>52</v>
      </c>
      <c s="37">
        <v>1</v>
      </c>
      <c s="36">
        <v>0</v>
      </c>
      <c s="36">
        <f>ROUND(G1624*H1624,6)</f>
      </c>
      <c r="L1624" s="38">
        <v>0</v>
      </c>
      <c s="32">
        <f>ROUND(ROUND(L1624,2)*ROUND(G1624,3),2)</f>
      </c>
      <c s="36" t="s">
        <v>8207</v>
      </c>
      <c>
        <f>(M1624*21)/100</f>
      </c>
      <c t="s">
        <v>27</v>
      </c>
    </row>
    <row r="1625" spans="1:5" ht="12.75">
      <c r="A1625" s="35" t="s">
        <v>54</v>
      </c>
      <c r="E1625" s="39" t="s">
        <v>10956</v>
      </c>
    </row>
    <row r="1626" spans="1:5" ht="12.75">
      <c r="A1626" s="35" t="s">
        <v>56</v>
      </c>
      <c r="E1626" s="40" t="s">
        <v>5</v>
      </c>
    </row>
    <row r="1627" spans="1:5" ht="12.75">
      <c r="A1627" t="s">
        <v>58</v>
      </c>
      <c r="E1627" s="39" t="s">
        <v>5</v>
      </c>
    </row>
    <row r="1628" spans="1:16" ht="12.75">
      <c r="A1628" t="s">
        <v>48</v>
      </c>
      <c s="34" t="s">
        <v>4654</v>
      </c>
      <c s="34" t="s">
        <v>11362</v>
      </c>
      <c s="35" t="s">
        <v>5</v>
      </c>
      <c s="6" t="s">
        <v>10862</v>
      </c>
      <c s="36" t="s">
        <v>52</v>
      </c>
      <c s="37">
        <v>11</v>
      </c>
      <c s="36">
        <v>0</v>
      </c>
      <c s="36">
        <f>ROUND(G1628*H1628,6)</f>
      </c>
      <c r="L1628" s="38">
        <v>0</v>
      </c>
      <c s="32">
        <f>ROUND(ROUND(L1628,2)*ROUND(G1628,3),2)</f>
      </c>
      <c s="36" t="s">
        <v>8207</v>
      </c>
      <c>
        <f>(M1628*21)/100</f>
      </c>
      <c t="s">
        <v>27</v>
      </c>
    </row>
    <row r="1629" spans="1:5" ht="12.75">
      <c r="A1629" s="35" t="s">
        <v>54</v>
      </c>
      <c r="E1629" s="39" t="s">
        <v>10862</v>
      </c>
    </row>
    <row r="1630" spans="1:5" ht="12.75">
      <c r="A1630" s="35" t="s">
        <v>56</v>
      </c>
      <c r="E1630" s="40" t="s">
        <v>5</v>
      </c>
    </row>
    <row r="1631" spans="1:5" ht="12.75">
      <c r="A1631" t="s">
        <v>58</v>
      </c>
      <c r="E1631" s="39" t="s">
        <v>5</v>
      </c>
    </row>
    <row r="1632" spans="1:16" ht="12.75">
      <c r="A1632" t="s">
        <v>48</v>
      </c>
      <c s="34" t="s">
        <v>4657</v>
      </c>
      <c s="34" t="s">
        <v>11363</v>
      </c>
      <c s="35" t="s">
        <v>5</v>
      </c>
      <c s="6" t="s">
        <v>10887</v>
      </c>
      <c s="36" t="s">
        <v>163</v>
      </c>
      <c s="37">
        <v>75</v>
      </c>
      <c s="36">
        <v>0</v>
      </c>
      <c s="36">
        <f>ROUND(G1632*H1632,6)</f>
      </c>
      <c r="L1632" s="38">
        <v>0</v>
      </c>
      <c s="32">
        <f>ROUND(ROUND(L1632,2)*ROUND(G1632,3),2)</f>
      </c>
      <c s="36" t="s">
        <v>8207</v>
      </c>
      <c>
        <f>(M1632*21)/100</f>
      </c>
      <c t="s">
        <v>27</v>
      </c>
    </row>
    <row r="1633" spans="1:5" ht="12.75">
      <c r="A1633" s="35" t="s">
        <v>54</v>
      </c>
      <c r="E1633" s="39" t="s">
        <v>10887</v>
      </c>
    </row>
    <row r="1634" spans="1:5" ht="25.5">
      <c r="A1634" s="35" t="s">
        <v>56</v>
      </c>
      <c r="E1634" s="40" t="s">
        <v>11364</v>
      </c>
    </row>
    <row r="1635" spans="1:5" ht="12.75">
      <c r="A1635" t="s">
        <v>58</v>
      </c>
      <c r="E1635" s="39" t="s">
        <v>5</v>
      </c>
    </row>
    <row r="1636" spans="1:16" ht="12.75">
      <c r="A1636" t="s">
        <v>48</v>
      </c>
      <c s="34" t="s">
        <v>4661</v>
      </c>
      <c s="34" t="s">
        <v>11365</v>
      </c>
      <c s="35" t="s">
        <v>5</v>
      </c>
      <c s="6" t="s">
        <v>10992</v>
      </c>
      <c s="36" t="s">
        <v>163</v>
      </c>
      <c s="37">
        <v>75</v>
      </c>
      <c s="36">
        <v>0</v>
      </c>
      <c s="36">
        <f>ROUND(G1636*H1636,6)</f>
      </c>
      <c r="L1636" s="38">
        <v>0</v>
      </c>
      <c s="32">
        <f>ROUND(ROUND(L1636,2)*ROUND(G1636,3),2)</f>
      </c>
      <c s="36" t="s">
        <v>8207</v>
      </c>
      <c>
        <f>(M1636*21)/100</f>
      </c>
      <c t="s">
        <v>27</v>
      </c>
    </row>
    <row r="1637" spans="1:5" ht="12.75">
      <c r="A1637" s="35" t="s">
        <v>54</v>
      </c>
      <c r="E1637" s="39" t="s">
        <v>10992</v>
      </c>
    </row>
    <row r="1638" spans="1:5" ht="25.5">
      <c r="A1638" s="35" t="s">
        <v>56</v>
      </c>
      <c r="E1638" s="40" t="s">
        <v>11364</v>
      </c>
    </row>
    <row r="1639" spans="1:5" ht="12.75">
      <c r="A1639" t="s">
        <v>58</v>
      </c>
      <c r="E1639" s="39" t="s">
        <v>5</v>
      </c>
    </row>
    <row r="1640" spans="1:16" ht="12.75">
      <c r="A1640" t="s">
        <v>48</v>
      </c>
      <c s="34" t="s">
        <v>4666</v>
      </c>
      <c s="34" t="s">
        <v>11366</v>
      </c>
      <c s="35" t="s">
        <v>5</v>
      </c>
      <c s="6" t="s">
        <v>10846</v>
      </c>
      <c s="36" t="s">
        <v>52</v>
      </c>
      <c s="37">
        <v>14</v>
      </c>
      <c s="36">
        <v>0</v>
      </c>
      <c s="36">
        <f>ROUND(G1640*H1640,6)</f>
      </c>
      <c r="L1640" s="38">
        <v>0</v>
      </c>
      <c s="32">
        <f>ROUND(ROUND(L1640,2)*ROUND(G1640,3),2)</f>
      </c>
      <c s="36" t="s">
        <v>8207</v>
      </c>
      <c>
        <f>(M1640*21)/100</f>
      </c>
      <c t="s">
        <v>27</v>
      </c>
    </row>
    <row r="1641" spans="1:5" ht="12.75">
      <c r="A1641" s="35" t="s">
        <v>54</v>
      </c>
      <c r="E1641" s="39" t="s">
        <v>10846</v>
      </c>
    </row>
    <row r="1642" spans="1:5" ht="12.75">
      <c r="A1642" s="35" t="s">
        <v>56</v>
      </c>
      <c r="E1642" s="40" t="s">
        <v>5</v>
      </c>
    </row>
    <row r="1643" spans="1:5" ht="12.75">
      <c r="A1643" t="s">
        <v>58</v>
      </c>
      <c r="E1643" s="39" t="s">
        <v>5</v>
      </c>
    </row>
    <row r="1644" spans="1:16" ht="12.75">
      <c r="A1644" t="s">
        <v>48</v>
      </c>
      <c s="34" t="s">
        <v>4670</v>
      </c>
      <c s="34" t="s">
        <v>11367</v>
      </c>
      <c s="35" t="s">
        <v>5</v>
      </c>
      <c s="6" t="s">
        <v>8371</v>
      </c>
      <c s="36" t="s">
        <v>52</v>
      </c>
      <c s="37">
        <v>14</v>
      </c>
      <c s="36">
        <v>0</v>
      </c>
      <c s="36">
        <f>ROUND(G1644*H1644,6)</f>
      </c>
      <c r="L1644" s="38">
        <v>0</v>
      </c>
      <c s="32">
        <f>ROUND(ROUND(L1644,2)*ROUND(G1644,3),2)</f>
      </c>
      <c s="36" t="s">
        <v>8207</v>
      </c>
      <c>
        <f>(M1644*21)/100</f>
      </c>
      <c t="s">
        <v>27</v>
      </c>
    </row>
    <row r="1645" spans="1:5" ht="12.75">
      <c r="A1645" s="35" t="s">
        <v>54</v>
      </c>
      <c r="E1645" s="39" t="s">
        <v>8371</v>
      </c>
    </row>
    <row r="1646" spans="1:5" ht="12.75">
      <c r="A1646" s="35" t="s">
        <v>56</v>
      </c>
      <c r="E1646" s="40" t="s">
        <v>5</v>
      </c>
    </row>
    <row r="1647" spans="1:5" ht="12.75">
      <c r="A1647" t="s">
        <v>58</v>
      </c>
      <c r="E1647" s="39" t="s">
        <v>5</v>
      </c>
    </row>
    <row r="1648" spans="1:13" ht="12.75">
      <c r="A1648" t="s">
        <v>46</v>
      </c>
      <c r="C1648" s="31" t="s">
        <v>8248</v>
      </c>
      <c r="E1648" s="33" t="s">
        <v>10871</v>
      </c>
      <c r="J1648" s="32">
        <f>0</f>
      </c>
      <c s="32">
        <f>0</f>
      </c>
      <c s="32">
        <f>0+L1649+L1653+L1657+L1661+L1665+L1669</f>
      </c>
      <c s="32">
        <f>0+M1649+M1653+M1657+M1661+M1665+M1669</f>
      </c>
    </row>
    <row r="1649" spans="1:16" ht="12.75">
      <c r="A1649" t="s">
        <v>48</v>
      </c>
      <c s="34" t="s">
        <v>4674</v>
      </c>
      <c s="34" t="s">
        <v>11368</v>
      </c>
      <c s="35" t="s">
        <v>5</v>
      </c>
      <c s="6" t="s">
        <v>10873</v>
      </c>
      <c s="36" t="s">
        <v>201</v>
      </c>
      <c s="37">
        <v>1</v>
      </c>
      <c s="36">
        <v>0</v>
      </c>
      <c s="36">
        <f>ROUND(G1649*H1649,6)</f>
      </c>
      <c r="L1649" s="38">
        <v>0</v>
      </c>
      <c s="32">
        <f>ROUND(ROUND(L1649,2)*ROUND(G1649,3),2)</f>
      </c>
      <c s="36" t="s">
        <v>8207</v>
      </c>
      <c>
        <f>(M1649*21)/100</f>
      </c>
      <c t="s">
        <v>27</v>
      </c>
    </row>
    <row r="1650" spans="1:5" ht="12.75">
      <c r="A1650" s="35" t="s">
        <v>54</v>
      </c>
      <c r="E1650" s="39" t="s">
        <v>10873</v>
      </c>
    </row>
    <row r="1651" spans="1:5" ht="12.75">
      <c r="A1651" s="35" t="s">
        <v>56</v>
      </c>
      <c r="E1651" s="40" t="s">
        <v>5</v>
      </c>
    </row>
    <row r="1652" spans="1:5" ht="12.75">
      <c r="A1652" t="s">
        <v>58</v>
      </c>
      <c r="E1652" s="39" t="s">
        <v>5</v>
      </c>
    </row>
    <row r="1653" spans="1:16" ht="25.5">
      <c r="A1653" t="s">
        <v>48</v>
      </c>
      <c s="34" t="s">
        <v>4678</v>
      </c>
      <c s="34" t="s">
        <v>11369</v>
      </c>
      <c s="35" t="s">
        <v>5</v>
      </c>
      <c s="6" t="s">
        <v>10875</v>
      </c>
      <c s="36" t="s">
        <v>1401</v>
      </c>
      <c s="37">
        <v>50</v>
      </c>
      <c s="36">
        <v>0</v>
      </c>
      <c s="36">
        <f>ROUND(G1653*H1653,6)</f>
      </c>
      <c r="L1653" s="38">
        <v>0</v>
      </c>
      <c s="32">
        <f>ROUND(ROUND(L1653,2)*ROUND(G1653,3),2)</f>
      </c>
      <c s="36" t="s">
        <v>8207</v>
      </c>
      <c>
        <f>(M1653*21)/100</f>
      </c>
      <c t="s">
        <v>27</v>
      </c>
    </row>
    <row r="1654" spans="1:5" ht="25.5">
      <c r="A1654" s="35" t="s">
        <v>54</v>
      </c>
      <c r="E1654" s="39" t="s">
        <v>10875</v>
      </c>
    </row>
    <row r="1655" spans="1:5" ht="12.75">
      <c r="A1655" s="35" t="s">
        <v>56</v>
      </c>
      <c r="E1655" s="40" t="s">
        <v>5</v>
      </c>
    </row>
    <row r="1656" spans="1:5" ht="12.75">
      <c r="A1656" t="s">
        <v>58</v>
      </c>
      <c r="E1656" s="39" t="s">
        <v>5</v>
      </c>
    </row>
    <row r="1657" spans="1:16" ht="25.5">
      <c r="A1657" t="s">
        <v>48</v>
      </c>
      <c s="34" t="s">
        <v>4682</v>
      </c>
      <c s="34" t="s">
        <v>11370</v>
      </c>
      <c s="35" t="s">
        <v>5</v>
      </c>
      <c s="6" t="s">
        <v>10968</v>
      </c>
      <c s="36" t="s">
        <v>215</v>
      </c>
      <c s="37">
        <v>10</v>
      </c>
      <c s="36">
        <v>0</v>
      </c>
      <c s="36">
        <f>ROUND(G1657*H1657,6)</f>
      </c>
      <c r="L1657" s="38">
        <v>0</v>
      </c>
      <c s="32">
        <f>ROUND(ROUND(L1657,2)*ROUND(G1657,3),2)</f>
      </c>
      <c s="36" t="s">
        <v>8207</v>
      </c>
      <c>
        <f>(M1657*21)/100</f>
      </c>
      <c t="s">
        <v>27</v>
      </c>
    </row>
    <row r="1658" spans="1:5" ht="25.5">
      <c r="A1658" s="35" t="s">
        <v>54</v>
      </c>
      <c r="E1658" s="39" t="s">
        <v>10968</v>
      </c>
    </row>
    <row r="1659" spans="1:5" ht="12.75">
      <c r="A1659" s="35" t="s">
        <v>56</v>
      </c>
      <c r="E1659" s="40" t="s">
        <v>5</v>
      </c>
    </row>
    <row r="1660" spans="1:5" ht="12.75">
      <c r="A1660" t="s">
        <v>58</v>
      </c>
      <c r="E1660" s="39" t="s">
        <v>5</v>
      </c>
    </row>
    <row r="1661" spans="1:16" ht="12.75">
      <c r="A1661" t="s">
        <v>48</v>
      </c>
      <c s="34" t="s">
        <v>4686</v>
      </c>
      <c s="34" t="s">
        <v>11371</v>
      </c>
      <c s="35" t="s">
        <v>5</v>
      </c>
      <c s="6" t="s">
        <v>10879</v>
      </c>
      <c s="36" t="s">
        <v>52</v>
      </c>
      <c s="37">
        <v>5</v>
      </c>
      <c s="36">
        <v>0</v>
      </c>
      <c s="36">
        <f>ROUND(G1661*H1661,6)</f>
      </c>
      <c r="L1661" s="38">
        <v>0</v>
      </c>
      <c s="32">
        <f>ROUND(ROUND(L1661,2)*ROUND(G1661,3),2)</f>
      </c>
      <c s="36" t="s">
        <v>8207</v>
      </c>
      <c>
        <f>(M1661*21)/100</f>
      </c>
      <c t="s">
        <v>27</v>
      </c>
    </row>
    <row r="1662" spans="1:5" ht="12.75">
      <c r="A1662" s="35" t="s">
        <v>54</v>
      </c>
      <c r="E1662" s="39" t="s">
        <v>10879</v>
      </c>
    </row>
    <row r="1663" spans="1:5" ht="12.75">
      <c r="A1663" s="35" t="s">
        <v>56</v>
      </c>
      <c r="E1663" s="40" t="s">
        <v>5</v>
      </c>
    </row>
    <row r="1664" spans="1:5" ht="12.75">
      <c r="A1664" t="s">
        <v>58</v>
      </c>
      <c r="E1664" s="39" t="s">
        <v>5</v>
      </c>
    </row>
    <row r="1665" spans="1:16" ht="12.75">
      <c r="A1665" t="s">
        <v>48</v>
      </c>
      <c s="34" t="s">
        <v>4690</v>
      </c>
      <c s="34" t="s">
        <v>11372</v>
      </c>
      <c s="35" t="s">
        <v>5</v>
      </c>
      <c s="6" t="s">
        <v>8393</v>
      </c>
      <c s="36" t="s">
        <v>201</v>
      </c>
      <c s="37">
        <v>1</v>
      </c>
      <c s="36">
        <v>0</v>
      </c>
      <c s="36">
        <f>ROUND(G1665*H1665,6)</f>
      </c>
      <c r="L1665" s="38">
        <v>0</v>
      </c>
      <c s="32">
        <f>ROUND(ROUND(L1665,2)*ROUND(G1665,3),2)</f>
      </c>
      <c s="36" t="s">
        <v>8207</v>
      </c>
      <c>
        <f>(M1665*21)/100</f>
      </c>
      <c t="s">
        <v>27</v>
      </c>
    </row>
    <row r="1666" spans="1:5" ht="12.75">
      <c r="A1666" s="35" t="s">
        <v>54</v>
      </c>
      <c r="E1666" s="39" t="s">
        <v>8393</v>
      </c>
    </row>
    <row r="1667" spans="1:5" ht="12.75">
      <c r="A1667" s="35" t="s">
        <v>56</v>
      </c>
      <c r="E1667" s="40" t="s">
        <v>5</v>
      </c>
    </row>
    <row r="1668" spans="1:5" ht="12.75">
      <c r="A1668" t="s">
        <v>58</v>
      </c>
      <c r="E1668" s="39" t="s">
        <v>5</v>
      </c>
    </row>
    <row r="1669" spans="1:16" ht="12.75">
      <c r="A1669" t="s">
        <v>48</v>
      </c>
      <c s="34" t="s">
        <v>4694</v>
      </c>
      <c s="34" t="s">
        <v>11373</v>
      </c>
      <c s="35" t="s">
        <v>5</v>
      </c>
      <c s="6" t="s">
        <v>8397</v>
      </c>
      <c s="36" t="s">
        <v>52</v>
      </c>
      <c s="37">
        <v>1</v>
      </c>
      <c s="36">
        <v>0</v>
      </c>
      <c s="36">
        <f>ROUND(G1669*H1669,6)</f>
      </c>
      <c r="L1669" s="38">
        <v>0</v>
      </c>
      <c s="32">
        <f>ROUND(ROUND(L1669,2)*ROUND(G1669,3),2)</f>
      </c>
      <c s="36" t="s">
        <v>8207</v>
      </c>
      <c>
        <f>(M1669*21)/100</f>
      </c>
      <c t="s">
        <v>27</v>
      </c>
    </row>
    <row r="1670" spans="1:5" ht="12.75">
      <c r="A1670" s="35" t="s">
        <v>54</v>
      </c>
      <c r="E1670" s="39" t="s">
        <v>8397</v>
      </c>
    </row>
    <row r="1671" spans="1:5" ht="12.75">
      <c r="A1671" s="35" t="s">
        <v>56</v>
      </c>
      <c r="E1671" s="40" t="s">
        <v>5</v>
      </c>
    </row>
    <row r="1672" spans="1:5" ht="12.75">
      <c r="A1672" t="s">
        <v>58</v>
      </c>
      <c r="E1672" s="39" t="s">
        <v>5</v>
      </c>
    </row>
    <row r="1673" spans="1:13" ht="12.75">
      <c r="A1673" t="s">
        <v>8197</v>
      </c>
      <c r="C1673" s="31" t="s">
        <v>9202</v>
      </c>
      <c r="E1673" s="33" t="s">
        <v>11374</v>
      </c>
      <c r="J1673" s="32">
        <f>0+J1674</f>
      </c>
      <c s="32">
        <f>0+K1674</f>
      </c>
      <c s="32">
        <f>0+L1674</f>
      </c>
      <c s="32">
        <f>0+M1674</f>
      </c>
    </row>
    <row r="1674" spans="1:13" ht="12.75">
      <c r="A1674" t="s">
        <v>46</v>
      </c>
      <c r="C1674" s="31" t="s">
        <v>10837</v>
      </c>
      <c r="E1674" s="33" t="s">
        <v>10838</v>
      </c>
      <c r="J1674" s="32">
        <f>0</f>
      </c>
      <c s="32">
        <f>0</f>
      </c>
      <c s="32">
        <f>0+L1675+L1679+L1683+L1687</f>
      </c>
      <c s="32">
        <f>0+M1675+M1679+M1683+M1687</f>
      </c>
    </row>
    <row r="1675" spans="1:16" ht="25.5">
      <c r="A1675" t="s">
        <v>48</v>
      </c>
      <c s="34" t="s">
        <v>4699</v>
      </c>
      <c s="34" t="s">
        <v>11375</v>
      </c>
      <c s="35" t="s">
        <v>5</v>
      </c>
      <c s="6" t="s">
        <v>11376</v>
      </c>
      <c s="36" t="s">
        <v>201</v>
      </c>
      <c s="37">
        <v>1</v>
      </c>
      <c s="36">
        <v>0</v>
      </c>
      <c s="36">
        <f>ROUND(G1675*H1675,6)</f>
      </c>
      <c r="L1675" s="38">
        <v>0</v>
      </c>
      <c s="32">
        <f>ROUND(ROUND(L1675,2)*ROUND(G1675,3),2)</f>
      </c>
      <c s="36" t="s">
        <v>8207</v>
      </c>
      <c>
        <f>(M1675*21)/100</f>
      </c>
      <c t="s">
        <v>27</v>
      </c>
    </row>
    <row r="1676" spans="1:5" ht="25.5">
      <c r="A1676" s="35" t="s">
        <v>54</v>
      </c>
      <c r="E1676" s="39" t="s">
        <v>11376</v>
      </c>
    </row>
    <row r="1677" spans="1:5" ht="12.75">
      <c r="A1677" s="35" t="s">
        <v>56</v>
      </c>
      <c r="E1677" s="40" t="s">
        <v>5</v>
      </c>
    </row>
    <row r="1678" spans="1:5" ht="12.75">
      <c r="A1678" t="s">
        <v>58</v>
      </c>
      <c r="E1678" s="39" t="s">
        <v>5</v>
      </c>
    </row>
    <row r="1679" spans="1:16" ht="25.5">
      <c r="A1679" t="s">
        <v>48</v>
      </c>
      <c s="34" t="s">
        <v>4703</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65.75">
      <c r="A1682" t="s">
        <v>58</v>
      </c>
      <c r="E1682" s="39" t="s">
        <v>1212</v>
      </c>
    </row>
    <row r="1683" spans="1:16" ht="25.5">
      <c r="A1683" t="s">
        <v>48</v>
      </c>
      <c s="34" t="s">
        <v>4707</v>
      </c>
      <c s="34" t="s">
        <v>1236</v>
      </c>
      <c s="35" t="s">
        <v>1237</v>
      </c>
      <c s="6" t="s">
        <v>1238</v>
      </c>
      <c s="36" t="s">
        <v>246</v>
      </c>
      <c s="37">
        <v>3.2</v>
      </c>
      <c s="36">
        <v>0</v>
      </c>
      <c s="36">
        <f>ROUND(G1683*H1683,6)</f>
      </c>
      <c r="L1683" s="38">
        <v>0</v>
      </c>
      <c s="32">
        <f>ROUND(ROUND(L1683,2)*ROUND(G1683,3),2)</f>
      </c>
      <c s="36" t="s">
        <v>8207</v>
      </c>
      <c>
        <f>(M1683*21)/100</f>
      </c>
      <c t="s">
        <v>27</v>
      </c>
    </row>
    <row r="1684" spans="1:5" ht="12.75">
      <c r="A1684" s="35" t="s">
        <v>54</v>
      </c>
      <c r="E1684" s="39" t="s">
        <v>1183</v>
      </c>
    </row>
    <row r="1685" spans="1:5" ht="12.75">
      <c r="A1685" s="35" t="s">
        <v>56</v>
      </c>
      <c r="E1685" s="40" t="s">
        <v>5</v>
      </c>
    </row>
    <row r="1686" spans="1:5" ht="165.75">
      <c r="A1686" t="s">
        <v>58</v>
      </c>
      <c r="E1686" s="39" t="s">
        <v>1212</v>
      </c>
    </row>
    <row r="1687" spans="1:16" ht="25.5">
      <c r="A1687" t="s">
        <v>48</v>
      </c>
      <c s="34" t="s">
        <v>4711</v>
      </c>
      <c s="34" t="s">
        <v>1245</v>
      </c>
      <c s="35" t="s">
        <v>521</v>
      </c>
      <c s="6" t="s">
        <v>1246</v>
      </c>
      <c s="36" t="s">
        <v>246</v>
      </c>
      <c s="37">
        <v>0.6</v>
      </c>
      <c s="36">
        <v>0</v>
      </c>
      <c s="36">
        <f>ROUND(G1687*H1687,6)</f>
      </c>
      <c r="L1687" s="38">
        <v>0</v>
      </c>
      <c s="32">
        <f>ROUND(ROUND(L1687,2)*ROUND(G1687,3),2)</f>
      </c>
      <c s="36" t="s">
        <v>6972</v>
      </c>
      <c>
        <f>(M1687*21)/100</f>
      </c>
      <c t="s">
        <v>27</v>
      </c>
    </row>
    <row r="1688" spans="1:5" ht="12.75">
      <c r="A1688" s="35" t="s">
        <v>54</v>
      </c>
      <c r="E1688" s="39" t="s">
        <v>1183</v>
      </c>
    </row>
    <row r="1689" spans="1:5" ht="12.75">
      <c r="A1689" s="35" t="s">
        <v>56</v>
      </c>
      <c r="E1689" s="40" t="s">
        <v>5</v>
      </c>
    </row>
    <row r="1690" spans="1:5" ht="165.75">
      <c r="A1690" t="s">
        <v>58</v>
      </c>
      <c r="E1690"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11379</v>
      </c>
      <c r="E8" s="30" t="s">
        <v>11378</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11380</v>
      </c>
      <c r="J9" s="32">
        <f>0</f>
      </c>
      <c s="32">
        <f>0</f>
      </c>
      <c s="32">
        <f>0+L10+L14+L18+L22+L26+L30+L34+L38+L42+L46+L50+L54+L58</f>
      </c>
      <c s="32">
        <f>0+M10+M14+M18+M22+M26+M30+M34+M38+M42+M46+M50+M54+M58</f>
      </c>
    </row>
    <row r="10" spans="1:16" ht="12.75">
      <c r="A10" t="s">
        <v>48</v>
      </c>
      <c s="34" t="s">
        <v>49</v>
      </c>
      <c s="34" t="s">
        <v>11381</v>
      </c>
      <c s="35" t="s">
        <v>5</v>
      </c>
      <c s="6" t="s">
        <v>11382</v>
      </c>
      <c s="36" t="s">
        <v>201</v>
      </c>
      <c s="37">
        <v>2</v>
      </c>
      <c s="36">
        <v>0</v>
      </c>
      <c s="36">
        <f>ROUND(G10*H10,6)</f>
      </c>
      <c r="L10" s="38">
        <v>0</v>
      </c>
      <c s="32">
        <f>ROUND(ROUND(L10,2)*ROUND(G10,3),2)</f>
      </c>
      <c s="36" t="s">
        <v>8207</v>
      </c>
      <c>
        <f>(M10*21)/100</f>
      </c>
      <c t="s">
        <v>27</v>
      </c>
    </row>
    <row r="11" spans="1:5" ht="89.25">
      <c r="A11" s="35" t="s">
        <v>54</v>
      </c>
      <c r="E11" s="39" t="s">
        <v>11383</v>
      </c>
    </row>
    <row r="12" spans="1:5" ht="12.75">
      <c r="A12" s="35" t="s">
        <v>56</v>
      </c>
      <c r="E12" s="40" t="s">
        <v>5</v>
      </c>
    </row>
    <row r="13" spans="1:5" ht="12.75">
      <c r="A13" t="s">
        <v>58</v>
      </c>
      <c r="E13" s="39" t="s">
        <v>5</v>
      </c>
    </row>
    <row r="14" spans="1:16" ht="12.75">
      <c r="A14" t="s">
        <v>48</v>
      </c>
      <c s="34" t="s">
        <v>27</v>
      </c>
      <c s="34" t="s">
        <v>11384</v>
      </c>
      <c s="35" t="s">
        <v>5</v>
      </c>
      <c s="6" t="s">
        <v>11385</v>
      </c>
      <c s="36" t="s">
        <v>52</v>
      </c>
      <c s="37">
        <v>1</v>
      </c>
      <c s="36">
        <v>0</v>
      </c>
      <c s="36">
        <f>ROUND(G14*H14,6)</f>
      </c>
      <c r="L14" s="38">
        <v>0</v>
      </c>
      <c s="32">
        <f>ROUND(ROUND(L14,2)*ROUND(G14,3),2)</f>
      </c>
      <c s="36" t="s">
        <v>8204</v>
      </c>
      <c>
        <f>(M14*21)/100</f>
      </c>
      <c t="s">
        <v>27</v>
      </c>
    </row>
    <row r="15" spans="1:5" ht="51">
      <c r="A15" s="35" t="s">
        <v>54</v>
      </c>
      <c r="E15" s="39" t="s">
        <v>11386</v>
      </c>
    </row>
    <row r="16" spans="1:5" ht="12.75">
      <c r="A16" s="35" t="s">
        <v>56</v>
      </c>
      <c r="E16" s="40" t="s">
        <v>5</v>
      </c>
    </row>
    <row r="17" spans="1:5" ht="12.75">
      <c r="A17" t="s">
        <v>58</v>
      </c>
      <c r="E17" s="39" t="s">
        <v>5</v>
      </c>
    </row>
    <row r="18" spans="1:16" ht="25.5">
      <c r="A18" t="s">
        <v>48</v>
      </c>
      <c s="34" t="s">
        <v>26</v>
      </c>
      <c s="34" t="s">
        <v>11387</v>
      </c>
      <c s="35" t="s">
        <v>5</v>
      </c>
      <c s="6" t="s">
        <v>11388</v>
      </c>
      <c s="36" t="s">
        <v>52</v>
      </c>
      <c s="37">
        <v>1</v>
      </c>
      <c s="36">
        <v>0</v>
      </c>
      <c s="36">
        <f>ROUND(G18*H18,6)</f>
      </c>
      <c r="L18" s="38">
        <v>0</v>
      </c>
      <c s="32">
        <f>ROUND(ROUND(L18,2)*ROUND(G18,3),2)</f>
      </c>
      <c s="36" t="s">
        <v>8207</v>
      </c>
      <c>
        <f>(M18*21)/100</f>
      </c>
      <c t="s">
        <v>27</v>
      </c>
    </row>
    <row r="19" spans="1:5" ht="51">
      <c r="A19" s="35" t="s">
        <v>54</v>
      </c>
      <c r="E19" s="39" t="s">
        <v>11386</v>
      </c>
    </row>
    <row r="20" spans="1:5" ht="12.75">
      <c r="A20" s="35" t="s">
        <v>56</v>
      </c>
      <c r="E20" s="40" t="s">
        <v>5</v>
      </c>
    </row>
    <row r="21" spans="1:5" ht="12.75">
      <c r="A21" t="s">
        <v>58</v>
      </c>
      <c r="E21" s="39" t="s">
        <v>5</v>
      </c>
    </row>
    <row r="22" spans="1:16" ht="12.75">
      <c r="A22" t="s">
        <v>48</v>
      </c>
      <c s="34" t="s">
        <v>67</v>
      </c>
      <c s="34" t="s">
        <v>11389</v>
      </c>
      <c s="35" t="s">
        <v>7113</v>
      </c>
      <c s="6" t="s">
        <v>11390</v>
      </c>
      <c s="36" t="s">
        <v>52</v>
      </c>
      <c s="37">
        <v>1</v>
      </c>
      <c s="36">
        <v>0</v>
      </c>
      <c s="36">
        <f>ROUND(G22*H22,6)</f>
      </c>
      <c r="L22" s="38">
        <v>0</v>
      </c>
      <c s="32">
        <f>ROUND(ROUND(L22,2)*ROUND(G22,3),2)</f>
      </c>
      <c s="36" t="s">
        <v>8204</v>
      </c>
      <c>
        <f>(M22*21)/100</f>
      </c>
      <c t="s">
        <v>27</v>
      </c>
    </row>
    <row r="23" spans="1:5" ht="51">
      <c r="A23" s="35" t="s">
        <v>54</v>
      </c>
      <c r="E23" s="39" t="s">
        <v>11391</v>
      </c>
    </row>
    <row r="24" spans="1:5" ht="12.75">
      <c r="A24" s="35" t="s">
        <v>56</v>
      </c>
      <c r="E24" s="40" t="s">
        <v>5</v>
      </c>
    </row>
    <row r="25" spans="1:5" ht="12.75">
      <c r="A25" t="s">
        <v>58</v>
      </c>
      <c r="E25" s="39" t="s">
        <v>5</v>
      </c>
    </row>
    <row r="26" spans="1:16" ht="25.5">
      <c r="A26" t="s">
        <v>48</v>
      </c>
      <c s="34" t="s">
        <v>72</v>
      </c>
      <c s="34" t="s">
        <v>11392</v>
      </c>
      <c s="35" t="s">
        <v>5</v>
      </c>
      <c s="6" t="s">
        <v>11388</v>
      </c>
      <c s="36" t="s">
        <v>52</v>
      </c>
      <c s="37">
        <v>1</v>
      </c>
      <c s="36">
        <v>0</v>
      </c>
      <c s="36">
        <f>ROUND(G26*H26,6)</f>
      </c>
      <c r="L26" s="38">
        <v>0</v>
      </c>
      <c s="32">
        <f>ROUND(ROUND(L26,2)*ROUND(G26,3),2)</f>
      </c>
      <c s="36" t="s">
        <v>8207</v>
      </c>
      <c>
        <f>(M26*21)/100</f>
      </c>
      <c t="s">
        <v>27</v>
      </c>
    </row>
    <row r="27" spans="1:5" ht="51">
      <c r="A27" s="35" t="s">
        <v>54</v>
      </c>
      <c r="E27" s="39" t="s">
        <v>11391</v>
      </c>
    </row>
    <row r="28" spans="1:5" ht="12.75">
      <c r="A28" s="35" t="s">
        <v>56</v>
      </c>
      <c r="E28" s="40" t="s">
        <v>5</v>
      </c>
    </row>
    <row r="29" spans="1:5" ht="12.75">
      <c r="A29" t="s">
        <v>58</v>
      </c>
      <c r="E29" s="39" t="s">
        <v>5</v>
      </c>
    </row>
    <row r="30" spans="1:16" ht="12.75">
      <c r="A30" t="s">
        <v>48</v>
      </c>
      <c s="34" t="s">
        <v>77</v>
      </c>
      <c s="34" t="s">
        <v>11389</v>
      </c>
      <c s="35" t="s">
        <v>7282</v>
      </c>
      <c s="6" t="s">
        <v>11390</v>
      </c>
      <c s="36" t="s">
        <v>52</v>
      </c>
      <c s="37">
        <v>1</v>
      </c>
      <c s="36">
        <v>0</v>
      </c>
      <c s="36">
        <f>ROUND(G30*H30,6)</f>
      </c>
      <c r="L30" s="38">
        <v>0</v>
      </c>
      <c s="32">
        <f>ROUND(ROUND(L30,2)*ROUND(G30,3),2)</f>
      </c>
      <c s="36" t="s">
        <v>8204</v>
      </c>
      <c>
        <f>(M30*21)/100</f>
      </c>
      <c t="s">
        <v>27</v>
      </c>
    </row>
    <row r="31" spans="1:5" ht="51">
      <c r="A31" s="35" t="s">
        <v>54</v>
      </c>
      <c r="E31" s="39" t="s">
        <v>11393</v>
      </c>
    </row>
    <row r="32" spans="1:5" ht="12.75">
      <c r="A32" s="35" t="s">
        <v>56</v>
      </c>
      <c r="E32" s="40" t="s">
        <v>5</v>
      </c>
    </row>
    <row r="33" spans="1:5" ht="12.75">
      <c r="A33" t="s">
        <v>58</v>
      </c>
      <c r="E33" s="39" t="s">
        <v>5</v>
      </c>
    </row>
    <row r="34" spans="1:16" ht="25.5">
      <c r="A34" t="s">
        <v>48</v>
      </c>
      <c s="34" t="s">
        <v>82</v>
      </c>
      <c s="34" t="s">
        <v>11394</v>
      </c>
      <c s="35" t="s">
        <v>5</v>
      </c>
      <c s="6" t="s">
        <v>11388</v>
      </c>
      <c s="36" t="s">
        <v>52</v>
      </c>
      <c s="37">
        <v>1</v>
      </c>
      <c s="36">
        <v>0</v>
      </c>
      <c s="36">
        <f>ROUND(G34*H34,6)</f>
      </c>
      <c r="L34" s="38">
        <v>0</v>
      </c>
      <c s="32">
        <f>ROUND(ROUND(L34,2)*ROUND(G34,3),2)</f>
      </c>
      <c s="36" t="s">
        <v>8207</v>
      </c>
      <c>
        <f>(M34*21)/100</f>
      </c>
      <c t="s">
        <v>27</v>
      </c>
    </row>
    <row r="35" spans="1:5" ht="51">
      <c r="A35" s="35" t="s">
        <v>54</v>
      </c>
      <c r="E35" s="39" t="s">
        <v>11393</v>
      </c>
    </row>
    <row r="36" spans="1:5" ht="12.75">
      <c r="A36" s="35" t="s">
        <v>56</v>
      </c>
      <c r="E36" s="40" t="s">
        <v>5</v>
      </c>
    </row>
    <row r="37" spans="1:5" ht="12.75">
      <c r="A37" t="s">
        <v>58</v>
      </c>
      <c r="E37" s="39" t="s">
        <v>5</v>
      </c>
    </row>
    <row r="38" spans="1:16" ht="12.75">
      <c r="A38" t="s">
        <v>48</v>
      </c>
      <c s="34" t="s">
        <v>87</v>
      </c>
      <c s="34" t="s">
        <v>11395</v>
      </c>
      <c s="35" t="s">
        <v>5</v>
      </c>
      <c s="6" t="s">
        <v>11396</v>
      </c>
      <c s="36" t="s">
        <v>52</v>
      </c>
      <c s="37">
        <v>1</v>
      </c>
      <c s="36">
        <v>0</v>
      </c>
      <c s="36">
        <f>ROUND(G38*H38,6)</f>
      </c>
      <c r="L38" s="38">
        <v>0</v>
      </c>
      <c s="32">
        <f>ROUND(ROUND(L38,2)*ROUND(G38,3),2)</f>
      </c>
      <c s="36" t="s">
        <v>8204</v>
      </c>
      <c>
        <f>(M38*21)/100</f>
      </c>
      <c t="s">
        <v>27</v>
      </c>
    </row>
    <row r="39" spans="1:5" ht="51">
      <c r="A39" s="35" t="s">
        <v>54</v>
      </c>
      <c r="E39" s="39" t="s">
        <v>11397</v>
      </c>
    </row>
    <row r="40" spans="1:5" ht="12.75">
      <c r="A40" s="35" t="s">
        <v>56</v>
      </c>
      <c r="E40" s="40" t="s">
        <v>5</v>
      </c>
    </row>
    <row r="41" spans="1:5" ht="12.75">
      <c r="A41" t="s">
        <v>58</v>
      </c>
      <c r="E41" s="39" t="s">
        <v>5</v>
      </c>
    </row>
    <row r="42" spans="1:16" ht="25.5">
      <c r="A42" t="s">
        <v>48</v>
      </c>
      <c s="34" t="s">
        <v>93</v>
      </c>
      <c s="34" t="s">
        <v>11398</v>
      </c>
      <c s="35" t="s">
        <v>5</v>
      </c>
      <c s="6" t="s">
        <v>11388</v>
      </c>
      <c s="36" t="s">
        <v>52</v>
      </c>
      <c s="37">
        <v>1</v>
      </c>
      <c s="36">
        <v>0</v>
      </c>
      <c s="36">
        <f>ROUND(G42*H42,6)</f>
      </c>
      <c r="L42" s="38">
        <v>0</v>
      </c>
      <c s="32">
        <f>ROUND(ROUND(L42,2)*ROUND(G42,3),2)</f>
      </c>
      <c s="36" t="s">
        <v>8207</v>
      </c>
      <c>
        <f>(M42*21)/100</f>
      </c>
      <c t="s">
        <v>27</v>
      </c>
    </row>
    <row r="43" spans="1:5" ht="51">
      <c r="A43" s="35" t="s">
        <v>54</v>
      </c>
      <c r="E43" s="39" t="s">
        <v>11397</v>
      </c>
    </row>
    <row r="44" spans="1:5" ht="12.75">
      <c r="A44" s="35" t="s">
        <v>56</v>
      </c>
      <c r="E44" s="40" t="s">
        <v>5</v>
      </c>
    </row>
    <row r="45" spans="1:5" ht="12.75">
      <c r="A45" t="s">
        <v>58</v>
      </c>
      <c r="E45" s="39" t="s">
        <v>5</v>
      </c>
    </row>
    <row r="46" spans="1:16" ht="12.75">
      <c r="A46" t="s">
        <v>48</v>
      </c>
      <c s="34" t="s">
        <v>97</v>
      </c>
      <c s="34" t="s">
        <v>11399</v>
      </c>
      <c s="35" t="s">
        <v>7113</v>
      </c>
      <c s="6" t="s">
        <v>11400</v>
      </c>
      <c s="36" t="s">
        <v>52</v>
      </c>
      <c s="37">
        <v>4</v>
      </c>
      <c s="36">
        <v>0</v>
      </c>
      <c s="36">
        <f>ROUND(G46*H46,6)</f>
      </c>
      <c r="L46" s="38">
        <v>0</v>
      </c>
      <c s="32">
        <f>ROUND(ROUND(L46,2)*ROUND(G46,3),2)</f>
      </c>
      <c s="36" t="s">
        <v>8204</v>
      </c>
      <c>
        <f>(M46*21)/100</f>
      </c>
      <c t="s">
        <v>27</v>
      </c>
    </row>
    <row r="47" spans="1:5" ht="51">
      <c r="A47" s="35" t="s">
        <v>54</v>
      </c>
      <c r="E47" s="39" t="s">
        <v>11401</v>
      </c>
    </row>
    <row r="48" spans="1:5" ht="12.75">
      <c r="A48" s="35" t="s">
        <v>56</v>
      </c>
      <c r="E48" s="40" t="s">
        <v>5</v>
      </c>
    </row>
    <row r="49" spans="1:5" ht="12.75">
      <c r="A49" t="s">
        <v>58</v>
      </c>
      <c r="E49" s="39" t="s">
        <v>5</v>
      </c>
    </row>
    <row r="50" spans="1:16" ht="25.5">
      <c r="A50" t="s">
        <v>48</v>
      </c>
      <c s="34" t="s">
        <v>101</v>
      </c>
      <c s="34" t="s">
        <v>11402</v>
      </c>
      <c s="35" t="s">
        <v>5</v>
      </c>
      <c s="6" t="s">
        <v>11403</v>
      </c>
      <c s="36" t="s">
        <v>52</v>
      </c>
      <c s="37">
        <v>4</v>
      </c>
      <c s="36">
        <v>0</v>
      </c>
      <c s="36">
        <f>ROUND(G50*H50,6)</f>
      </c>
      <c r="L50" s="38">
        <v>0</v>
      </c>
      <c s="32">
        <f>ROUND(ROUND(L50,2)*ROUND(G50,3),2)</f>
      </c>
      <c s="36" t="s">
        <v>8207</v>
      </c>
      <c>
        <f>(M50*21)/100</f>
      </c>
      <c t="s">
        <v>27</v>
      </c>
    </row>
    <row r="51" spans="1:5" ht="51">
      <c r="A51" s="35" t="s">
        <v>54</v>
      </c>
      <c r="E51" s="39" t="s">
        <v>11401</v>
      </c>
    </row>
    <row r="52" spans="1:5" ht="12.75">
      <c r="A52" s="35" t="s">
        <v>56</v>
      </c>
      <c r="E52" s="40" t="s">
        <v>5</v>
      </c>
    </row>
    <row r="53" spans="1:5" ht="12.75">
      <c r="A53" t="s">
        <v>58</v>
      </c>
      <c r="E53" s="39" t="s">
        <v>5</v>
      </c>
    </row>
    <row r="54" spans="1:16" ht="12.75">
      <c r="A54" t="s">
        <v>48</v>
      </c>
      <c s="34" t="s">
        <v>106</v>
      </c>
      <c s="34" t="s">
        <v>11399</v>
      </c>
      <c s="35" t="s">
        <v>7282</v>
      </c>
      <c s="6" t="s">
        <v>11400</v>
      </c>
      <c s="36" t="s">
        <v>52</v>
      </c>
      <c s="37">
        <v>14</v>
      </c>
      <c s="36">
        <v>0</v>
      </c>
      <c s="36">
        <f>ROUND(G54*H54,6)</f>
      </c>
      <c r="L54" s="38">
        <v>0</v>
      </c>
      <c s="32">
        <f>ROUND(ROUND(L54,2)*ROUND(G54,3),2)</f>
      </c>
      <c s="36" t="s">
        <v>8204</v>
      </c>
      <c>
        <f>(M54*21)/100</f>
      </c>
      <c t="s">
        <v>27</v>
      </c>
    </row>
    <row r="55" spans="1:5" ht="51">
      <c r="A55" s="35" t="s">
        <v>54</v>
      </c>
      <c r="E55" s="39" t="s">
        <v>11404</v>
      </c>
    </row>
    <row r="56" spans="1:5" ht="89.25">
      <c r="A56" s="35" t="s">
        <v>56</v>
      </c>
      <c r="E56" s="40" t="s">
        <v>11405</v>
      </c>
    </row>
    <row r="57" spans="1:5" ht="12.75">
      <c r="A57" t="s">
        <v>58</v>
      </c>
      <c r="E57" s="39" t="s">
        <v>5</v>
      </c>
    </row>
    <row r="58" spans="1:16" ht="25.5">
      <c r="A58" t="s">
        <v>48</v>
      </c>
      <c s="34" t="s">
        <v>107</v>
      </c>
      <c s="34" t="s">
        <v>11406</v>
      </c>
      <c s="35" t="s">
        <v>5</v>
      </c>
      <c s="6" t="s">
        <v>11403</v>
      </c>
      <c s="36" t="s">
        <v>52</v>
      </c>
      <c s="37">
        <v>14</v>
      </c>
      <c s="36">
        <v>0</v>
      </c>
      <c s="36">
        <f>ROUND(G58*H58,6)</f>
      </c>
      <c r="L58" s="38">
        <v>0</v>
      </c>
      <c s="32">
        <f>ROUND(ROUND(L58,2)*ROUND(G58,3),2)</f>
      </c>
      <c s="36" t="s">
        <v>8207</v>
      </c>
      <c>
        <f>(M58*21)/100</f>
      </c>
      <c t="s">
        <v>27</v>
      </c>
    </row>
    <row r="59" spans="1:5" ht="51">
      <c r="A59" s="35" t="s">
        <v>54</v>
      </c>
      <c r="E59" s="39" t="s">
        <v>11404</v>
      </c>
    </row>
    <row r="60" spans="1:5" ht="89.25">
      <c r="A60" s="35" t="s">
        <v>56</v>
      </c>
      <c r="E60" s="40" t="s">
        <v>11407</v>
      </c>
    </row>
    <row r="61" spans="1:5" ht="12.75">
      <c r="A61" t="s">
        <v>58</v>
      </c>
      <c r="E61" s="39" t="s">
        <v>5</v>
      </c>
    </row>
    <row r="62" spans="1:13" ht="12.75">
      <c r="A62" t="s">
        <v>46</v>
      </c>
      <c r="C62" s="31" t="s">
        <v>27</v>
      </c>
      <c r="E62" s="33" t="s">
        <v>11408</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11409</v>
      </c>
      <c s="35" t="s">
        <v>7113</v>
      </c>
      <c s="6" t="s">
        <v>11410</v>
      </c>
      <c s="36" t="s">
        <v>52</v>
      </c>
      <c s="37">
        <v>4</v>
      </c>
      <c s="36">
        <v>0</v>
      </c>
      <c s="36">
        <f>ROUND(G63*H63,6)</f>
      </c>
      <c r="L63" s="38">
        <v>0</v>
      </c>
      <c s="32">
        <f>ROUND(ROUND(L63,2)*ROUND(G63,3),2)</f>
      </c>
      <c s="36" t="s">
        <v>8204</v>
      </c>
      <c>
        <f>(M63*21)/100</f>
      </c>
      <c t="s">
        <v>27</v>
      </c>
    </row>
    <row r="64" spans="1:5" ht="38.25">
      <c r="A64" s="35" t="s">
        <v>54</v>
      </c>
      <c r="E64" s="39" t="s">
        <v>11411</v>
      </c>
    </row>
    <row r="65" spans="1:5" ht="12.75">
      <c r="A65" s="35" t="s">
        <v>56</v>
      </c>
      <c r="E65" s="40" t="s">
        <v>5</v>
      </c>
    </row>
    <row r="66" spans="1:5" ht="12.75">
      <c r="A66" t="s">
        <v>58</v>
      </c>
      <c r="E66" s="39" t="s">
        <v>5</v>
      </c>
    </row>
    <row r="67" spans="1:16" ht="25.5">
      <c r="A67" t="s">
        <v>48</v>
      </c>
      <c s="34" t="s">
        <v>116</v>
      </c>
      <c s="34" t="s">
        <v>11412</v>
      </c>
      <c s="35" t="s">
        <v>5</v>
      </c>
      <c s="6" t="s">
        <v>11413</v>
      </c>
      <c s="36" t="s">
        <v>52</v>
      </c>
      <c s="37">
        <v>4</v>
      </c>
      <c s="36">
        <v>0</v>
      </c>
      <c s="36">
        <f>ROUND(G67*H67,6)</f>
      </c>
      <c r="L67" s="38">
        <v>0</v>
      </c>
      <c s="32">
        <f>ROUND(ROUND(L67,2)*ROUND(G67,3),2)</f>
      </c>
      <c s="36" t="s">
        <v>8207</v>
      </c>
      <c>
        <f>(M67*21)/100</f>
      </c>
      <c t="s">
        <v>27</v>
      </c>
    </row>
    <row r="68" spans="1:5" ht="76.5">
      <c r="A68" s="35" t="s">
        <v>54</v>
      </c>
      <c r="E68" s="39" t="s">
        <v>11414</v>
      </c>
    </row>
    <row r="69" spans="1:5" ht="12.75">
      <c r="A69" s="35" t="s">
        <v>56</v>
      </c>
      <c r="E69" s="40" t="s">
        <v>5</v>
      </c>
    </row>
    <row r="70" spans="1:5" ht="12.75">
      <c r="A70" t="s">
        <v>58</v>
      </c>
      <c r="E70" s="39" t="s">
        <v>5</v>
      </c>
    </row>
    <row r="71" spans="1:16" ht="12.75">
      <c r="A71" t="s">
        <v>48</v>
      </c>
      <c s="34" t="s">
        <v>121</v>
      </c>
      <c s="34" t="s">
        <v>11415</v>
      </c>
      <c s="35" t="s">
        <v>7113</v>
      </c>
      <c s="6" t="s">
        <v>11416</v>
      </c>
      <c s="36" t="s">
        <v>52</v>
      </c>
      <c s="37">
        <v>8</v>
      </c>
      <c s="36">
        <v>0</v>
      </c>
      <c s="36">
        <f>ROUND(G71*H71,6)</f>
      </c>
      <c r="L71" s="38">
        <v>0</v>
      </c>
      <c s="32">
        <f>ROUND(ROUND(L71,2)*ROUND(G71,3),2)</f>
      </c>
      <c s="36" t="s">
        <v>8204</v>
      </c>
      <c>
        <f>(M71*21)/100</f>
      </c>
      <c t="s">
        <v>27</v>
      </c>
    </row>
    <row r="72" spans="1:5" ht="38.25">
      <c r="A72" s="35" t="s">
        <v>54</v>
      </c>
      <c r="E72" s="39" t="s">
        <v>11417</v>
      </c>
    </row>
    <row r="73" spans="1:5" ht="12.75">
      <c r="A73" s="35" t="s">
        <v>56</v>
      </c>
      <c r="E73" s="40" t="s">
        <v>5</v>
      </c>
    </row>
    <row r="74" spans="1:5" ht="12.75">
      <c r="A74" t="s">
        <v>58</v>
      </c>
      <c r="E74" s="39" t="s">
        <v>5</v>
      </c>
    </row>
    <row r="75" spans="1:16" ht="25.5">
      <c r="A75" t="s">
        <v>48</v>
      </c>
      <c s="34" t="s">
        <v>126</v>
      </c>
      <c s="34" t="s">
        <v>11418</v>
      </c>
      <c s="35" t="s">
        <v>5</v>
      </c>
      <c s="6" t="s">
        <v>11419</v>
      </c>
      <c s="36" t="s">
        <v>52</v>
      </c>
      <c s="37">
        <v>8</v>
      </c>
      <c s="36">
        <v>0</v>
      </c>
      <c s="36">
        <f>ROUND(G75*H75,6)</f>
      </c>
      <c r="L75" s="38">
        <v>0</v>
      </c>
      <c s="32">
        <f>ROUND(ROUND(L75,2)*ROUND(G75,3),2)</f>
      </c>
      <c s="36" t="s">
        <v>8207</v>
      </c>
      <c>
        <f>(M75*21)/100</f>
      </c>
      <c t="s">
        <v>27</v>
      </c>
    </row>
    <row r="76" spans="1:5" ht="76.5">
      <c r="A76" s="35" t="s">
        <v>54</v>
      </c>
      <c r="E76" s="39" t="s">
        <v>11420</v>
      </c>
    </row>
    <row r="77" spans="1:5" ht="12.75">
      <c r="A77" s="35" t="s">
        <v>56</v>
      </c>
      <c r="E77" s="40" t="s">
        <v>5</v>
      </c>
    </row>
    <row r="78" spans="1:5" ht="12.75">
      <c r="A78" t="s">
        <v>58</v>
      </c>
      <c r="E78" s="39" t="s">
        <v>5</v>
      </c>
    </row>
    <row r="79" spans="1:16" ht="12.75">
      <c r="A79" t="s">
        <v>48</v>
      </c>
      <c s="34" t="s">
        <v>131</v>
      </c>
      <c s="34" t="s">
        <v>11421</v>
      </c>
      <c s="35" t="s">
        <v>7113</v>
      </c>
      <c s="6" t="s">
        <v>11422</v>
      </c>
      <c s="36" t="s">
        <v>52</v>
      </c>
      <c s="37">
        <v>4</v>
      </c>
      <c s="36">
        <v>0</v>
      </c>
      <c s="36">
        <f>ROUND(G79*H79,6)</f>
      </c>
      <c r="L79" s="38">
        <v>0</v>
      </c>
      <c s="32">
        <f>ROUND(ROUND(L79,2)*ROUND(G79,3),2)</f>
      </c>
      <c s="36" t="s">
        <v>8204</v>
      </c>
      <c>
        <f>(M79*21)/100</f>
      </c>
      <c t="s">
        <v>27</v>
      </c>
    </row>
    <row r="80" spans="1:5" ht="38.25">
      <c r="A80" s="35" t="s">
        <v>54</v>
      </c>
      <c r="E80" s="39" t="s">
        <v>11423</v>
      </c>
    </row>
    <row r="81" spans="1:5" ht="12.75">
      <c r="A81" s="35" t="s">
        <v>56</v>
      </c>
      <c r="E81" s="40" t="s">
        <v>5</v>
      </c>
    </row>
    <row r="82" spans="1:5" ht="12.75">
      <c r="A82" t="s">
        <v>58</v>
      </c>
      <c r="E82" s="39" t="s">
        <v>5</v>
      </c>
    </row>
    <row r="83" spans="1:16" ht="25.5">
      <c r="A83" t="s">
        <v>48</v>
      </c>
      <c s="34" t="s">
        <v>136</v>
      </c>
      <c s="34" t="s">
        <v>11424</v>
      </c>
      <c s="35" t="s">
        <v>5</v>
      </c>
      <c s="6" t="s">
        <v>11425</v>
      </c>
      <c s="36" t="s">
        <v>52</v>
      </c>
      <c s="37">
        <v>4</v>
      </c>
      <c s="36">
        <v>0</v>
      </c>
      <c s="36">
        <f>ROUND(G83*H83,6)</f>
      </c>
      <c r="L83" s="38">
        <v>0</v>
      </c>
      <c s="32">
        <f>ROUND(ROUND(L83,2)*ROUND(G83,3),2)</f>
      </c>
      <c s="36" t="s">
        <v>8207</v>
      </c>
      <c>
        <f>(M83*21)/100</f>
      </c>
      <c t="s">
        <v>27</v>
      </c>
    </row>
    <row r="84" spans="1:5" ht="76.5">
      <c r="A84" s="35" t="s">
        <v>54</v>
      </c>
      <c r="E84" s="39" t="s">
        <v>11426</v>
      </c>
    </row>
    <row r="85" spans="1:5" ht="12.75">
      <c r="A85" s="35" t="s">
        <v>56</v>
      </c>
      <c r="E85" s="40" t="s">
        <v>5</v>
      </c>
    </row>
    <row r="86" spans="1:5" ht="12.75">
      <c r="A86" t="s">
        <v>58</v>
      </c>
      <c r="E86" s="39" t="s">
        <v>5</v>
      </c>
    </row>
    <row r="87" spans="1:16" ht="12.75">
      <c r="A87" t="s">
        <v>48</v>
      </c>
      <c s="34" t="s">
        <v>142</v>
      </c>
      <c s="34" t="s">
        <v>11427</v>
      </c>
      <c s="35" t="s">
        <v>7113</v>
      </c>
      <c s="6" t="s">
        <v>11428</v>
      </c>
      <c s="36" t="s">
        <v>52</v>
      </c>
      <c s="37">
        <v>16</v>
      </c>
      <c s="36">
        <v>0</v>
      </c>
      <c s="36">
        <f>ROUND(G87*H87,6)</f>
      </c>
      <c r="L87" s="38">
        <v>0</v>
      </c>
      <c s="32">
        <f>ROUND(ROUND(L87,2)*ROUND(G87,3),2)</f>
      </c>
      <c s="36" t="s">
        <v>8204</v>
      </c>
      <c>
        <f>(M87*21)/100</f>
      </c>
      <c t="s">
        <v>27</v>
      </c>
    </row>
    <row r="88" spans="1:5" ht="25.5">
      <c r="A88" s="35" t="s">
        <v>54</v>
      </c>
      <c r="E88" s="39" t="s">
        <v>11429</v>
      </c>
    </row>
    <row r="89" spans="1:5" ht="12.75">
      <c r="A89" s="35" t="s">
        <v>56</v>
      </c>
      <c r="E89" s="40" t="s">
        <v>5</v>
      </c>
    </row>
    <row r="90" spans="1:5" ht="12.75">
      <c r="A90" t="s">
        <v>58</v>
      </c>
      <c r="E90" s="39" t="s">
        <v>5</v>
      </c>
    </row>
    <row r="91" spans="1:16" ht="25.5">
      <c r="A91" t="s">
        <v>48</v>
      </c>
      <c s="34" t="s">
        <v>147</v>
      </c>
      <c s="34" t="s">
        <v>11430</v>
      </c>
      <c s="35" t="s">
        <v>5</v>
      </c>
      <c s="6" t="s">
        <v>11429</v>
      </c>
      <c s="36" t="s">
        <v>52</v>
      </c>
      <c s="37">
        <v>16</v>
      </c>
      <c s="36">
        <v>0</v>
      </c>
      <c s="36">
        <f>ROUND(G91*H91,6)</f>
      </c>
      <c r="L91" s="38">
        <v>0</v>
      </c>
      <c s="32">
        <f>ROUND(ROUND(L91,2)*ROUND(G91,3),2)</f>
      </c>
      <c s="36" t="s">
        <v>8207</v>
      </c>
      <c>
        <f>(M91*21)/100</f>
      </c>
      <c t="s">
        <v>27</v>
      </c>
    </row>
    <row r="92" spans="1:5" ht="25.5">
      <c r="A92" s="35" t="s">
        <v>54</v>
      </c>
      <c r="E92" s="39" t="s">
        <v>11429</v>
      </c>
    </row>
    <row r="93" spans="1:5" ht="25.5">
      <c r="A93" s="35" t="s">
        <v>56</v>
      </c>
      <c r="E93" s="40" t="s">
        <v>11431</v>
      </c>
    </row>
    <row r="94" spans="1:5" ht="12.75">
      <c r="A94" t="s">
        <v>58</v>
      </c>
      <c r="E94" s="39" t="s">
        <v>5</v>
      </c>
    </row>
    <row r="95" spans="1:16" ht="12.75">
      <c r="A95" t="s">
        <v>48</v>
      </c>
      <c s="34" t="s">
        <v>152</v>
      </c>
      <c s="34" t="s">
        <v>11432</v>
      </c>
      <c s="35" t="s">
        <v>7113</v>
      </c>
      <c s="6" t="s">
        <v>11433</v>
      </c>
      <c s="36" t="s">
        <v>52</v>
      </c>
      <c s="37">
        <v>12</v>
      </c>
      <c s="36">
        <v>0</v>
      </c>
      <c s="36">
        <f>ROUND(G95*H95,6)</f>
      </c>
      <c r="L95" s="38">
        <v>0</v>
      </c>
      <c s="32">
        <f>ROUND(ROUND(L95,2)*ROUND(G95,3),2)</f>
      </c>
      <c s="36" t="s">
        <v>8204</v>
      </c>
      <c>
        <f>(M95*21)/100</f>
      </c>
      <c t="s">
        <v>27</v>
      </c>
    </row>
    <row r="96" spans="1:5" ht="25.5">
      <c r="A96" s="35" t="s">
        <v>54</v>
      </c>
      <c r="E96" s="39" t="s">
        <v>11434</v>
      </c>
    </row>
    <row r="97" spans="1:5" ht="12.75">
      <c r="A97" s="35" t="s">
        <v>56</v>
      </c>
      <c r="E97" s="40" t="s">
        <v>5</v>
      </c>
    </row>
    <row r="98" spans="1:5" ht="12.75">
      <c r="A98" t="s">
        <v>58</v>
      </c>
      <c r="E98" s="39" t="s">
        <v>5</v>
      </c>
    </row>
    <row r="99" spans="1:16" ht="25.5">
      <c r="A99" t="s">
        <v>48</v>
      </c>
      <c s="34" t="s">
        <v>156</v>
      </c>
      <c s="34" t="s">
        <v>11435</v>
      </c>
      <c s="35" t="s">
        <v>5</v>
      </c>
      <c s="6" t="s">
        <v>11434</v>
      </c>
      <c s="36" t="s">
        <v>52</v>
      </c>
      <c s="37">
        <v>12</v>
      </c>
      <c s="36">
        <v>0</v>
      </c>
      <c s="36">
        <f>ROUND(G99*H99,6)</f>
      </c>
      <c r="L99" s="38">
        <v>0</v>
      </c>
      <c s="32">
        <f>ROUND(ROUND(L99,2)*ROUND(G99,3),2)</f>
      </c>
      <c s="36" t="s">
        <v>8207</v>
      </c>
      <c>
        <f>(M99*21)/100</f>
      </c>
      <c t="s">
        <v>27</v>
      </c>
    </row>
    <row r="100" spans="1:5" ht="25.5">
      <c r="A100" s="35" t="s">
        <v>54</v>
      </c>
      <c r="E100" s="39" t="s">
        <v>11434</v>
      </c>
    </row>
    <row r="101" spans="1:5" ht="25.5">
      <c r="A101" s="35" t="s">
        <v>56</v>
      </c>
      <c r="E101" s="40" t="s">
        <v>11436</v>
      </c>
    </row>
    <row r="102" spans="1:5" ht="12.75">
      <c r="A102" t="s">
        <v>58</v>
      </c>
      <c r="E102" s="39" t="s">
        <v>5</v>
      </c>
    </row>
    <row r="103" spans="1:16" ht="12.75">
      <c r="A103" t="s">
        <v>48</v>
      </c>
      <c s="34" t="s">
        <v>160</v>
      </c>
      <c s="34" t="s">
        <v>11432</v>
      </c>
      <c s="35" t="s">
        <v>7282</v>
      </c>
      <c s="6" t="s">
        <v>11433</v>
      </c>
      <c s="36" t="s">
        <v>52</v>
      </c>
      <c s="37">
        <v>8</v>
      </c>
      <c s="36">
        <v>0</v>
      </c>
      <c s="36">
        <f>ROUND(G103*H103,6)</f>
      </c>
      <c r="L103" s="38">
        <v>0</v>
      </c>
      <c s="32">
        <f>ROUND(ROUND(L103,2)*ROUND(G103,3),2)</f>
      </c>
      <c s="36" t="s">
        <v>8204</v>
      </c>
      <c>
        <f>(M103*21)/100</f>
      </c>
      <c t="s">
        <v>27</v>
      </c>
    </row>
    <row r="104" spans="1:5" ht="25.5">
      <c r="A104" s="35" t="s">
        <v>54</v>
      </c>
      <c r="E104" s="39" t="s">
        <v>11437</v>
      </c>
    </row>
    <row r="105" spans="1:5" ht="12.75">
      <c r="A105" s="35" t="s">
        <v>56</v>
      </c>
      <c r="E105" s="40" t="s">
        <v>5</v>
      </c>
    </row>
    <row r="106" spans="1:5" ht="12.75">
      <c r="A106" t="s">
        <v>58</v>
      </c>
      <c r="E106" s="39" t="s">
        <v>5</v>
      </c>
    </row>
    <row r="107" spans="1:16" ht="25.5">
      <c r="A107" t="s">
        <v>48</v>
      </c>
      <c s="34" t="s">
        <v>166</v>
      </c>
      <c s="34" t="s">
        <v>11438</v>
      </c>
      <c s="35" t="s">
        <v>5</v>
      </c>
      <c s="6" t="s">
        <v>11437</v>
      </c>
      <c s="36" t="s">
        <v>52</v>
      </c>
      <c s="37">
        <v>8</v>
      </c>
      <c s="36">
        <v>0</v>
      </c>
      <c s="36">
        <f>ROUND(G107*H107,6)</f>
      </c>
      <c r="L107" s="38">
        <v>0</v>
      </c>
      <c s="32">
        <f>ROUND(ROUND(L107,2)*ROUND(G107,3),2)</f>
      </c>
      <c s="36" t="s">
        <v>8207</v>
      </c>
      <c>
        <f>(M107*21)/100</f>
      </c>
      <c t="s">
        <v>27</v>
      </c>
    </row>
    <row r="108" spans="1:5" ht="25.5">
      <c r="A108" s="35" t="s">
        <v>54</v>
      </c>
      <c r="E108" s="39" t="s">
        <v>11437</v>
      </c>
    </row>
    <row r="109" spans="1:5" ht="12.75">
      <c r="A109" s="35" t="s">
        <v>56</v>
      </c>
      <c r="E109" s="40" t="s">
        <v>5</v>
      </c>
    </row>
    <row r="110" spans="1:5" ht="12.75">
      <c r="A110" t="s">
        <v>58</v>
      </c>
      <c r="E110" s="39" t="s">
        <v>5</v>
      </c>
    </row>
    <row r="111" spans="1:16" ht="12.75">
      <c r="A111" t="s">
        <v>48</v>
      </c>
      <c s="34" t="s">
        <v>171</v>
      </c>
      <c s="34" t="s">
        <v>11409</v>
      </c>
      <c s="35" t="s">
        <v>7282</v>
      </c>
      <c s="6" t="s">
        <v>11410</v>
      </c>
      <c s="36" t="s">
        <v>52</v>
      </c>
      <c s="37">
        <v>4</v>
      </c>
      <c s="36">
        <v>0</v>
      </c>
      <c s="36">
        <f>ROUND(G111*H111,6)</f>
      </c>
      <c r="L111" s="38">
        <v>0</v>
      </c>
      <c s="32">
        <f>ROUND(ROUND(L111,2)*ROUND(G111,3),2)</f>
      </c>
      <c s="36" t="s">
        <v>8204</v>
      </c>
      <c>
        <f>(M111*21)/100</f>
      </c>
      <c t="s">
        <v>27</v>
      </c>
    </row>
    <row r="112" spans="1:5" ht="25.5">
      <c r="A112" s="35" t="s">
        <v>54</v>
      </c>
      <c r="E112" s="39" t="s">
        <v>11439</v>
      </c>
    </row>
    <row r="113" spans="1:5" ht="12.75">
      <c r="A113" s="35" t="s">
        <v>56</v>
      </c>
      <c r="E113" s="40" t="s">
        <v>5</v>
      </c>
    </row>
    <row r="114" spans="1:5" ht="12.75">
      <c r="A114" t="s">
        <v>58</v>
      </c>
      <c r="E114" s="39" t="s">
        <v>5</v>
      </c>
    </row>
    <row r="115" spans="1:16" ht="25.5">
      <c r="A115" t="s">
        <v>48</v>
      </c>
      <c s="34" t="s">
        <v>176</v>
      </c>
      <c s="34" t="s">
        <v>11440</v>
      </c>
      <c s="35" t="s">
        <v>5</v>
      </c>
      <c s="6" t="s">
        <v>11439</v>
      </c>
      <c s="36" t="s">
        <v>52</v>
      </c>
      <c s="37">
        <v>4</v>
      </c>
      <c s="36">
        <v>0</v>
      </c>
      <c s="36">
        <f>ROUND(G115*H115,6)</f>
      </c>
      <c r="L115" s="38">
        <v>0</v>
      </c>
      <c s="32">
        <f>ROUND(ROUND(L115,2)*ROUND(G115,3),2)</f>
      </c>
      <c s="36" t="s">
        <v>8207</v>
      </c>
      <c>
        <f>(M115*21)/100</f>
      </c>
      <c t="s">
        <v>27</v>
      </c>
    </row>
    <row r="116" spans="1:5" ht="25.5">
      <c r="A116" s="35" t="s">
        <v>54</v>
      </c>
      <c r="E116" s="39" t="s">
        <v>11439</v>
      </c>
    </row>
    <row r="117" spans="1:5" ht="12.75">
      <c r="A117" s="35" t="s">
        <v>56</v>
      </c>
      <c r="E117" s="40" t="s">
        <v>5</v>
      </c>
    </row>
    <row r="118" spans="1:5" ht="12.75">
      <c r="A118" t="s">
        <v>58</v>
      </c>
      <c r="E118" s="39" t="s">
        <v>5</v>
      </c>
    </row>
    <row r="119" spans="1:16" ht="12.75">
      <c r="A119" t="s">
        <v>48</v>
      </c>
      <c s="34" t="s">
        <v>183</v>
      </c>
      <c s="34" t="s">
        <v>11415</v>
      </c>
      <c s="35" t="s">
        <v>7282</v>
      </c>
      <c s="6" t="s">
        <v>11416</v>
      </c>
      <c s="36" t="s">
        <v>52</v>
      </c>
      <c s="37">
        <v>4</v>
      </c>
      <c s="36">
        <v>0</v>
      </c>
      <c s="36">
        <f>ROUND(G119*H119,6)</f>
      </c>
      <c r="L119" s="38">
        <v>0</v>
      </c>
      <c s="32">
        <f>ROUND(ROUND(L119,2)*ROUND(G119,3),2)</f>
      </c>
      <c s="36" t="s">
        <v>8204</v>
      </c>
      <c>
        <f>(M119*21)/100</f>
      </c>
      <c t="s">
        <v>27</v>
      </c>
    </row>
    <row r="120" spans="1:5" ht="25.5">
      <c r="A120" s="35" t="s">
        <v>54</v>
      </c>
      <c r="E120" s="39" t="s">
        <v>11441</v>
      </c>
    </row>
    <row r="121" spans="1:5" ht="12.75">
      <c r="A121" s="35" t="s">
        <v>56</v>
      </c>
      <c r="E121" s="40" t="s">
        <v>5</v>
      </c>
    </row>
    <row r="122" spans="1:5" ht="12.75">
      <c r="A122" t="s">
        <v>58</v>
      </c>
      <c r="E122" s="39" t="s">
        <v>5</v>
      </c>
    </row>
    <row r="123" spans="1:16" ht="25.5">
      <c r="A123" t="s">
        <v>48</v>
      </c>
      <c s="34" t="s">
        <v>188</v>
      </c>
      <c s="34" t="s">
        <v>11442</v>
      </c>
      <c s="35" t="s">
        <v>5</v>
      </c>
      <c s="6" t="s">
        <v>11441</v>
      </c>
      <c s="36" t="s">
        <v>52</v>
      </c>
      <c s="37">
        <v>4</v>
      </c>
      <c s="36">
        <v>0</v>
      </c>
      <c s="36">
        <f>ROUND(G123*H123,6)</f>
      </c>
      <c r="L123" s="38">
        <v>0</v>
      </c>
      <c s="32">
        <f>ROUND(ROUND(L123,2)*ROUND(G123,3),2)</f>
      </c>
      <c s="36" t="s">
        <v>8207</v>
      </c>
      <c>
        <f>(M123*21)/100</f>
      </c>
      <c t="s">
        <v>27</v>
      </c>
    </row>
    <row r="124" spans="1:5" ht="25.5">
      <c r="A124" s="35" t="s">
        <v>54</v>
      </c>
      <c r="E124" s="39" t="s">
        <v>11441</v>
      </c>
    </row>
    <row r="125" spans="1:5" ht="12.75">
      <c r="A125" s="35" t="s">
        <v>56</v>
      </c>
      <c r="E125" s="40" t="s">
        <v>5</v>
      </c>
    </row>
    <row r="126" spans="1:5" ht="12.75">
      <c r="A126" t="s">
        <v>58</v>
      </c>
      <c r="E126" s="39" t="s">
        <v>5</v>
      </c>
    </row>
    <row r="127" spans="1:16" ht="12.75">
      <c r="A127" t="s">
        <v>48</v>
      </c>
      <c s="34" t="s">
        <v>193</v>
      </c>
      <c s="34" t="s">
        <v>11421</v>
      </c>
      <c s="35" t="s">
        <v>7282</v>
      </c>
      <c s="6" t="s">
        <v>11422</v>
      </c>
      <c s="36" t="s">
        <v>52</v>
      </c>
      <c s="37">
        <v>2</v>
      </c>
      <c s="36">
        <v>0</v>
      </c>
      <c s="36">
        <f>ROUND(G127*H127,6)</f>
      </c>
      <c r="L127" s="38">
        <v>0</v>
      </c>
      <c s="32">
        <f>ROUND(ROUND(L127,2)*ROUND(G127,3),2)</f>
      </c>
      <c s="36" t="s">
        <v>8204</v>
      </c>
      <c>
        <f>(M127*21)/100</f>
      </c>
      <c t="s">
        <v>27</v>
      </c>
    </row>
    <row r="128" spans="1:5" ht="25.5">
      <c r="A128" s="35" t="s">
        <v>54</v>
      </c>
      <c r="E128" s="39" t="s">
        <v>11443</v>
      </c>
    </row>
    <row r="129" spans="1:5" ht="12.75">
      <c r="A129" s="35" t="s">
        <v>56</v>
      </c>
      <c r="E129" s="40" t="s">
        <v>5</v>
      </c>
    </row>
    <row r="130" spans="1:5" ht="12.75">
      <c r="A130" t="s">
        <v>58</v>
      </c>
      <c r="E130" s="39" t="s">
        <v>5</v>
      </c>
    </row>
    <row r="131" spans="1:16" ht="25.5">
      <c r="A131" t="s">
        <v>48</v>
      </c>
      <c s="34" t="s">
        <v>198</v>
      </c>
      <c s="34" t="s">
        <v>11444</v>
      </c>
      <c s="35" t="s">
        <v>5</v>
      </c>
      <c s="6" t="s">
        <v>11445</v>
      </c>
      <c s="36" t="s">
        <v>52</v>
      </c>
      <c s="37">
        <v>2</v>
      </c>
      <c s="36">
        <v>0</v>
      </c>
      <c s="36">
        <f>ROUND(G131*H131,6)</f>
      </c>
      <c r="L131" s="38">
        <v>0</v>
      </c>
      <c s="32">
        <f>ROUND(ROUND(L131,2)*ROUND(G131,3),2)</f>
      </c>
      <c s="36" t="s">
        <v>8207</v>
      </c>
      <c>
        <f>(M131*21)/100</f>
      </c>
      <c t="s">
        <v>27</v>
      </c>
    </row>
    <row r="132" spans="1:5" ht="25.5">
      <c r="A132" s="35" t="s">
        <v>54</v>
      </c>
      <c r="E132" s="39" t="s">
        <v>11445</v>
      </c>
    </row>
    <row r="133" spans="1:5" ht="12.75">
      <c r="A133" s="35" t="s">
        <v>56</v>
      </c>
      <c r="E133" s="40" t="s">
        <v>5</v>
      </c>
    </row>
    <row r="134" spans="1:5" ht="12.75">
      <c r="A134" t="s">
        <v>58</v>
      </c>
      <c r="E134" s="39" t="s">
        <v>5</v>
      </c>
    </row>
    <row r="135" spans="1:16" ht="12.75">
      <c r="A135" t="s">
        <v>48</v>
      </c>
      <c s="34" t="s">
        <v>204</v>
      </c>
      <c s="34" t="s">
        <v>11446</v>
      </c>
      <c s="35" t="s">
        <v>5</v>
      </c>
      <c s="6" t="s">
        <v>11447</v>
      </c>
      <c s="36" t="s">
        <v>52</v>
      </c>
      <c s="37">
        <v>3</v>
      </c>
      <c s="36">
        <v>0</v>
      </c>
      <c s="36">
        <f>ROUND(G135*H135,6)</f>
      </c>
      <c r="L135" s="38">
        <v>0</v>
      </c>
      <c s="32">
        <f>ROUND(ROUND(L135,2)*ROUND(G135,3),2)</f>
      </c>
      <c s="36" t="s">
        <v>8204</v>
      </c>
      <c>
        <f>(M135*21)/100</f>
      </c>
      <c t="s">
        <v>27</v>
      </c>
    </row>
    <row r="136" spans="1:5" ht="25.5">
      <c r="A136" s="35" t="s">
        <v>54</v>
      </c>
      <c r="E136" s="39" t="s">
        <v>11443</v>
      </c>
    </row>
    <row r="137" spans="1:5" ht="12.75">
      <c r="A137" s="35" t="s">
        <v>56</v>
      </c>
      <c r="E137" s="40" t="s">
        <v>5</v>
      </c>
    </row>
    <row r="138" spans="1:5" ht="12.75">
      <c r="A138" t="s">
        <v>58</v>
      </c>
      <c r="E138" s="39" t="s">
        <v>5</v>
      </c>
    </row>
    <row r="139" spans="1:16" ht="25.5">
      <c r="A139" t="s">
        <v>48</v>
      </c>
      <c s="34" t="s">
        <v>208</v>
      </c>
      <c s="34" t="s">
        <v>11448</v>
      </c>
      <c s="35" t="s">
        <v>5</v>
      </c>
      <c s="6" t="s">
        <v>11443</v>
      </c>
      <c s="36" t="s">
        <v>52</v>
      </c>
      <c s="37">
        <v>3</v>
      </c>
      <c s="36">
        <v>0</v>
      </c>
      <c s="36">
        <f>ROUND(G139*H139,6)</f>
      </c>
      <c r="L139" s="38">
        <v>0</v>
      </c>
      <c s="32">
        <f>ROUND(ROUND(L139,2)*ROUND(G139,3),2)</f>
      </c>
      <c s="36" t="s">
        <v>8207</v>
      </c>
      <c>
        <f>(M139*21)/100</f>
      </c>
      <c t="s">
        <v>27</v>
      </c>
    </row>
    <row r="140" spans="1:5" ht="25.5">
      <c r="A140" s="35" t="s">
        <v>54</v>
      </c>
      <c r="E140" s="39" t="s">
        <v>11443</v>
      </c>
    </row>
    <row r="141" spans="1:5" ht="12.75">
      <c r="A141" s="35" t="s">
        <v>56</v>
      </c>
      <c r="E141" s="40" t="s">
        <v>5</v>
      </c>
    </row>
    <row r="142" spans="1:5" ht="12.75">
      <c r="A142" t="s">
        <v>58</v>
      </c>
      <c r="E142" s="39" t="s">
        <v>5</v>
      </c>
    </row>
    <row r="143" spans="1:16" ht="12.75">
      <c r="A143" t="s">
        <v>48</v>
      </c>
      <c s="34" t="s">
        <v>212</v>
      </c>
      <c s="34" t="s">
        <v>11427</v>
      </c>
      <c s="35" t="s">
        <v>7282</v>
      </c>
      <c s="6" t="s">
        <v>11428</v>
      </c>
      <c s="36" t="s">
        <v>52</v>
      </c>
      <c s="37">
        <v>8</v>
      </c>
      <c s="36">
        <v>0</v>
      </c>
      <c s="36">
        <f>ROUND(G143*H143,6)</f>
      </c>
      <c r="L143" s="38">
        <v>0</v>
      </c>
      <c s="32">
        <f>ROUND(ROUND(L143,2)*ROUND(G143,3),2)</f>
      </c>
      <c s="36" t="s">
        <v>8204</v>
      </c>
      <c>
        <f>(M143*21)/100</f>
      </c>
      <c t="s">
        <v>27</v>
      </c>
    </row>
    <row r="144" spans="1:5" ht="12.75">
      <c r="A144" s="35" t="s">
        <v>54</v>
      </c>
      <c r="E144" s="39" t="s">
        <v>11449</v>
      </c>
    </row>
    <row r="145" spans="1:5" ht="12.75">
      <c r="A145" s="35" t="s">
        <v>56</v>
      </c>
      <c r="E145" s="40" t="s">
        <v>5</v>
      </c>
    </row>
    <row r="146" spans="1:5" ht="12.75">
      <c r="A146" t="s">
        <v>58</v>
      </c>
      <c r="E146" s="39" t="s">
        <v>5</v>
      </c>
    </row>
    <row r="147" spans="1:16" ht="12.75">
      <c r="A147" t="s">
        <v>48</v>
      </c>
      <c s="34" t="s">
        <v>218</v>
      </c>
      <c s="34" t="s">
        <v>11450</v>
      </c>
      <c s="35" t="s">
        <v>5</v>
      </c>
      <c s="6" t="s">
        <v>11449</v>
      </c>
      <c s="36" t="s">
        <v>52</v>
      </c>
      <c s="37">
        <v>8</v>
      </c>
      <c s="36">
        <v>0</v>
      </c>
      <c s="36">
        <f>ROUND(G147*H147,6)</f>
      </c>
      <c r="L147" s="38">
        <v>0</v>
      </c>
      <c s="32">
        <f>ROUND(ROUND(L147,2)*ROUND(G147,3),2)</f>
      </c>
      <c s="36" t="s">
        <v>8207</v>
      </c>
      <c>
        <f>(M147*21)/100</f>
      </c>
      <c t="s">
        <v>27</v>
      </c>
    </row>
    <row r="148" spans="1:5" ht="12.75">
      <c r="A148" s="35" t="s">
        <v>54</v>
      </c>
      <c r="E148" s="39" t="s">
        <v>11449</v>
      </c>
    </row>
    <row r="149" spans="1:5" ht="12.75">
      <c r="A149" s="35" t="s">
        <v>56</v>
      </c>
      <c r="E149" s="40" t="s">
        <v>5</v>
      </c>
    </row>
    <row r="150" spans="1:5" ht="12.75">
      <c r="A150" t="s">
        <v>58</v>
      </c>
      <c r="E150" s="39" t="s">
        <v>5</v>
      </c>
    </row>
    <row r="151" spans="1:16" ht="12.75">
      <c r="A151" t="s">
        <v>48</v>
      </c>
      <c s="34" t="s">
        <v>226</v>
      </c>
      <c s="34" t="s">
        <v>11432</v>
      </c>
      <c s="35" t="s">
        <v>7787</v>
      </c>
      <c s="6" t="s">
        <v>11433</v>
      </c>
      <c s="36" t="s">
        <v>52</v>
      </c>
      <c s="37">
        <v>21</v>
      </c>
      <c s="36">
        <v>0</v>
      </c>
      <c s="36">
        <f>ROUND(G151*H151,6)</f>
      </c>
      <c r="L151" s="38">
        <v>0</v>
      </c>
      <c s="32">
        <f>ROUND(ROUND(L151,2)*ROUND(G151,3),2)</f>
      </c>
      <c s="36" t="s">
        <v>8204</v>
      </c>
      <c>
        <f>(M151*21)/100</f>
      </c>
      <c t="s">
        <v>27</v>
      </c>
    </row>
    <row r="152" spans="1:5" ht="12.75">
      <c r="A152" s="35" t="s">
        <v>54</v>
      </c>
      <c r="E152" s="39" t="s">
        <v>11451</v>
      </c>
    </row>
    <row r="153" spans="1:5" ht="12.75">
      <c r="A153" s="35" t="s">
        <v>56</v>
      </c>
      <c r="E153" s="40" t="s">
        <v>5</v>
      </c>
    </row>
    <row r="154" spans="1:5" ht="12.75">
      <c r="A154" t="s">
        <v>58</v>
      </c>
      <c r="E154" s="39" t="s">
        <v>5</v>
      </c>
    </row>
    <row r="155" spans="1:16" ht="12.75">
      <c r="A155" t="s">
        <v>48</v>
      </c>
      <c s="34" t="s">
        <v>231</v>
      </c>
      <c s="34" t="s">
        <v>11452</v>
      </c>
      <c s="35" t="s">
        <v>5</v>
      </c>
      <c s="6" t="s">
        <v>11451</v>
      </c>
      <c s="36" t="s">
        <v>52</v>
      </c>
      <c s="37">
        <v>21</v>
      </c>
      <c s="36">
        <v>0</v>
      </c>
      <c s="36">
        <f>ROUND(G155*H155,6)</f>
      </c>
      <c r="L155" s="38">
        <v>0</v>
      </c>
      <c s="32">
        <f>ROUND(ROUND(L155,2)*ROUND(G155,3),2)</f>
      </c>
      <c s="36" t="s">
        <v>8207</v>
      </c>
      <c>
        <f>(M155*21)/100</f>
      </c>
      <c t="s">
        <v>27</v>
      </c>
    </row>
    <row r="156" spans="1:5" ht="12.75">
      <c r="A156" s="35" t="s">
        <v>54</v>
      </c>
      <c r="E156" s="39" t="s">
        <v>11451</v>
      </c>
    </row>
    <row r="157" spans="1:5" ht="25.5">
      <c r="A157" s="35" t="s">
        <v>56</v>
      </c>
      <c r="E157" s="40" t="s">
        <v>11453</v>
      </c>
    </row>
    <row r="158" spans="1:5" ht="12.75">
      <c r="A158" t="s">
        <v>58</v>
      </c>
      <c r="E158" s="39" t="s">
        <v>5</v>
      </c>
    </row>
    <row r="159" spans="1:16" ht="12.75">
      <c r="A159" t="s">
        <v>48</v>
      </c>
      <c s="34" t="s">
        <v>236</v>
      </c>
      <c s="34" t="s">
        <v>11432</v>
      </c>
      <c s="35" t="s">
        <v>7828</v>
      </c>
      <c s="6" t="s">
        <v>11433</v>
      </c>
      <c s="36" t="s">
        <v>52</v>
      </c>
      <c s="37">
        <v>4</v>
      </c>
      <c s="36">
        <v>0</v>
      </c>
      <c s="36">
        <f>ROUND(G159*H159,6)</f>
      </c>
      <c r="L159" s="38">
        <v>0</v>
      </c>
      <c s="32">
        <f>ROUND(ROUND(L159,2)*ROUND(G159,3),2)</f>
      </c>
      <c s="36" t="s">
        <v>8204</v>
      </c>
      <c>
        <f>(M159*21)/100</f>
      </c>
      <c t="s">
        <v>27</v>
      </c>
    </row>
    <row r="160" spans="1:5" ht="12.75">
      <c r="A160" s="35" t="s">
        <v>54</v>
      </c>
      <c r="E160" s="39" t="s">
        <v>11454</v>
      </c>
    </row>
    <row r="161" spans="1:5" ht="12.75">
      <c r="A161" s="35" t="s">
        <v>56</v>
      </c>
      <c r="E161" s="40" t="s">
        <v>5</v>
      </c>
    </row>
    <row r="162" spans="1:5" ht="12.75">
      <c r="A162" t="s">
        <v>58</v>
      </c>
      <c r="E162" s="39" t="s">
        <v>5</v>
      </c>
    </row>
    <row r="163" spans="1:16" ht="12.75">
      <c r="A163" t="s">
        <v>48</v>
      </c>
      <c s="34" t="s">
        <v>242</v>
      </c>
      <c s="34" t="s">
        <v>11455</v>
      </c>
      <c s="35" t="s">
        <v>5</v>
      </c>
      <c s="6" t="s">
        <v>11454</v>
      </c>
      <c s="36" t="s">
        <v>52</v>
      </c>
      <c s="37">
        <v>4</v>
      </c>
      <c s="36">
        <v>0</v>
      </c>
      <c s="36">
        <f>ROUND(G163*H163,6)</f>
      </c>
      <c r="L163" s="38">
        <v>0</v>
      </c>
      <c s="32">
        <f>ROUND(ROUND(L163,2)*ROUND(G163,3),2)</f>
      </c>
      <c s="36" t="s">
        <v>8207</v>
      </c>
      <c>
        <f>(M163*21)/100</f>
      </c>
      <c t="s">
        <v>27</v>
      </c>
    </row>
    <row r="164" spans="1:5" ht="12.75">
      <c r="A164" s="35" t="s">
        <v>54</v>
      </c>
      <c r="E164" s="39" t="s">
        <v>11454</v>
      </c>
    </row>
    <row r="165" spans="1:5" ht="12.75">
      <c r="A165" s="35" t="s">
        <v>56</v>
      </c>
      <c r="E165" s="40" t="s">
        <v>5</v>
      </c>
    </row>
    <row r="166" spans="1:5" ht="12.75">
      <c r="A166" t="s">
        <v>58</v>
      </c>
      <c r="E166" s="39" t="s">
        <v>5</v>
      </c>
    </row>
    <row r="167" spans="1:16" ht="12.75">
      <c r="A167" t="s">
        <v>48</v>
      </c>
      <c s="34" t="s">
        <v>250</v>
      </c>
      <c s="34" t="s">
        <v>11409</v>
      </c>
      <c s="35" t="s">
        <v>7787</v>
      </c>
      <c s="6" t="s">
        <v>11410</v>
      </c>
      <c s="36" t="s">
        <v>52</v>
      </c>
      <c s="37">
        <v>1</v>
      </c>
      <c s="36">
        <v>0</v>
      </c>
      <c s="36">
        <f>ROUND(G167*H167,6)</f>
      </c>
      <c r="L167" s="38">
        <v>0</v>
      </c>
      <c s="32">
        <f>ROUND(ROUND(L167,2)*ROUND(G167,3),2)</f>
      </c>
      <c s="36" t="s">
        <v>8204</v>
      </c>
      <c>
        <f>(M167*21)/100</f>
      </c>
      <c t="s">
        <v>27</v>
      </c>
    </row>
    <row r="168" spans="1:5" ht="12.75">
      <c r="A168" s="35" t="s">
        <v>54</v>
      </c>
      <c r="E168" s="39" t="s">
        <v>11456</v>
      </c>
    </row>
    <row r="169" spans="1:5" ht="12.75">
      <c r="A169" s="35" t="s">
        <v>56</v>
      </c>
      <c r="E169" s="40" t="s">
        <v>5</v>
      </c>
    </row>
    <row r="170" spans="1:5" ht="12.75">
      <c r="A170" t="s">
        <v>58</v>
      </c>
      <c r="E170" s="39" t="s">
        <v>5</v>
      </c>
    </row>
    <row r="171" spans="1:16" ht="12.75">
      <c r="A171" t="s">
        <v>48</v>
      </c>
      <c s="34" t="s">
        <v>258</v>
      </c>
      <c s="34" t="s">
        <v>11457</v>
      </c>
      <c s="35" t="s">
        <v>5</v>
      </c>
      <c s="6" t="s">
        <v>11456</v>
      </c>
      <c s="36" t="s">
        <v>52</v>
      </c>
      <c s="37">
        <v>1</v>
      </c>
      <c s="36">
        <v>0</v>
      </c>
      <c s="36">
        <f>ROUND(G171*H171,6)</f>
      </c>
      <c r="L171" s="38">
        <v>0</v>
      </c>
      <c s="32">
        <f>ROUND(ROUND(L171,2)*ROUND(G171,3),2)</f>
      </c>
      <c s="36" t="s">
        <v>8207</v>
      </c>
      <c>
        <f>(M171*21)/100</f>
      </c>
      <c t="s">
        <v>27</v>
      </c>
    </row>
    <row r="172" spans="1:5" ht="12.75">
      <c r="A172" s="35" t="s">
        <v>54</v>
      </c>
      <c r="E172" s="39" t="s">
        <v>11456</v>
      </c>
    </row>
    <row r="173" spans="1:5" ht="12.75">
      <c r="A173" s="35" t="s">
        <v>56</v>
      </c>
      <c r="E173" s="40" t="s">
        <v>5</v>
      </c>
    </row>
    <row r="174" spans="1:5" ht="12.75">
      <c r="A174" t="s">
        <v>58</v>
      </c>
      <c r="E174" s="39" t="s">
        <v>5</v>
      </c>
    </row>
    <row r="175" spans="1:16" ht="12.75">
      <c r="A175" t="s">
        <v>48</v>
      </c>
      <c s="34" t="s">
        <v>987</v>
      </c>
      <c s="34" t="s">
        <v>11415</v>
      </c>
      <c s="35" t="s">
        <v>7787</v>
      </c>
      <c s="6" t="s">
        <v>11416</v>
      </c>
      <c s="36" t="s">
        <v>52</v>
      </c>
      <c s="37">
        <v>2</v>
      </c>
      <c s="36">
        <v>0</v>
      </c>
      <c s="36">
        <f>ROUND(G175*H175,6)</f>
      </c>
      <c r="L175" s="38">
        <v>0</v>
      </c>
      <c s="32">
        <f>ROUND(ROUND(L175,2)*ROUND(G175,3),2)</f>
      </c>
      <c s="36" t="s">
        <v>8204</v>
      </c>
      <c>
        <f>(M175*21)/100</f>
      </c>
      <c t="s">
        <v>27</v>
      </c>
    </row>
    <row r="176" spans="1:5" ht="12.75">
      <c r="A176" s="35" t="s">
        <v>54</v>
      </c>
      <c r="E176" s="39" t="s">
        <v>11458</v>
      </c>
    </row>
    <row r="177" spans="1:5" ht="12.75">
      <c r="A177" s="35" t="s">
        <v>56</v>
      </c>
      <c r="E177" s="40" t="s">
        <v>5</v>
      </c>
    </row>
    <row r="178" spans="1:5" ht="12.75">
      <c r="A178" t="s">
        <v>58</v>
      </c>
      <c r="E178" s="39" t="s">
        <v>5</v>
      </c>
    </row>
    <row r="179" spans="1:16" ht="12.75">
      <c r="A179" t="s">
        <v>48</v>
      </c>
      <c s="34" t="s">
        <v>989</v>
      </c>
      <c s="34" t="s">
        <v>11459</v>
      </c>
      <c s="35" t="s">
        <v>5</v>
      </c>
      <c s="6" t="s">
        <v>11458</v>
      </c>
      <c s="36" t="s">
        <v>52</v>
      </c>
      <c s="37">
        <v>2</v>
      </c>
      <c s="36">
        <v>0</v>
      </c>
      <c s="36">
        <f>ROUND(G179*H179,6)</f>
      </c>
      <c r="L179" s="38">
        <v>0</v>
      </c>
      <c s="32">
        <f>ROUND(ROUND(L179,2)*ROUND(G179,3),2)</f>
      </c>
      <c s="36" t="s">
        <v>8207</v>
      </c>
      <c>
        <f>(M179*21)/100</f>
      </c>
      <c t="s">
        <v>27</v>
      </c>
    </row>
    <row r="180" spans="1:5" ht="12.75">
      <c r="A180" s="35" t="s">
        <v>54</v>
      </c>
      <c r="E180" s="39" t="s">
        <v>11458</v>
      </c>
    </row>
    <row r="181" spans="1:5" ht="12.75">
      <c r="A181" s="35" t="s">
        <v>56</v>
      </c>
      <c r="E181" s="40" t="s">
        <v>5</v>
      </c>
    </row>
    <row r="182" spans="1:5" ht="12.75">
      <c r="A182" t="s">
        <v>58</v>
      </c>
      <c r="E182" s="39" t="s">
        <v>5</v>
      </c>
    </row>
    <row r="183" spans="1:16" ht="12.75">
      <c r="A183" t="s">
        <v>48</v>
      </c>
      <c s="34" t="s">
        <v>991</v>
      </c>
      <c s="34" t="s">
        <v>11421</v>
      </c>
      <c s="35" t="s">
        <v>7787</v>
      </c>
      <c s="6" t="s">
        <v>11422</v>
      </c>
      <c s="36" t="s">
        <v>52</v>
      </c>
      <c s="37">
        <v>1</v>
      </c>
      <c s="36">
        <v>0</v>
      </c>
      <c s="36">
        <f>ROUND(G183*H183,6)</f>
      </c>
      <c r="L183" s="38">
        <v>0</v>
      </c>
      <c s="32">
        <f>ROUND(ROUND(L183,2)*ROUND(G183,3),2)</f>
      </c>
      <c s="36" t="s">
        <v>8204</v>
      </c>
      <c>
        <f>(M183*21)/100</f>
      </c>
      <c t="s">
        <v>27</v>
      </c>
    </row>
    <row r="184" spans="1:5" ht="12.75">
      <c r="A184" s="35" t="s">
        <v>54</v>
      </c>
      <c r="E184" s="39" t="s">
        <v>11460</v>
      </c>
    </row>
    <row r="185" spans="1:5" ht="12.75">
      <c r="A185" s="35" t="s">
        <v>56</v>
      </c>
      <c r="E185" s="40" t="s">
        <v>5</v>
      </c>
    </row>
    <row r="186" spans="1:5" ht="12.75">
      <c r="A186" t="s">
        <v>58</v>
      </c>
      <c r="E186" s="39" t="s">
        <v>5</v>
      </c>
    </row>
    <row r="187" spans="1:16" ht="12.75">
      <c r="A187" t="s">
        <v>48</v>
      </c>
      <c s="34" t="s">
        <v>993</v>
      </c>
      <c s="34" t="s">
        <v>11461</v>
      </c>
      <c s="35" t="s">
        <v>5</v>
      </c>
      <c s="6" t="s">
        <v>11460</v>
      </c>
      <c s="36" t="s">
        <v>52</v>
      </c>
      <c s="37">
        <v>1</v>
      </c>
      <c s="36">
        <v>0</v>
      </c>
      <c s="36">
        <f>ROUND(G187*H187,6)</f>
      </c>
      <c r="L187" s="38">
        <v>0</v>
      </c>
      <c s="32">
        <f>ROUND(ROUND(L187,2)*ROUND(G187,3),2)</f>
      </c>
      <c s="36" t="s">
        <v>8207</v>
      </c>
      <c>
        <f>(M187*21)/100</f>
      </c>
      <c t="s">
        <v>27</v>
      </c>
    </row>
    <row r="188" spans="1:5" ht="12.75">
      <c r="A188" s="35" t="s">
        <v>54</v>
      </c>
      <c r="E188" s="39" t="s">
        <v>11460</v>
      </c>
    </row>
    <row r="189" spans="1:5" ht="12.75">
      <c r="A189" s="35" t="s">
        <v>56</v>
      </c>
      <c r="E189" s="40" t="s">
        <v>5</v>
      </c>
    </row>
    <row r="190" spans="1:5" ht="12.75">
      <c r="A190" t="s">
        <v>58</v>
      </c>
      <c r="E190" s="39" t="s">
        <v>5</v>
      </c>
    </row>
    <row r="191" spans="1:16" ht="12.75">
      <c r="A191" t="s">
        <v>48</v>
      </c>
      <c s="34" t="s">
        <v>996</v>
      </c>
      <c s="34" t="s">
        <v>11462</v>
      </c>
      <c s="35" t="s">
        <v>5</v>
      </c>
      <c s="6" t="s">
        <v>11463</v>
      </c>
      <c s="36" t="s">
        <v>52</v>
      </c>
      <c s="37">
        <v>21</v>
      </c>
      <c s="36">
        <v>0</v>
      </c>
      <c s="36">
        <f>ROUND(G191*H191,6)</f>
      </c>
      <c r="L191" s="38">
        <v>0</v>
      </c>
      <c s="32">
        <f>ROUND(ROUND(L191,2)*ROUND(G191,3),2)</f>
      </c>
      <c s="36" t="s">
        <v>8204</v>
      </c>
      <c>
        <f>(M191*21)/100</f>
      </c>
      <c t="s">
        <v>27</v>
      </c>
    </row>
    <row r="192" spans="1:5" ht="25.5">
      <c r="A192" s="35" t="s">
        <v>54</v>
      </c>
      <c r="E192" s="39" t="s">
        <v>11464</v>
      </c>
    </row>
    <row r="193" spans="1:5" ht="12.75">
      <c r="A193" s="35" t="s">
        <v>56</v>
      </c>
      <c r="E193" s="40" t="s">
        <v>5</v>
      </c>
    </row>
    <row r="194" spans="1:5" ht="12.75">
      <c r="A194" t="s">
        <v>58</v>
      </c>
      <c r="E194" s="39" t="s">
        <v>5</v>
      </c>
    </row>
    <row r="195" spans="1:16" ht="25.5">
      <c r="A195" t="s">
        <v>48</v>
      </c>
      <c s="34" t="s">
        <v>1000</v>
      </c>
      <c s="34" t="s">
        <v>11465</v>
      </c>
      <c s="35" t="s">
        <v>5</v>
      </c>
      <c s="6" t="s">
        <v>11466</v>
      </c>
      <c s="36" t="s">
        <v>52</v>
      </c>
      <c s="37">
        <v>21</v>
      </c>
      <c s="36">
        <v>0</v>
      </c>
      <c s="36">
        <f>ROUND(G195*H195,6)</f>
      </c>
      <c r="L195" s="38">
        <v>0</v>
      </c>
      <c s="32">
        <f>ROUND(ROUND(L195,2)*ROUND(G195,3),2)</f>
      </c>
      <c s="36" t="s">
        <v>8207</v>
      </c>
      <c>
        <f>(M195*21)/100</f>
      </c>
      <c t="s">
        <v>27</v>
      </c>
    </row>
    <row r="196" spans="1:5" ht="25.5">
      <c r="A196" s="35" t="s">
        <v>54</v>
      </c>
      <c r="E196" s="39" t="s">
        <v>11464</v>
      </c>
    </row>
    <row r="197" spans="1:5" ht="25.5">
      <c r="A197" s="35" t="s">
        <v>56</v>
      </c>
      <c r="E197" s="40" t="s">
        <v>11467</v>
      </c>
    </row>
    <row r="198" spans="1:5" ht="12.75">
      <c r="A198" t="s">
        <v>58</v>
      </c>
      <c r="E198" s="39" t="s">
        <v>5</v>
      </c>
    </row>
    <row r="199" spans="1:16" ht="12.75">
      <c r="A199" t="s">
        <v>48</v>
      </c>
      <c s="34" t="s">
        <v>1003</v>
      </c>
      <c s="34" t="s">
        <v>11468</v>
      </c>
      <c s="35" t="s">
        <v>7113</v>
      </c>
      <c s="6" t="s">
        <v>11469</v>
      </c>
      <c s="36" t="s">
        <v>52</v>
      </c>
      <c s="37">
        <v>26</v>
      </c>
      <c s="36">
        <v>0</v>
      </c>
      <c s="36">
        <f>ROUND(G199*H199,6)</f>
      </c>
      <c r="L199" s="38">
        <v>0</v>
      </c>
      <c s="32">
        <f>ROUND(ROUND(L199,2)*ROUND(G199,3),2)</f>
      </c>
      <c s="36" t="s">
        <v>8204</v>
      </c>
      <c>
        <f>(M199*21)/100</f>
      </c>
      <c t="s">
        <v>27</v>
      </c>
    </row>
    <row r="200" spans="1:5" ht="25.5">
      <c r="A200" s="35" t="s">
        <v>54</v>
      </c>
      <c r="E200" s="39" t="s">
        <v>11470</v>
      </c>
    </row>
    <row r="201" spans="1:5" ht="12.75">
      <c r="A201" s="35" t="s">
        <v>56</v>
      </c>
      <c r="E201" s="40" t="s">
        <v>5</v>
      </c>
    </row>
    <row r="202" spans="1:5" ht="12.75">
      <c r="A202" t="s">
        <v>58</v>
      </c>
      <c r="E202" s="39" t="s">
        <v>5</v>
      </c>
    </row>
    <row r="203" spans="1:16" ht="25.5">
      <c r="A203" t="s">
        <v>48</v>
      </c>
      <c s="34" t="s">
        <v>1005</v>
      </c>
      <c s="34" t="s">
        <v>11471</v>
      </c>
      <c s="35" t="s">
        <v>5</v>
      </c>
      <c s="6" t="s">
        <v>11472</v>
      </c>
      <c s="36" t="s">
        <v>52</v>
      </c>
      <c s="37">
        <v>26</v>
      </c>
      <c s="36">
        <v>0</v>
      </c>
      <c s="36">
        <f>ROUND(G203*H203,6)</f>
      </c>
      <c r="L203" s="38">
        <v>0</v>
      </c>
      <c s="32">
        <f>ROUND(ROUND(L203,2)*ROUND(G203,3),2)</f>
      </c>
      <c s="36" t="s">
        <v>8207</v>
      </c>
      <c>
        <f>(M203*21)/100</f>
      </c>
      <c t="s">
        <v>27</v>
      </c>
    </row>
    <row r="204" spans="1:5" ht="25.5">
      <c r="A204" s="35" t="s">
        <v>54</v>
      </c>
      <c r="E204" s="39" t="s">
        <v>11470</v>
      </c>
    </row>
    <row r="205" spans="1:5" ht="25.5">
      <c r="A205" s="35" t="s">
        <v>56</v>
      </c>
      <c r="E205" s="40" t="s">
        <v>11473</v>
      </c>
    </row>
    <row r="206" spans="1:5" ht="12.75">
      <c r="A206" t="s">
        <v>58</v>
      </c>
      <c r="E206" s="39" t="s">
        <v>5</v>
      </c>
    </row>
    <row r="207" spans="1:16" ht="12.75">
      <c r="A207" t="s">
        <v>48</v>
      </c>
      <c s="34" t="s">
        <v>1012</v>
      </c>
      <c s="34" t="s">
        <v>11474</v>
      </c>
      <c s="35" t="s">
        <v>7113</v>
      </c>
      <c s="6" t="s">
        <v>11475</v>
      </c>
      <c s="36" t="s">
        <v>52</v>
      </c>
      <c s="37">
        <v>43</v>
      </c>
      <c s="36">
        <v>0</v>
      </c>
      <c s="36">
        <f>ROUND(G207*H207,6)</f>
      </c>
      <c r="L207" s="38">
        <v>0</v>
      </c>
      <c s="32">
        <f>ROUND(ROUND(L207,2)*ROUND(G207,3),2)</f>
      </c>
      <c s="36" t="s">
        <v>8204</v>
      </c>
      <c>
        <f>(M207*21)/100</f>
      </c>
      <c t="s">
        <v>27</v>
      </c>
    </row>
    <row r="208" spans="1:5" ht="25.5">
      <c r="A208" s="35" t="s">
        <v>54</v>
      </c>
      <c r="E208" s="39" t="s">
        <v>11476</v>
      </c>
    </row>
    <row r="209" spans="1:5" ht="12.75">
      <c r="A209" s="35" t="s">
        <v>56</v>
      </c>
      <c r="E209" s="40" t="s">
        <v>5</v>
      </c>
    </row>
    <row r="210" spans="1:5" ht="12.75">
      <c r="A210" t="s">
        <v>58</v>
      </c>
      <c r="E210" s="39" t="s">
        <v>5</v>
      </c>
    </row>
    <row r="211" spans="1:16" ht="25.5">
      <c r="A211" t="s">
        <v>48</v>
      </c>
      <c s="34" t="s">
        <v>1014</v>
      </c>
      <c s="34" t="s">
        <v>11477</v>
      </c>
      <c s="35" t="s">
        <v>5</v>
      </c>
      <c s="6" t="s">
        <v>11472</v>
      </c>
      <c s="36" t="s">
        <v>52</v>
      </c>
      <c s="37">
        <v>43</v>
      </c>
      <c s="36">
        <v>0</v>
      </c>
      <c s="36">
        <f>ROUND(G211*H211,6)</f>
      </c>
      <c r="L211" s="38">
        <v>0</v>
      </c>
      <c s="32">
        <f>ROUND(ROUND(L211,2)*ROUND(G211,3),2)</f>
      </c>
      <c s="36" t="s">
        <v>8207</v>
      </c>
      <c>
        <f>(M211*21)/100</f>
      </c>
      <c t="s">
        <v>27</v>
      </c>
    </row>
    <row r="212" spans="1:5" ht="25.5">
      <c r="A212" s="35" t="s">
        <v>54</v>
      </c>
      <c r="E212" s="39" t="s">
        <v>11476</v>
      </c>
    </row>
    <row r="213" spans="1:5" ht="25.5">
      <c r="A213" s="35" t="s">
        <v>56</v>
      </c>
      <c r="E213" s="40" t="s">
        <v>11478</v>
      </c>
    </row>
    <row r="214" spans="1:5" ht="12.75">
      <c r="A214" t="s">
        <v>58</v>
      </c>
      <c r="E214" s="39" t="s">
        <v>5</v>
      </c>
    </row>
    <row r="215" spans="1:16" ht="12.75">
      <c r="A215" t="s">
        <v>48</v>
      </c>
      <c s="34" t="s">
        <v>1016</v>
      </c>
      <c s="34" t="s">
        <v>11479</v>
      </c>
      <c s="35" t="s">
        <v>7113</v>
      </c>
      <c s="6" t="s">
        <v>11480</v>
      </c>
      <c s="36" t="s">
        <v>52</v>
      </c>
      <c s="37">
        <v>11</v>
      </c>
      <c s="36">
        <v>0</v>
      </c>
      <c s="36">
        <f>ROUND(G215*H215,6)</f>
      </c>
      <c r="L215" s="38">
        <v>0</v>
      </c>
      <c s="32">
        <f>ROUND(ROUND(L215,2)*ROUND(G215,3),2)</f>
      </c>
      <c s="36" t="s">
        <v>8204</v>
      </c>
      <c>
        <f>(M215*21)/100</f>
      </c>
      <c t="s">
        <v>27</v>
      </c>
    </row>
    <row r="216" spans="1:5" ht="25.5">
      <c r="A216" s="35" t="s">
        <v>54</v>
      </c>
      <c r="E216" s="39" t="s">
        <v>11481</v>
      </c>
    </row>
    <row r="217" spans="1:5" ht="12.75">
      <c r="A217" s="35" t="s">
        <v>56</v>
      </c>
      <c r="E217" s="40" t="s">
        <v>5</v>
      </c>
    </row>
    <row r="218" spans="1:5" ht="12.75">
      <c r="A218" t="s">
        <v>58</v>
      </c>
      <c r="E218" s="39" t="s">
        <v>5</v>
      </c>
    </row>
    <row r="219" spans="1:16" ht="25.5">
      <c r="A219" t="s">
        <v>48</v>
      </c>
      <c s="34" t="s">
        <v>1019</v>
      </c>
      <c s="34" t="s">
        <v>11482</v>
      </c>
      <c s="35" t="s">
        <v>5</v>
      </c>
      <c s="6" t="s">
        <v>11472</v>
      </c>
      <c s="36" t="s">
        <v>52</v>
      </c>
      <c s="37">
        <v>11</v>
      </c>
      <c s="36">
        <v>0</v>
      </c>
      <c s="36">
        <f>ROUND(G219*H219,6)</f>
      </c>
      <c r="L219" s="38">
        <v>0</v>
      </c>
      <c s="32">
        <f>ROUND(ROUND(L219,2)*ROUND(G219,3),2)</f>
      </c>
      <c s="36" t="s">
        <v>8207</v>
      </c>
      <c>
        <f>(M219*21)/100</f>
      </c>
      <c t="s">
        <v>27</v>
      </c>
    </row>
    <row r="220" spans="1:5" ht="25.5">
      <c r="A220" s="35" t="s">
        <v>54</v>
      </c>
      <c r="E220" s="39" t="s">
        <v>11481</v>
      </c>
    </row>
    <row r="221" spans="1:5" ht="12.75">
      <c r="A221" s="35" t="s">
        <v>56</v>
      </c>
      <c r="E221" s="40" t="s">
        <v>5</v>
      </c>
    </row>
    <row r="222" spans="1:5" ht="12.75">
      <c r="A222" t="s">
        <v>58</v>
      </c>
      <c r="E222" s="39" t="s">
        <v>5</v>
      </c>
    </row>
    <row r="223" spans="1:16" ht="12.75">
      <c r="A223" t="s">
        <v>48</v>
      </c>
      <c s="34" t="s">
        <v>1008</v>
      </c>
      <c s="34" t="s">
        <v>11483</v>
      </c>
      <c s="35" t="s">
        <v>7113</v>
      </c>
      <c s="6" t="s">
        <v>11484</v>
      </c>
      <c s="36" t="s">
        <v>52</v>
      </c>
      <c s="37">
        <v>12</v>
      </c>
      <c s="36">
        <v>0</v>
      </c>
      <c s="36">
        <f>ROUND(G223*H223,6)</f>
      </c>
      <c r="L223" s="38">
        <v>0</v>
      </c>
      <c s="32">
        <f>ROUND(ROUND(L223,2)*ROUND(G223,3),2)</f>
      </c>
      <c s="36" t="s">
        <v>8204</v>
      </c>
      <c>
        <f>(M223*21)/100</f>
      </c>
      <c t="s">
        <v>27</v>
      </c>
    </row>
    <row r="224" spans="1:5" ht="25.5">
      <c r="A224" s="35" t="s">
        <v>54</v>
      </c>
      <c r="E224" s="39" t="s">
        <v>11485</v>
      </c>
    </row>
    <row r="225" spans="1:5" ht="12.75">
      <c r="A225" s="35" t="s">
        <v>56</v>
      </c>
      <c r="E225" s="40" t="s">
        <v>5</v>
      </c>
    </row>
    <row r="226" spans="1:5" ht="12.75">
      <c r="A226" t="s">
        <v>58</v>
      </c>
      <c r="E226" s="39" t="s">
        <v>5</v>
      </c>
    </row>
    <row r="227" spans="1:16" ht="25.5">
      <c r="A227" t="s">
        <v>48</v>
      </c>
      <c s="34" t="s">
        <v>1010</v>
      </c>
      <c s="34" t="s">
        <v>11486</v>
      </c>
      <c s="35" t="s">
        <v>5</v>
      </c>
      <c s="6" t="s">
        <v>11472</v>
      </c>
      <c s="36" t="s">
        <v>52</v>
      </c>
      <c s="37">
        <v>12</v>
      </c>
      <c s="36">
        <v>0</v>
      </c>
      <c s="36">
        <f>ROUND(G227*H227,6)</f>
      </c>
      <c r="L227" s="38">
        <v>0</v>
      </c>
      <c s="32">
        <f>ROUND(ROUND(L227,2)*ROUND(G227,3),2)</f>
      </c>
      <c s="36" t="s">
        <v>8207</v>
      </c>
      <c>
        <f>(M227*21)/100</f>
      </c>
      <c t="s">
        <v>27</v>
      </c>
    </row>
    <row r="228" spans="1:5" ht="25.5">
      <c r="A228" s="35" t="s">
        <v>54</v>
      </c>
      <c r="E228" s="39" t="s">
        <v>11485</v>
      </c>
    </row>
    <row r="229" spans="1:5" ht="12.75">
      <c r="A229" s="35" t="s">
        <v>56</v>
      </c>
      <c r="E229" s="40" t="s">
        <v>5</v>
      </c>
    </row>
    <row r="230" spans="1:5" ht="12.75">
      <c r="A230" t="s">
        <v>58</v>
      </c>
      <c r="E230" s="39" t="s">
        <v>5</v>
      </c>
    </row>
    <row r="231" spans="1:16" ht="12.75">
      <c r="A231" t="s">
        <v>48</v>
      </c>
      <c s="34" t="s">
        <v>3590</v>
      </c>
      <c s="34" t="s">
        <v>11487</v>
      </c>
      <c s="35" t="s">
        <v>5</v>
      </c>
      <c s="6" t="s">
        <v>11488</v>
      </c>
      <c s="36" t="s">
        <v>52</v>
      </c>
      <c s="37">
        <v>3</v>
      </c>
      <c s="36">
        <v>0</v>
      </c>
      <c s="36">
        <f>ROUND(G231*H231,6)</f>
      </c>
      <c r="L231" s="38">
        <v>0</v>
      </c>
      <c s="32">
        <f>ROUND(ROUND(L231,2)*ROUND(G231,3),2)</f>
      </c>
      <c s="36" t="s">
        <v>8204</v>
      </c>
      <c>
        <f>(M231*21)/100</f>
      </c>
      <c t="s">
        <v>27</v>
      </c>
    </row>
    <row r="232" spans="1:5" ht="25.5">
      <c r="A232" s="35" t="s">
        <v>54</v>
      </c>
      <c r="E232" s="39" t="s">
        <v>11489</v>
      </c>
    </row>
    <row r="233" spans="1:5" ht="12.75">
      <c r="A233" s="35" t="s">
        <v>56</v>
      </c>
      <c r="E233" s="40" t="s">
        <v>5</v>
      </c>
    </row>
    <row r="234" spans="1:5" ht="12.75">
      <c r="A234" t="s">
        <v>58</v>
      </c>
      <c r="E234" s="39" t="s">
        <v>5</v>
      </c>
    </row>
    <row r="235" spans="1:16" ht="25.5">
      <c r="A235" t="s">
        <v>48</v>
      </c>
      <c s="34" t="s">
        <v>3594</v>
      </c>
      <c s="34" t="s">
        <v>11490</v>
      </c>
      <c s="35" t="s">
        <v>5</v>
      </c>
      <c s="6" t="s">
        <v>11472</v>
      </c>
      <c s="36" t="s">
        <v>52</v>
      </c>
      <c s="37">
        <v>3</v>
      </c>
      <c s="36">
        <v>0</v>
      </c>
      <c s="36">
        <f>ROUND(G235*H235,6)</f>
      </c>
      <c r="L235" s="38">
        <v>0</v>
      </c>
      <c s="32">
        <f>ROUND(ROUND(L235,2)*ROUND(G235,3),2)</f>
      </c>
      <c s="36" t="s">
        <v>8207</v>
      </c>
      <c>
        <f>(M235*21)/100</f>
      </c>
      <c t="s">
        <v>27</v>
      </c>
    </row>
    <row r="236" spans="1:5" ht="25.5">
      <c r="A236" s="35" t="s">
        <v>54</v>
      </c>
      <c r="E236" s="39" t="s">
        <v>11489</v>
      </c>
    </row>
    <row r="237" spans="1:5" ht="12.75">
      <c r="A237" s="35" t="s">
        <v>56</v>
      </c>
      <c r="E237" s="40" t="s">
        <v>5</v>
      </c>
    </row>
    <row r="238" spans="1:5" ht="12.75">
      <c r="A238" t="s">
        <v>58</v>
      </c>
      <c r="E238" s="39" t="s">
        <v>5</v>
      </c>
    </row>
    <row r="239" spans="1:16" ht="12.75">
      <c r="A239" t="s">
        <v>48</v>
      </c>
      <c s="34" t="s">
        <v>3598</v>
      </c>
      <c s="34" t="s">
        <v>11491</v>
      </c>
      <c s="35" t="s">
        <v>7113</v>
      </c>
      <c s="6" t="s">
        <v>11492</v>
      </c>
      <c s="36" t="s">
        <v>52</v>
      </c>
      <c s="37">
        <v>6</v>
      </c>
      <c s="36">
        <v>0</v>
      </c>
      <c s="36">
        <f>ROUND(G239*H239,6)</f>
      </c>
      <c r="L239" s="38">
        <v>0</v>
      </c>
      <c s="32">
        <f>ROUND(ROUND(L239,2)*ROUND(G239,3),2)</f>
      </c>
      <c s="36" t="s">
        <v>8204</v>
      </c>
      <c>
        <f>(M239*21)/100</f>
      </c>
      <c t="s">
        <v>27</v>
      </c>
    </row>
    <row r="240" spans="1:5" ht="25.5">
      <c r="A240" s="35" t="s">
        <v>54</v>
      </c>
      <c r="E240" s="39" t="s">
        <v>11493</v>
      </c>
    </row>
    <row r="241" spans="1:5" ht="12.75">
      <c r="A241" s="35" t="s">
        <v>56</v>
      </c>
      <c r="E241" s="40" t="s">
        <v>5</v>
      </c>
    </row>
    <row r="242" spans="1:5" ht="12.75">
      <c r="A242" t="s">
        <v>58</v>
      </c>
      <c r="E242" s="39" t="s">
        <v>5</v>
      </c>
    </row>
    <row r="243" spans="1:16" ht="25.5">
      <c r="A243" t="s">
        <v>48</v>
      </c>
      <c s="34" t="s">
        <v>3604</v>
      </c>
      <c s="34" t="s">
        <v>11494</v>
      </c>
      <c s="35" t="s">
        <v>5</v>
      </c>
      <c s="6" t="s">
        <v>11472</v>
      </c>
      <c s="36" t="s">
        <v>52</v>
      </c>
      <c s="37">
        <v>6</v>
      </c>
      <c s="36">
        <v>0</v>
      </c>
      <c s="36">
        <f>ROUND(G243*H243,6)</f>
      </c>
      <c r="L243" s="38">
        <v>0</v>
      </c>
      <c s="32">
        <f>ROUND(ROUND(L243,2)*ROUND(G243,3),2)</f>
      </c>
      <c s="36" t="s">
        <v>8207</v>
      </c>
      <c>
        <f>(M243*21)/100</f>
      </c>
      <c t="s">
        <v>27</v>
      </c>
    </row>
    <row r="244" spans="1:5" ht="25.5">
      <c r="A244" s="35" t="s">
        <v>54</v>
      </c>
      <c r="E244" s="39" t="s">
        <v>11493</v>
      </c>
    </row>
    <row r="245" spans="1:5" ht="12.75">
      <c r="A245" s="35" t="s">
        <v>56</v>
      </c>
      <c r="E245" s="40" t="s">
        <v>5</v>
      </c>
    </row>
    <row r="246" spans="1:5" ht="12.75">
      <c r="A246" t="s">
        <v>58</v>
      </c>
      <c r="E246" s="39" t="s">
        <v>5</v>
      </c>
    </row>
    <row r="247" spans="1:16" ht="12.75">
      <c r="A247" t="s">
        <v>48</v>
      </c>
      <c s="34" t="s">
        <v>3609</v>
      </c>
      <c s="34" t="s">
        <v>11495</v>
      </c>
      <c s="35" t="s">
        <v>7113</v>
      </c>
      <c s="6" t="s">
        <v>11496</v>
      </c>
      <c s="36" t="s">
        <v>52</v>
      </c>
      <c s="37">
        <v>4</v>
      </c>
      <c s="36">
        <v>0</v>
      </c>
      <c s="36">
        <f>ROUND(G247*H247,6)</f>
      </c>
      <c r="L247" s="38">
        <v>0</v>
      </c>
      <c s="32">
        <f>ROUND(ROUND(L247,2)*ROUND(G247,3),2)</f>
      </c>
      <c s="36" t="s">
        <v>8204</v>
      </c>
      <c>
        <f>(M247*21)/100</f>
      </c>
      <c t="s">
        <v>27</v>
      </c>
    </row>
    <row r="248" spans="1:5" ht="25.5">
      <c r="A248" s="35" t="s">
        <v>54</v>
      </c>
      <c r="E248" s="39" t="s">
        <v>11497</v>
      </c>
    </row>
    <row r="249" spans="1:5" ht="12.75">
      <c r="A249" s="35" t="s">
        <v>56</v>
      </c>
      <c r="E249" s="40" t="s">
        <v>5</v>
      </c>
    </row>
    <row r="250" spans="1:5" ht="12.75">
      <c r="A250" t="s">
        <v>58</v>
      </c>
      <c r="E250" s="39" t="s">
        <v>5</v>
      </c>
    </row>
    <row r="251" spans="1:16" ht="25.5">
      <c r="A251" t="s">
        <v>48</v>
      </c>
      <c s="34" t="s">
        <v>3561</v>
      </c>
      <c s="34" t="s">
        <v>11498</v>
      </c>
      <c s="35" t="s">
        <v>5</v>
      </c>
      <c s="6" t="s">
        <v>11472</v>
      </c>
      <c s="36" t="s">
        <v>52</v>
      </c>
      <c s="37">
        <v>4</v>
      </c>
      <c s="36">
        <v>0</v>
      </c>
      <c s="36">
        <f>ROUND(G251*H251,6)</f>
      </c>
      <c r="L251" s="38">
        <v>0</v>
      </c>
      <c s="32">
        <f>ROUND(ROUND(L251,2)*ROUND(G251,3),2)</f>
      </c>
      <c s="36" t="s">
        <v>8207</v>
      </c>
      <c>
        <f>(M251*21)/100</f>
      </c>
      <c t="s">
        <v>27</v>
      </c>
    </row>
    <row r="252" spans="1:5" ht="25.5">
      <c r="A252" s="35" t="s">
        <v>54</v>
      </c>
      <c r="E252" s="39" t="s">
        <v>11497</v>
      </c>
    </row>
    <row r="253" spans="1:5" ht="12.75">
      <c r="A253" s="35" t="s">
        <v>56</v>
      </c>
      <c r="E253" s="40" t="s">
        <v>5</v>
      </c>
    </row>
    <row r="254" spans="1:5" ht="12.75">
      <c r="A254" t="s">
        <v>58</v>
      </c>
      <c r="E254" s="39" t="s">
        <v>5</v>
      </c>
    </row>
    <row r="255" spans="1:16" ht="12.75">
      <c r="A255" t="s">
        <v>48</v>
      </c>
      <c s="34" t="s">
        <v>3617</v>
      </c>
      <c s="34" t="s">
        <v>11499</v>
      </c>
      <c s="35" t="s">
        <v>5</v>
      </c>
      <c s="6" t="s">
        <v>11500</v>
      </c>
      <c s="36" t="s">
        <v>52</v>
      </c>
      <c s="37">
        <v>1</v>
      </c>
      <c s="36">
        <v>0</v>
      </c>
      <c s="36">
        <f>ROUND(G255*H255,6)</f>
      </c>
      <c r="L255" s="38">
        <v>0</v>
      </c>
      <c s="32">
        <f>ROUND(ROUND(L255,2)*ROUND(G255,3),2)</f>
      </c>
      <c s="36" t="s">
        <v>8204</v>
      </c>
      <c>
        <f>(M255*21)/100</f>
      </c>
      <c t="s">
        <v>27</v>
      </c>
    </row>
    <row r="256" spans="1:5" ht="25.5">
      <c r="A256" s="35" t="s">
        <v>54</v>
      </c>
      <c r="E256" s="39" t="s">
        <v>11501</v>
      </c>
    </row>
    <row r="257" spans="1:5" ht="12.75">
      <c r="A257" s="35" t="s">
        <v>56</v>
      </c>
      <c r="E257" s="40" t="s">
        <v>5</v>
      </c>
    </row>
    <row r="258" spans="1:5" ht="12.75">
      <c r="A258" t="s">
        <v>58</v>
      </c>
      <c r="E258" s="39" t="s">
        <v>5</v>
      </c>
    </row>
    <row r="259" spans="1:16" ht="25.5">
      <c r="A259" t="s">
        <v>48</v>
      </c>
      <c s="34" t="s">
        <v>3623</v>
      </c>
      <c s="34" t="s">
        <v>11502</v>
      </c>
      <c s="35" t="s">
        <v>5</v>
      </c>
      <c s="6" t="s">
        <v>11472</v>
      </c>
      <c s="36" t="s">
        <v>52</v>
      </c>
      <c s="37">
        <v>1</v>
      </c>
      <c s="36">
        <v>0</v>
      </c>
      <c s="36">
        <f>ROUND(G259*H259,6)</f>
      </c>
      <c r="L259" s="38">
        <v>0</v>
      </c>
      <c s="32">
        <f>ROUND(ROUND(L259,2)*ROUND(G259,3),2)</f>
      </c>
      <c s="36" t="s">
        <v>8207</v>
      </c>
      <c>
        <f>(M259*21)/100</f>
      </c>
      <c t="s">
        <v>27</v>
      </c>
    </row>
    <row r="260" spans="1:5" ht="25.5">
      <c r="A260" s="35" t="s">
        <v>54</v>
      </c>
      <c r="E260" s="39" t="s">
        <v>11501</v>
      </c>
    </row>
    <row r="261" spans="1:5" ht="12.75">
      <c r="A261" s="35" t="s">
        <v>56</v>
      </c>
      <c r="E261" s="40" t="s">
        <v>5</v>
      </c>
    </row>
    <row r="262" spans="1:5" ht="12.75">
      <c r="A262" t="s">
        <v>58</v>
      </c>
      <c r="E262" s="39" t="s">
        <v>5</v>
      </c>
    </row>
    <row r="263" spans="1:16" ht="25.5">
      <c r="A263" t="s">
        <v>48</v>
      </c>
      <c s="34" t="s">
        <v>3624</v>
      </c>
      <c s="34" t="s">
        <v>11503</v>
      </c>
      <c s="35" t="s">
        <v>5</v>
      </c>
      <c s="6" t="s">
        <v>11504</v>
      </c>
      <c s="36" t="s">
        <v>52</v>
      </c>
      <c s="37">
        <v>16</v>
      </c>
      <c s="36">
        <v>0</v>
      </c>
      <c s="36">
        <f>ROUND(G263*H263,6)</f>
      </c>
      <c r="L263" s="38">
        <v>0</v>
      </c>
      <c s="32">
        <f>ROUND(ROUND(L263,2)*ROUND(G263,3),2)</f>
      </c>
      <c s="36" t="s">
        <v>8207</v>
      </c>
      <c>
        <f>(M263*21)/100</f>
      </c>
      <c t="s">
        <v>27</v>
      </c>
    </row>
    <row r="264" spans="1:5" ht="25.5">
      <c r="A264" s="35" t="s">
        <v>54</v>
      </c>
      <c r="E264" s="39" t="s">
        <v>11504</v>
      </c>
    </row>
    <row r="265" spans="1:5" ht="38.25">
      <c r="A265" s="35" t="s">
        <v>56</v>
      </c>
      <c r="E265" s="40" t="s">
        <v>11505</v>
      </c>
    </row>
    <row r="266" spans="1:5" ht="12.75">
      <c r="A266" t="s">
        <v>58</v>
      </c>
      <c r="E266" s="39" t="s">
        <v>5</v>
      </c>
    </row>
    <row r="267" spans="1:16" ht="25.5">
      <c r="A267" t="s">
        <v>48</v>
      </c>
      <c s="34" t="s">
        <v>3627</v>
      </c>
      <c s="34" t="s">
        <v>11506</v>
      </c>
      <c s="35" t="s">
        <v>5</v>
      </c>
      <c s="6" t="s">
        <v>11507</v>
      </c>
      <c s="36" t="s">
        <v>52</v>
      </c>
      <c s="37">
        <v>36</v>
      </c>
      <c s="36">
        <v>0</v>
      </c>
      <c s="36">
        <f>ROUND(G267*H267,6)</f>
      </c>
      <c r="L267" s="38">
        <v>0</v>
      </c>
      <c s="32">
        <f>ROUND(ROUND(L267,2)*ROUND(G267,3),2)</f>
      </c>
      <c s="36" t="s">
        <v>8207</v>
      </c>
      <c>
        <f>(M267*21)/100</f>
      </c>
      <c t="s">
        <v>27</v>
      </c>
    </row>
    <row r="268" spans="1:5" ht="25.5">
      <c r="A268" s="35" t="s">
        <v>54</v>
      </c>
      <c r="E268" s="39" t="s">
        <v>11508</v>
      </c>
    </row>
    <row r="269" spans="1:5" ht="38.25">
      <c r="A269" s="35" t="s">
        <v>56</v>
      </c>
      <c r="E269" s="40" t="s">
        <v>11509</v>
      </c>
    </row>
    <row r="270" spans="1:5" ht="12.75">
      <c r="A270" t="s">
        <v>58</v>
      </c>
      <c r="E270" s="39" t="s">
        <v>5</v>
      </c>
    </row>
    <row r="271" spans="1:16" ht="25.5">
      <c r="A271" t="s">
        <v>48</v>
      </c>
      <c s="34" t="s">
        <v>3631</v>
      </c>
      <c s="34" t="s">
        <v>11510</v>
      </c>
      <c s="35" t="s">
        <v>5</v>
      </c>
      <c s="6" t="s">
        <v>11511</v>
      </c>
      <c s="36" t="s">
        <v>52</v>
      </c>
      <c s="37">
        <v>8</v>
      </c>
      <c s="36">
        <v>0</v>
      </c>
      <c s="36">
        <f>ROUND(G271*H271,6)</f>
      </c>
      <c r="L271" s="38">
        <v>0</v>
      </c>
      <c s="32">
        <f>ROUND(ROUND(L271,2)*ROUND(G271,3),2)</f>
      </c>
      <c s="36" t="s">
        <v>8207</v>
      </c>
      <c>
        <f>(M271*21)/100</f>
      </c>
      <c t="s">
        <v>27</v>
      </c>
    </row>
    <row r="272" spans="1:5" ht="25.5">
      <c r="A272" s="35" t="s">
        <v>54</v>
      </c>
      <c r="E272" s="39" t="s">
        <v>11512</v>
      </c>
    </row>
    <row r="273" spans="1:5" ht="38.25">
      <c r="A273" s="35" t="s">
        <v>56</v>
      </c>
      <c r="E273" s="40" t="s">
        <v>11513</v>
      </c>
    </row>
    <row r="274" spans="1:5" ht="12.75">
      <c r="A274" t="s">
        <v>58</v>
      </c>
      <c r="E274" s="39" t="s">
        <v>5</v>
      </c>
    </row>
    <row r="275" spans="1:16" ht="25.5">
      <c r="A275" t="s">
        <v>48</v>
      </c>
      <c s="34" t="s">
        <v>3635</v>
      </c>
      <c s="34" t="s">
        <v>11514</v>
      </c>
      <c s="35" t="s">
        <v>5</v>
      </c>
      <c s="6" t="s">
        <v>11515</v>
      </c>
      <c s="36" t="s">
        <v>52</v>
      </c>
      <c s="37">
        <v>22</v>
      </c>
      <c s="36">
        <v>0</v>
      </c>
      <c s="36">
        <f>ROUND(G275*H275,6)</f>
      </c>
      <c r="L275" s="38">
        <v>0</v>
      </c>
      <c s="32">
        <f>ROUND(ROUND(L275,2)*ROUND(G275,3),2)</f>
      </c>
      <c s="36" t="s">
        <v>8207</v>
      </c>
      <c>
        <f>(M275*21)/100</f>
      </c>
      <c t="s">
        <v>27</v>
      </c>
    </row>
    <row r="276" spans="1:5" ht="76.5">
      <c r="A276" s="35" t="s">
        <v>54</v>
      </c>
      <c r="E276" s="39" t="s">
        <v>11516</v>
      </c>
    </row>
    <row r="277" spans="1:5" ht="12.75">
      <c r="A277" s="35" t="s">
        <v>56</v>
      </c>
      <c r="E277" s="40" t="s">
        <v>5</v>
      </c>
    </row>
    <row r="278" spans="1:5" ht="12.75">
      <c r="A278" t="s">
        <v>58</v>
      </c>
      <c r="E278" s="39" t="s">
        <v>5</v>
      </c>
    </row>
    <row r="279" spans="1:16" ht="25.5">
      <c r="A279" t="s">
        <v>48</v>
      </c>
      <c s="34" t="s">
        <v>3639</v>
      </c>
      <c s="34" t="s">
        <v>11517</v>
      </c>
      <c s="35" t="s">
        <v>5</v>
      </c>
      <c s="6" t="s">
        <v>11518</v>
      </c>
      <c s="36" t="s">
        <v>52</v>
      </c>
      <c s="37">
        <v>114</v>
      </c>
      <c s="36">
        <v>0</v>
      </c>
      <c s="36">
        <f>ROUND(G279*H279,6)</f>
      </c>
      <c r="L279" s="38">
        <v>0</v>
      </c>
      <c s="32">
        <f>ROUND(ROUND(L279,2)*ROUND(G279,3),2)</f>
      </c>
      <c s="36" t="s">
        <v>8207</v>
      </c>
      <c>
        <f>(M279*21)/100</f>
      </c>
      <c t="s">
        <v>27</v>
      </c>
    </row>
    <row r="280" spans="1:5" ht="25.5">
      <c r="A280" s="35" t="s">
        <v>54</v>
      </c>
      <c r="E280" s="39" t="s">
        <v>11518</v>
      </c>
    </row>
    <row r="281" spans="1:5" ht="38.25">
      <c r="A281" s="35" t="s">
        <v>56</v>
      </c>
      <c r="E281" s="40" t="s">
        <v>11519</v>
      </c>
    </row>
    <row r="282" spans="1:5" ht="12.75">
      <c r="A282" t="s">
        <v>58</v>
      </c>
      <c r="E282" s="39" t="s">
        <v>5</v>
      </c>
    </row>
    <row r="283" spans="1:16" ht="25.5">
      <c r="A283" t="s">
        <v>48</v>
      </c>
      <c s="34" t="s">
        <v>3643</v>
      </c>
      <c s="34" t="s">
        <v>11520</v>
      </c>
      <c s="35" t="s">
        <v>5</v>
      </c>
      <c s="6" t="s">
        <v>11521</v>
      </c>
      <c s="36" t="s">
        <v>52</v>
      </c>
      <c s="37">
        <v>86</v>
      </c>
      <c s="36">
        <v>0</v>
      </c>
      <c s="36">
        <f>ROUND(G283*H283,6)</f>
      </c>
      <c r="L283" s="38">
        <v>0</v>
      </c>
      <c s="32">
        <f>ROUND(ROUND(L283,2)*ROUND(G283,3),2)</f>
      </c>
      <c s="36" t="s">
        <v>8207</v>
      </c>
      <c>
        <f>(M283*21)/100</f>
      </c>
      <c t="s">
        <v>27</v>
      </c>
    </row>
    <row r="284" spans="1:5" ht="25.5">
      <c r="A284" s="35" t="s">
        <v>54</v>
      </c>
      <c r="E284" s="39" t="s">
        <v>11521</v>
      </c>
    </row>
    <row r="285" spans="1:5" ht="25.5">
      <c r="A285" s="35" t="s">
        <v>56</v>
      </c>
      <c r="E285" s="40" t="s">
        <v>11522</v>
      </c>
    </row>
    <row r="286" spans="1:5" ht="12.75">
      <c r="A286" t="s">
        <v>58</v>
      </c>
      <c r="E286" s="39" t="s">
        <v>5</v>
      </c>
    </row>
    <row r="287" spans="1:16" ht="25.5">
      <c r="A287" t="s">
        <v>48</v>
      </c>
      <c s="34" t="s">
        <v>3647</v>
      </c>
      <c s="34" t="s">
        <v>11523</v>
      </c>
      <c s="35" t="s">
        <v>5</v>
      </c>
      <c s="6" t="s">
        <v>11524</v>
      </c>
      <c s="36" t="s">
        <v>52</v>
      </c>
      <c s="37">
        <v>79</v>
      </c>
      <c s="36">
        <v>0</v>
      </c>
      <c s="36">
        <f>ROUND(G287*H287,6)</f>
      </c>
      <c r="L287" s="38">
        <v>0</v>
      </c>
      <c s="32">
        <f>ROUND(ROUND(L287,2)*ROUND(G287,3),2)</f>
      </c>
      <c s="36" t="s">
        <v>8207</v>
      </c>
      <c>
        <f>(M287*21)/100</f>
      </c>
      <c t="s">
        <v>27</v>
      </c>
    </row>
    <row r="288" spans="1:5" ht="25.5">
      <c r="A288" s="35" t="s">
        <v>54</v>
      </c>
      <c r="E288" s="39" t="s">
        <v>11524</v>
      </c>
    </row>
    <row r="289" spans="1:5" ht="25.5">
      <c r="A289" s="35" t="s">
        <v>56</v>
      </c>
      <c r="E289" s="40" t="s">
        <v>11525</v>
      </c>
    </row>
    <row r="290" spans="1:5" ht="12.75">
      <c r="A290" t="s">
        <v>58</v>
      </c>
      <c r="E290" s="39" t="s">
        <v>5</v>
      </c>
    </row>
    <row r="291" spans="1:16" ht="25.5">
      <c r="A291" t="s">
        <v>48</v>
      </c>
      <c s="34" t="s">
        <v>3651</v>
      </c>
      <c s="34" t="s">
        <v>11526</v>
      </c>
      <c s="35" t="s">
        <v>5</v>
      </c>
      <c s="6" t="s">
        <v>11527</v>
      </c>
      <c s="36" t="s">
        <v>52</v>
      </c>
      <c s="37">
        <v>79</v>
      </c>
      <c s="36">
        <v>0</v>
      </c>
      <c s="36">
        <f>ROUND(G291*H291,6)</f>
      </c>
      <c r="L291" s="38">
        <v>0</v>
      </c>
      <c s="32">
        <f>ROUND(ROUND(L291,2)*ROUND(G291,3),2)</f>
      </c>
      <c s="36" t="s">
        <v>8207</v>
      </c>
      <c>
        <f>(M291*21)/100</f>
      </c>
      <c t="s">
        <v>27</v>
      </c>
    </row>
    <row r="292" spans="1:5" ht="38.25">
      <c r="A292" s="35" t="s">
        <v>54</v>
      </c>
      <c r="E292" s="39" t="s">
        <v>11528</v>
      </c>
    </row>
    <row r="293" spans="1:5" ht="25.5">
      <c r="A293" s="35" t="s">
        <v>56</v>
      </c>
      <c r="E293" s="40" t="s">
        <v>11525</v>
      </c>
    </row>
    <row r="294" spans="1:5" ht="12.75">
      <c r="A294" t="s">
        <v>58</v>
      </c>
      <c r="E294" s="39" t="s">
        <v>5</v>
      </c>
    </row>
    <row r="295" spans="1:16" ht="12.75">
      <c r="A295" t="s">
        <v>48</v>
      </c>
      <c s="34" t="s">
        <v>3655</v>
      </c>
      <c s="34" t="s">
        <v>11529</v>
      </c>
      <c s="35" t="s">
        <v>5</v>
      </c>
      <c s="6" t="s">
        <v>11530</v>
      </c>
      <c s="36" t="s">
        <v>52</v>
      </c>
      <c s="37">
        <v>79</v>
      </c>
      <c s="36">
        <v>0</v>
      </c>
      <c s="36">
        <f>ROUND(G295*H295,6)</f>
      </c>
      <c r="L295" s="38">
        <v>0</v>
      </c>
      <c s="32">
        <f>ROUND(ROUND(L295,2)*ROUND(G295,3),2)</f>
      </c>
      <c s="36" t="s">
        <v>8207</v>
      </c>
      <c>
        <f>(M295*21)/100</f>
      </c>
      <c t="s">
        <v>27</v>
      </c>
    </row>
    <row r="296" spans="1:5" ht="12.75">
      <c r="A296" s="35" t="s">
        <v>54</v>
      </c>
      <c r="E296" s="39" t="s">
        <v>11530</v>
      </c>
    </row>
    <row r="297" spans="1:5" ht="25.5">
      <c r="A297" s="35" t="s">
        <v>56</v>
      </c>
      <c r="E297" s="40" t="s">
        <v>11525</v>
      </c>
    </row>
    <row r="298" spans="1:5" ht="12.75">
      <c r="A298" t="s">
        <v>58</v>
      </c>
      <c r="E298" s="39" t="s">
        <v>5</v>
      </c>
    </row>
    <row r="299" spans="1:16" ht="25.5">
      <c r="A299" t="s">
        <v>48</v>
      </c>
      <c s="34" t="s">
        <v>3662</v>
      </c>
      <c s="34" t="s">
        <v>11531</v>
      </c>
      <c s="35" t="s">
        <v>5</v>
      </c>
      <c s="6" t="s">
        <v>11532</v>
      </c>
      <c s="36" t="s">
        <v>52</v>
      </c>
      <c s="37">
        <v>12</v>
      </c>
      <c s="36">
        <v>0</v>
      </c>
      <c s="36">
        <f>ROUND(G299*H299,6)</f>
      </c>
      <c r="L299" s="38">
        <v>0</v>
      </c>
      <c s="32">
        <f>ROUND(ROUND(L299,2)*ROUND(G299,3),2)</f>
      </c>
      <c s="36" t="s">
        <v>8207</v>
      </c>
      <c>
        <f>(M299*21)/100</f>
      </c>
      <c t="s">
        <v>27</v>
      </c>
    </row>
    <row r="300" spans="1:5" ht="38.25">
      <c r="A300" s="35" t="s">
        <v>54</v>
      </c>
      <c r="E300" s="39" t="s">
        <v>11533</v>
      </c>
    </row>
    <row r="301" spans="1:5" ht="12.75">
      <c r="A301" s="35" t="s">
        <v>56</v>
      </c>
      <c r="E301" s="40" t="s">
        <v>5</v>
      </c>
    </row>
    <row r="302" spans="1:5" ht="12.75">
      <c r="A302" t="s">
        <v>58</v>
      </c>
      <c r="E302" s="39" t="s">
        <v>5</v>
      </c>
    </row>
    <row r="303" spans="1:16" ht="12.75">
      <c r="A303" t="s">
        <v>48</v>
      </c>
      <c s="34" t="s">
        <v>3667</v>
      </c>
      <c s="34" t="s">
        <v>11534</v>
      </c>
      <c s="35" t="s">
        <v>5</v>
      </c>
      <c s="6" t="s">
        <v>11535</v>
      </c>
      <c s="36" t="s">
        <v>52</v>
      </c>
      <c s="37">
        <v>209</v>
      </c>
      <c s="36">
        <v>0</v>
      </c>
      <c s="36">
        <f>ROUND(G303*H303,6)</f>
      </c>
      <c r="L303" s="38">
        <v>0</v>
      </c>
      <c s="32">
        <f>ROUND(ROUND(L303,2)*ROUND(G303,3),2)</f>
      </c>
      <c s="36" t="s">
        <v>8207</v>
      </c>
      <c>
        <f>(M303*21)/100</f>
      </c>
      <c t="s">
        <v>27</v>
      </c>
    </row>
    <row r="304" spans="1:5" ht="12.75">
      <c r="A304" s="35" t="s">
        <v>54</v>
      </c>
      <c r="E304" s="39" t="s">
        <v>11535</v>
      </c>
    </row>
    <row r="305" spans="1:5" ht="12.75">
      <c r="A305" s="35" t="s">
        <v>56</v>
      </c>
      <c r="E305" s="40" t="s">
        <v>5</v>
      </c>
    </row>
    <row r="306" spans="1:5" ht="12.75">
      <c r="A306" t="s">
        <v>58</v>
      </c>
      <c r="E306" s="39" t="s">
        <v>5</v>
      </c>
    </row>
    <row r="307" spans="1:16" ht="25.5">
      <c r="A307" t="s">
        <v>48</v>
      </c>
      <c s="34" t="s">
        <v>3672</v>
      </c>
      <c s="34" t="s">
        <v>11536</v>
      </c>
      <c s="35" t="s">
        <v>5</v>
      </c>
      <c s="6" t="s">
        <v>11537</v>
      </c>
      <c s="36" t="s">
        <v>52</v>
      </c>
      <c s="37">
        <v>1</v>
      </c>
      <c s="36">
        <v>0</v>
      </c>
      <c s="36">
        <f>ROUND(G307*H307,6)</f>
      </c>
      <c r="L307" s="38">
        <v>0</v>
      </c>
      <c s="32">
        <f>ROUND(ROUND(L307,2)*ROUND(G307,3),2)</f>
      </c>
      <c s="36" t="s">
        <v>8207</v>
      </c>
      <c>
        <f>(M307*21)/100</f>
      </c>
      <c t="s">
        <v>27</v>
      </c>
    </row>
    <row r="308" spans="1:5" ht="25.5">
      <c r="A308" s="35" t="s">
        <v>54</v>
      </c>
      <c r="E308" s="39" t="s">
        <v>11537</v>
      </c>
    </row>
    <row r="309" spans="1:5" ht="12.75">
      <c r="A309" s="35" t="s">
        <v>56</v>
      </c>
      <c r="E309" s="40" t="s">
        <v>5</v>
      </c>
    </row>
    <row r="310" spans="1:5" ht="12.75">
      <c r="A310" t="s">
        <v>58</v>
      </c>
      <c r="E310" s="39" t="s">
        <v>5</v>
      </c>
    </row>
    <row r="311" spans="1:16" ht="25.5">
      <c r="A311" t="s">
        <v>48</v>
      </c>
      <c s="34" t="s">
        <v>3677</v>
      </c>
      <c s="34" t="s">
        <v>11538</v>
      </c>
      <c s="35" t="s">
        <v>5</v>
      </c>
      <c s="6" t="s">
        <v>11539</v>
      </c>
      <c s="36" t="s">
        <v>52</v>
      </c>
      <c s="37">
        <v>2</v>
      </c>
      <c s="36">
        <v>0</v>
      </c>
      <c s="36">
        <f>ROUND(G311*H311,6)</f>
      </c>
      <c r="L311" s="38">
        <v>0</v>
      </c>
      <c s="32">
        <f>ROUND(ROUND(L311,2)*ROUND(G311,3),2)</f>
      </c>
      <c s="36" t="s">
        <v>8207</v>
      </c>
      <c>
        <f>(M311*21)/100</f>
      </c>
      <c t="s">
        <v>27</v>
      </c>
    </row>
    <row r="312" spans="1:5" ht="25.5">
      <c r="A312" s="35" t="s">
        <v>54</v>
      </c>
      <c r="E312" s="39" t="s">
        <v>11539</v>
      </c>
    </row>
    <row r="313" spans="1:5" ht="12.75">
      <c r="A313" s="35" t="s">
        <v>56</v>
      </c>
      <c r="E313" s="40" t="s">
        <v>5</v>
      </c>
    </row>
    <row r="314" spans="1:5" ht="12.75">
      <c r="A314" t="s">
        <v>58</v>
      </c>
      <c r="E314" s="39" t="s">
        <v>5</v>
      </c>
    </row>
    <row r="315" spans="1:16" ht="12.75">
      <c r="A315" t="s">
        <v>48</v>
      </c>
      <c s="34" t="s">
        <v>3682</v>
      </c>
      <c s="34" t="s">
        <v>11540</v>
      </c>
      <c s="35" t="s">
        <v>5</v>
      </c>
      <c s="6" t="s">
        <v>11541</v>
      </c>
      <c s="36" t="s">
        <v>52</v>
      </c>
      <c s="37">
        <v>1</v>
      </c>
      <c s="36">
        <v>0</v>
      </c>
      <c s="36">
        <f>ROUND(G315*H315,6)</f>
      </c>
      <c r="L315" s="38">
        <v>0</v>
      </c>
      <c s="32">
        <f>ROUND(ROUND(L315,2)*ROUND(G315,3),2)</f>
      </c>
      <c s="36" t="s">
        <v>8207</v>
      </c>
      <c>
        <f>(M315*21)/100</f>
      </c>
      <c t="s">
        <v>27</v>
      </c>
    </row>
    <row r="316" spans="1:5" ht="12.75">
      <c r="A316" s="35" t="s">
        <v>54</v>
      </c>
      <c r="E316" s="39" t="s">
        <v>11541</v>
      </c>
    </row>
    <row r="317" spans="1:5" ht="12.75">
      <c r="A317" s="35" t="s">
        <v>56</v>
      </c>
      <c r="E317" s="40" t="s">
        <v>5</v>
      </c>
    </row>
    <row r="318" spans="1:5" ht="12.75">
      <c r="A318" t="s">
        <v>58</v>
      </c>
      <c r="E318" s="39" t="s">
        <v>5</v>
      </c>
    </row>
    <row r="319" spans="1:16" ht="12.75">
      <c r="A319" t="s">
        <v>48</v>
      </c>
      <c s="34" t="s">
        <v>3687</v>
      </c>
      <c s="34" t="s">
        <v>11542</v>
      </c>
      <c s="35" t="s">
        <v>5</v>
      </c>
      <c s="6" t="s">
        <v>11543</v>
      </c>
      <c s="36" t="s">
        <v>52</v>
      </c>
      <c s="37">
        <v>1</v>
      </c>
      <c s="36">
        <v>0</v>
      </c>
      <c s="36">
        <f>ROUND(G319*H319,6)</f>
      </c>
      <c r="L319" s="38">
        <v>0</v>
      </c>
      <c s="32">
        <f>ROUND(ROUND(L319,2)*ROUND(G319,3),2)</f>
      </c>
      <c s="36" t="s">
        <v>8207</v>
      </c>
      <c>
        <f>(M319*21)/100</f>
      </c>
      <c t="s">
        <v>27</v>
      </c>
    </row>
    <row r="320" spans="1:5" ht="12.75">
      <c r="A320" s="35" t="s">
        <v>54</v>
      </c>
      <c r="E320" s="39" t="s">
        <v>11543</v>
      </c>
    </row>
    <row r="321" spans="1:5" ht="12.75">
      <c r="A321" s="35" t="s">
        <v>56</v>
      </c>
      <c r="E321" s="40" t="s">
        <v>5</v>
      </c>
    </row>
    <row r="322" spans="1:5" ht="12.75">
      <c r="A322" t="s">
        <v>58</v>
      </c>
      <c r="E322" s="39" t="s">
        <v>5</v>
      </c>
    </row>
    <row r="323" spans="1:16" ht="12.75">
      <c r="A323" t="s">
        <v>48</v>
      </c>
      <c s="34" t="s">
        <v>3692</v>
      </c>
      <c s="34" t="s">
        <v>11544</v>
      </c>
      <c s="35" t="s">
        <v>5</v>
      </c>
      <c s="6" t="s">
        <v>11545</v>
      </c>
      <c s="36" t="s">
        <v>52</v>
      </c>
      <c s="37">
        <v>1</v>
      </c>
      <c s="36">
        <v>0</v>
      </c>
      <c s="36">
        <f>ROUND(G323*H323,6)</f>
      </c>
      <c r="L323" s="38">
        <v>0</v>
      </c>
      <c s="32">
        <f>ROUND(ROUND(L323,2)*ROUND(G323,3),2)</f>
      </c>
      <c s="36" t="s">
        <v>8204</v>
      </c>
      <c>
        <f>(M323*21)/100</f>
      </c>
      <c t="s">
        <v>27</v>
      </c>
    </row>
    <row r="324" spans="1:5" ht="25.5">
      <c r="A324" s="35" t="s">
        <v>54</v>
      </c>
      <c r="E324" s="39" t="s">
        <v>11546</v>
      </c>
    </row>
    <row r="325" spans="1:5" ht="12.75">
      <c r="A325" s="35" t="s">
        <v>56</v>
      </c>
      <c r="E325" s="40" t="s">
        <v>5</v>
      </c>
    </row>
    <row r="326" spans="1:5" ht="12.75">
      <c r="A326" t="s">
        <v>58</v>
      </c>
      <c r="E326" s="39" t="s">
        <v>5</v>
      </c>
    </row>
    <row r="327" spans="1:16" ht="25.5">
      <c r="A327" t="s">
        <v>48</v>
      </c>
      <c s="34" t="s">
        <v>3695</v>
      </c>
      <c s="34" t="s">
        <v>11547</v>
      </c>
      <c s="35" t="s">
        <v>5</v>
      </c>
      <c s="6" t="s">
        <v>11546</v>
      </c>
      <c s="36" t="s">
        <v>52</v>
      </c>
      <c s="37">
        <v>1</v>
      </c>
      <c s="36">
        <v>0</v>
      </c>
      <c s="36">
        <f>ROUND(G327*H327,6)</f>
      </c>
      <c r="L327" s="38">
        <v>0</v>
      </c>
      <c s="32">
        <f>ROUND(ROUND(L327,2)*ROUND(G327,3),2)</f>
      </c>
      <c s="36" t="s">
        <v>8207</v>
      </c>
      <c>
        <f>(M327*21)/100</f>
      </c>
      <c t="s">
        <v>27</v>
      </c>
    </row>
    <row r="328" spans="1:5" ht="25.5">
      <c r="A328" s="35" t="s">
        <v>54</v>
      </c>
      <c r="E328" s="39" t="s">
        <v>11546</v>
      </c>
    </row>
    <row r="329" spans="1:5" ht="12.75">
      <c r="A329" s="35" t="s">
        <v>56</v>
      </c>
      <c r="E329" s="40" t="s">
        <v>5</v>
      </c>
    </row>
    <row r="330" spans="1:5" ht="12.75">
      <c r="A330" t="s">
        <v>58</v>
      </c>
      <c r="E330" s="39" t="s">
        <v>5</v>
      </c>
    </row>
    <row r="331" spans="1:16" ht="12.75">
      <c r="A331" t="s">
        <v>48</v>
      </c>
      <c s="34" t="s">
        <v>3698</v>
      </c>
      <c s="34" t="s">
        <v>11548</v>
      </c>
      <c s="35" t="s">
        <v>5</v>
      </c>
      <c s="6" t="s">
        <v>11549</v>
      </c>
      <c s="36" t="s">
        <v>52</v>
      </c>
      <c s="37">
        <v>2</v>
      </c>
      <c s="36">
        <v>0</v>
      </c>
      <c s="36">
        <f>ROUND(G331*H331,6)</f>
      </c>
      <c r="L331" s="38">
        <v>0</v>
      </c>
      <c s="32">
        <f>ROUND(ROUND(L331,2)*ROUND(G331,3),2)</f>
      </c>
      <c s="36" t="s">
        <v>8204</v>
      </c>
      <c>
        <f>(M331*21)/100</f>
      </c>
      <c t="s">
        <v>27</v>
      </c>
    </row>
    <row r="332" spans="1:5" ht="25.5">
      <c r="A332" s="35" t="s">
        <v>54</v>
      </c>
      <c r="E332" s="39" t="s">
        <v>11550</v>
      </c>
    </row>
    <row r="333" spans="1:5" ht="12.75">
      <c r="A333" s="35" t="s">
        <v>56</v>
      </c>
      <c r="E333" s="40" t="s">
        <v>5</v>
      </c>
    </row>
    <row r="334" spans="1:5" ht="12.75">
      <c r="A334" t="s">
        <v>58</v>
      </c>
      <c r="E334" s="39" t="s">
        <v>5</v>
      </c>
    </row>
    <row r="335" spans="1:16" ht="25.5">
      <c r="A335" t="s">
        <v>48</v>
      </c>
      <c s="34" t="s">
        <v>3701</v>
      </c>
      <c s="34" t="s">
        <v>11551</v>
      </c>
      <c s="35" t="s">
        <v>5</v>
      </c>
      <c s="6" t="s">
        <v>11550</v>
      </c>
      <c s="36" t="s">
        <v>52</v>
      </c>
      <c s="37">
        <v>2</v>
      </c>
      <c s="36">
        <v>0</v>
      </c>
      <c s="36">
        <f>ROUND(G335*H335,6)</f>
      </c>
      <c r="L335" s="38">
        <v>0</v>
      </c>
      <c s="32">
        <f>ROUND(ROUND(L335,2)*ROUND(G335,3),2)</f>
      </c>
      <c s="36" t="s">
        <v>8207</v>
      </c>
      <c>
        <f>(M335*21)/100</f>
      </c>
      <c t="s">
        <v>27</v>
      </c>
    </row>
    <row r="336" spans="1:5" ht="25.5">
      <c r="A336" s="35" t="s">
        <v>54</v>
      </c>
      <c r="E336" s="39" t="s">
        <v>11550</v>
      </c>
    </row>
    <row r="337" spans="1:5" ht="12.75">
      <c r="A337" s="35" t="s">
        <v>56</v>
      </c>
      <c r="E337" s="40" t="s">
        <v>5</v>
      </c>
    </row>
    <row r="338" spans="1:5" ht="12.75">
      <c r="A338" t="s">
        <v>58</v>
      </c>
      <c r="E338" s="39" t="s">
        <v>5</v>
      </c>
    </row>
    <row r="339" spans="1:16" ht="12.75">
      <c r="A339" t="s">
        <v>48</v>
      </c>
      <c s="34" t="s">
        <v>3706</v>
      </c>
      <c s="34" t="s">
        <v>11552</v>
      </c>
      <c s="35" t="s">
        <v>5</v>
      </c>
      <c s="6" t="s">
        <v>11553</v>
      </c>
      <c s="36" t="s">
        <v>52</v>
      </c>
      <c s="37">
        <v>1</v>
      </c>
      <c s="36">
        <v>0</v>
      </c>
      <c s="36">
        <f>ROUND(G339*H339,6)</f>
      </c>
      <c r="L339" s="38">
        <v>0</v>
      </c>
      <c s="32">
        <f>ROUND(ROUND(L339,2)*ROUND(G339,3),2)</f>
      </c>
      <c s="36" t="s">
        <v>8204</v>
      </c>
      <c>
        <f>(M339*21)/100</f>
      </c>
      <c t="s">
        <v>27</v>
      </c>
    </row>
    <row r="340" spans="1:5" ht="25.5">
      <c r="A340" s="35" t="s">
        <v>54</v>
      </c>
      <c r="E340" s="39" t="s">
        <v>11554</v>
      </c>
    </row>
    <row r="341" spans="1:5" ht="12.75">
      <c r="A341" s="35" t="s">
        <v>56</v>
      </c>
      <c r="E341" s="40" t="s">
        <v>5</v>
      </c>
    </row>
    <row r="342" spans="1:5" ht="12.75">
      <c r="A342" t="s">
        <v>58</v>
      </c>
      <c r="E342" s="39" t="s">
        <v>5</v>
      </c>
    </row>
    <row r="343" spans="1:16" ht="25.5">
      <c r="A343" t="s">
        <v>48</v>
      </c>
      <c s="34" t="s">
        <v>3711</v>
      </c>
      <c s="34" t="s">
        <v>11555</v>
      </c>
      <c s="35" t="s">
        <v>5</v>
      </c>
      <c s="6" t="s">
        <v>11554</v>
      </c>
      <c s="36" t="s">
        <v>52</v>
      </c>
      <c s="37">
        <v>1</v>
      </c>
      <c s="36">
        <v>0</v>
      </c>
      <c s="36">
        <f>ROUND(G343*H343,6)</f>
      </c>
      <c r="L343" s="38">
        <v>0</v>
      </c>
      <c s="32">
        <f>ROUND(ROUND(L343,2)*ROUND(G343,3),2)</f>
      </c>
      <c s="36" t="s">
        <v>8207</v>
      </c>
      <c>
        <f>(M343*21)/100</f>
      </c>
      <c t="s">
        <v>27</v>
      </c>
    </row>
    <row r="344" spans="1:5" ht="25.5">
      <c r="A344" s="35" t="s">
        <v>54</v>
      </c>
      <c r="E344" s="39" t="s">
        <v>11554</v>
      </c>
    </row>
    <row r="345" spans="1:5" ht="12.75">
      <c r="A345" s="35" t="s">
        <v>56</v>
      </c>
      <c r="E345" s="40" t="s">
        <v>5</v>
      </c>
    </row>
    <row r="346" spans="1:5" ht="12.75">
      <c r="A346" t="s">
        <v>58</v>
      </c>
      <c r="E346" s="39" t="s">
        <v>5</v>
      </c>
    </row>
    <row r="347" spans="1:16" ht="12.75">
      <c r="A347" t="s">
        <v>48</v>
      </c>
      <c s="34" t="s">
        <v>3714</v>
      </c>
      <c s="34" t="s">
        <v>11468</v>
      </c>
      <c s="35" t="s">
        <v>7282</v>
      </c>
      <c s="6" t="s">
        <v>11469</v>
      </c>
      <c s="36" t="s">
        <v>52</v>
      </c>
      <c s="37">
        <v>138</v>
      </c>
      <c s="36">
        <v>0</v>
      </c>
      <c s="36">
        <f>ROUND(G347*H347,6)</f>
      </c>
      <c r="L347" s="38">
        <v>0</v>
      </c>
      <c s="32">
        <f>ROUND(ROUND(L347,2)*ROUND(G347,3),2)</f>
      </c>
      <c s="36" t="s">
        <v>8204</v>
      </c>
      <c>
        <f>(M347*21)/100</f>
      </c>
      <c t="s">
        <v>27</v>
      </c>
    </row>
    <row r="348" spans="1:5" ht="25.5">
      <c r="A348" s="35" t="s">
        <v>54</v>
      </c>
      <c r="E348" s="39" t="s">
        <v>11556</v>
      </c>
    </row>
    <row r="349" spans="1:5" ht="51">
      <c r="A349" s="35" t="s">
        <v>56</v>
      </c>
      <c r="E349" s="40" t="s">
        <v>11557</v>
      </c>
    </row>
    <row r="350" spans="1:5" ht="12.75">
      <c r="A350" t="s">
        <v>58</v>
      </c>
      <c r="E350" s="39" t="s">
        <v>5</v>
      </c>
    </row>
    <row r="351" spans="1:16" ht="25.5">
      <c r="A351" t="s">
        <v>48</v>
      </c>
      <c s="34" t="s">
        <v>3717</v>
      </c>
      <c s="34" t="s">
        <v>11558</v>
      </c>
      <c s="35" t="s">
        <v>5</v>
      </c>
      <c s="6" t="s">
        <v>11556</v>
      </c>
      <c s="36" t="s">
        <v>52</v>
      </c>
      <c s="37">
        <v>138</v>
      </c>
      <c s="36">
        <v>0</v>
      </c>
      <c s="36">
        <f>ROUND(G351*H351,6)</f>
      </c>
      <c r="L351" s="38">
        <v>0</v>
      </c>
      <c s="32">
        <f>ROUND(ROUND(L351,2)*ROUND(G351,3),2)</f>
      </c>
      <c s="36" t="s">
        <v>8207</v>
      </c>
      <c>
        <f>(M351*21)/100</f>
      </c>
      <c t="s">
        <v>27</v>
      </c>
    </row>
    <row r="352" spans="1:5" ht="25.5">
      <c r="A352" s="35" t="s">
        <v>54</v>
      </c>
      <c r="E352" s="39" t="s">
        <v>11556</v>
      </c>
    </row>
    <row r="353" spans="1:5" ht="51">
      <c r="A353" s="35" t="s">
        <v>56</v>
      </c>
      <c r="E353" s="40" t="s">
        <v>11557</v>
      </c>
    </row>
    <row r="354" spans="1:5" ht="12.75">
      <c r="A354" t="s">
        <v>58</v>
      </c>
      <c r="E354" s="39" t="s">
        <v>5</v>
      </c>
    </row>
    <row r="355" spans="1:16" ht="12.75">
      <c r="A355" t="s">
        <v>48</v>
      </c>
      <c s="34" t="s">
        <v>3722</v>
      </c>
      <c s="34" t="s">
        <v>11483</v>
      </c>
      <c s="35" t="s">
        <v>7282</v>
      </c>
      <c s="6" t="s">
        <v>11484</v>
      </c>
      <c s="36" t="s">
        <v>52</v>
      </c>
      <c s="37">
        <v>10</v>
      </c>
      <c s="36">
        <v>0</v>
      </c>
      <c s="36">
        <f>ROUND(G355*H355,6)</f>
      </c>
      <c r="L355" s="38">
        <v>0</v>
      </c>
      <c s="32">
        <f>ROUND(ROUND(L355,2)*ROUND(G355,3),2)</f>
      </c>
      <c s="36" t="s">
        <v>8204</v>
      </c>
      <c>
        <f>(M355*21)/100</f>
      </c>
      <c t="s">
        <v>27</v>
      </c>
    </row>
    <row r="356" spans="1:5" ht="25.5">
      <c r="A356" s="35" t="s">
        <v>54</v>
      </c>
      <c r="E356" s="39" t="s">
        <v>11559</v>
      </c>
    </row>
    <row r="357" spans="1:5" ht="12.75">
      <c r="A357" s="35" t="s">
        <v>56</v>
      </c>
      <c r="E357" s="40" t="s">
        <v>5</v>
      </c>
    </row>
    <row r="358" spans="1:5" ht="12.75">
      <c r="A358" t="s">
        <v>58</v>
      </c>
      <c r="E358" s="39" t="s">
        <v>5</v>
      </c>
    </row>
    <row r="359" spans="1:16" ht="25.5">
      <c r="A359" t="s">
        <v>48</v>
      </c>
      <c s="34" t="s">
        <v>3728</v>
      </c>
      <c s="34" t="s">
        <v>11560</v>
      </c>
      <c s="35" t="s">
        <v>5</v>
      </c>
      <c s="6" t="s">
        <v>11559</v>
      </c>
      <c s="36" t="s">
        <v>52</v>
      </c>
      <c s="37">
        <v>10</v>
      </c>
      <c s="36">
        <v>0</v>
      </c>
      <c s="36">
        <f>ROUND(G359*H359,6)</f>
      </c>
      <c r="L359" s="38">
        <v>0</v>
      </c>
      <c s="32">
        <f>ROUND(ROUND(L359,2)*ROUND(G359,3),2)</f>
      </c>
      <c s="36" t="s">
        <v>8207</v>
      </c>
      <c>
        <f>(M359*21)/100</f>
      </c>
      <c t="s">
        <v>27</v>
      </c>
    </row>
    <row r="360" spans="1:5" ht="25.5">
      <c r="A360" s="35" t="s">
        <v>54</v>
      </c>
      <c r="E360" s="39" t="s">
        <v>11559</v>
      </c>
    </row>
    <row r="361" spans="1:5" ht="12.75">
      <c r="A361" s="35" t="s">
        <v>56</v>
      </c>
      <c r="E361" s="40" t="s">
        <v>5</v>
      </c>
    </row>
    <row r="362" spans="1:5" ht="12.75">
      <c r="A362" t="s">
        <v>58</v>
      </c>
      <c r="E362" s="39" t="s">
        <v>5</v>
      </c>
    </row>
    <row r="363" spans="1:16" ht="12.75">
      <c r="A363" t="s">
        <v>48</v>
      </c>
      <c s="34" t="s">
        <v>3734</v>
      </c>
      <c s="34" t="s">
        <v>11468</v>
      </c>
      <c s="35" t="s">
        <v>7787</v>
      </c>
      <c s="6" t="s">
        <v>11469</v>
      </c>
      <c s="36" t="s">
        <v>52</v>
      </c>
      <c s="37">
        <v>28</v>
      </c>
      <c s="36">
        <v>0</v>
      </c>
      <c s="36">
        <f>ROUND(G363*H363,6)</f>
      </c>
      <c r="L363" s="38">
        <v>0</v>
      </c>
      <c s="32">
        <f>ROUND(ROUND(L363,2)*ROUND(G363,3),2)</f>
      </c>
      <c s="36" t="s">
        <v>8204</v>
      </c>
      <c>
        <f>(M363*21)/100</f>
      </c>
      <c t="s">
        <v>27</v>
      </c>
    </row>
    <row r="364" spans="1:5" ht="38.25">
      <c r="A364" s="35" t="s">
        <v>54</v>
      </c>
      <c r="E364" s="39" t="s">
        <v>11561</v>
      </c>
    </row>
    <row r="365" spans="1:5" ht="12.75">
      <c r="A365" s="35" t="s">
        <v>56</v>
      </c>
      <c r="E365" s="40" t="s">
        <v>7787</v>
      </c>
    </row>
    <row r="366" spans="1:5" ht="12.75">
      <c r="A366" t="s">
        <v>58</v>
      </c>
      <c r="E366" s="39" t="s">
        <v>5</v>
      </c>
    </row>
    <row r="367" spans="1:16" ht="25.5">
      <c r="A367" t="s">
        <v>48</v>
      </c>
      <c s="34" t="s">
        <v>3738</v>
      </c>
      <c s="34" t="s">
        <v>11562</v>
      </c>
      <c s="35" t="s">
        <v>5</v>
      </c>
      <c s="6" t="s">
        <v>11563</v>
      </c>
      <c s="36" t="s">
        <v>52</v>
      </c>
      <c s="37">
        <v>28</v>
      </c>
      <c s="36">
        <v>0</v>
      </c>
      <c s="36">
        <f>ROUND(G367*H367,6)</f>
      </c>
      <c r="L367" s="38">
        <v>0</v>
      </c>
      <c s="32">
        <f>ROUND(ROUND(L367,2)*ROUND(G367,3),2)</f>
      </c>
      <c s="36" t="s">
        <v>8207</v>
      </c>
      <c>
        <f>(M367*21)/100</f>
      </c>
      <c t="s">
        <v>27</v>
      </c>
    </row>
    <row r="368" spans="1:5" ht="76.5">
      <c r="A368" s="35" t="s">
        <v>54</v>
      </c>
      <c r="E368" s="39" t="s">
        <v>11564</v>
      </c>
    </row>
    <row r="369" spans="1:5" ht="38.25">
      <c r="A369" s="35" t="s">
        <v>56</v>
      </c>
      <c r="E369" s="40" t="s">
        <v>11565</v>
      </c>
    </row>
    <row r="370" spans="1:5" ht="12.75">
      <c r="A370" t="s">
        <v>58</v>
      </c>
      <c r="E370" s="39" t="s">
        <v>5</v>
      </c>
    </row>
    <row r="371" spans="1:16" ht="12.75">
      <c r="A371" t="s">
        <v>48</v>
      </c>
      <c s="34" t="s">
        <v>3742</v>
      </c>
      <c s="34" t="s">
        <v>11474</v>
      </c>
      <c s="35" t="s">
        <v>7282</v>
      </c>
      <c s="6" t="s">
        <v>11475</v>
      </c>
      <c s="36" t="s">
        <v>52</v>
      </c>
      <c s="37">
        <v>74</v>
      </c>
      <c s="36">
        <v>0</v>
      </c>
      <c s="36">
        <f>ROUND(G371*H371,6)</f>
      </c>
      <c r="L371" s="38">
        <v>0</v>
      </c>
      <c s="32">
        <f>ROUND(ROUND(L371,2)*ROUND(G371,3),2)</f>
      </c>
      <c s="36" t="s">
        <v>8204</v>
      </c>
      <c>
        <f>(M371*21)/100</f>
      </c>
      <c t="s">
        <v>27</v>
      </c>
    </row>
    <row r="372" spans="1:5" ht="38.25">
      <c r="A372" s="35" t="s">
        <v>54</v>
      </c>
      <c r="E372" s="39" t="s">
        <v>11566</v>
      </c>
    </row>
    <row r="373" spans="1:5" ht="38.25">
      <c r="A373" s="35" t="s">
        <v>56</v>
      </c>
      <c r="E373" s="40" t="s">
        <v>11567</v>
      </c>
    </row>
    <row r="374" spans="1:5" ht="12.75">
      <c r="A374" t="s">
        <v>58</v>
      </c>
      <c r="E374" s="39" t="s">
        <v>5</v>
      </c>
    </row>
    <row r="375" spans="1:16" ht="25.5">
      <c r="A375" t="s">
        <v>48</v>
      </c>
      <c s="34" t="s">
        <v>3747</v>
      </c>
      <c s="34" t="s">
        <v>11568</v>
      </c>
      <c s="35" t="s">
        <v>5</v>
      </c>
      <c s="6" t="s">
        <v>11569</v>
      </c>
      <c s="36" t="s">
        <v>52</v>
      </c>
      <c s="37">
        <v>74</v>
      </c>
      <c s="36">
        <v>0</v>
      </c>
      <c s="36">
        <f>ROUND(G375*H375,6)</f>
      </c>
      <c r="L375" s="38">
        <v>0</v>
      </c>
      <c s="32">
        <f>ROUND(ROUND(L375,2)*ROUND(G375,3),2)</f>
      </c>
      <c s="36" t="s">
        <v>8207</v>
      </c>
      <c>
        <f>(M375*21)/100</f>
      </c>
      <c t="s">
        <v>27</v>
      </c>
    </row>
    <row r="376" spans="1:5" ht="76.5">
      <c r="A376" s="35" t="s">
        <v>54</v>
      </c>
      <c r="E376" s="39" t="s">
        <v>11570</v>
      </c>
    </row>
    <row r="377" spans="1:5" ht="38.25">
      <c r="A377" s="35" t="s">
        <v>56</v>
      </c>
      <c r="E377" s="40" t="s">
        <v>11567</v>
      </c>
    </row>
    <row r="378" spans="1:5" ht="12.75">
      <c r="A378" t="s">
        <v>58</v>
      </c>
      <c r="E378" s="39" t="s">
        <v>5</v>
      </c>
    </row>
    <row r="379" spans="1:16" ht="12.75">
      <c r="A379" t="s">
        <v>48</v>
      </c>
      <c s="34" t="s">
        <v>3751</v>
      </c>
      <c s="34" t="s">
        <v>11479</v>
      </c>
      <c s="35" t="s">
        <v>7282</v>
      </c>
      <c s="6" t="s">
        <v>11480</v>
      </c>
      <c s="36" t="s">
        <v>52</v>
      </c>
      <c s="37">
        <v>33</v>
      </c>
      <c s="36">
        <v>0</v>
      </c>
      <c s="36">
        <f>ROUND(G379*H379,6)</f>
      </c>
      <c r="L379" s="38">
        <v>0</v>
      </c>
      <c s="32">
        <f>ROUND(ROUND(L379,2)*ROUND(G379,3),2)</f>
      </c>
      <c s="36" t="s">
        <v>8204</v>
      </c>
      <c>
        <f>(M379*21)/100</f>
      </c>
      <c t="s">
        <v>27</v>
      </c>
    </row>
    <row r="380" spans="1:5" ht="38.25">
      <c r="A380" s="35" t="s">
        <v>54</v>
      </c>
      <c r="E380" s="39" t="s">
        <v>11571</v>
      </c>
    </row>
    <row r="381" spans="1:5" ht="12.75">
      <c r="A381" s="35" t="s">
        <v>56</v>
      </c>
      <c r="E381" s="40" t="s">
        <v>5</v>
      </c>
    </row>
    <row r="382" spans="1:5" ht="12.75">
      <c r="A382" t="s">
        <v>58</v>
      </c>
      <c r="E382" s="39" t="s">
        <v>5</v>
      </c>
    </row>
    <row r="383" spans="1:16" ht="25.5">
      <c r="A383" t="s">
        <v>48</v>
      </c>
      <c s="34" t="s">
        <v>3755</v>
      </c>
      <c s="34" t="s">
        <v>11572</v>
      </c>
      <c s="35" t="s">
        <v>5</v>
      </c>
      <c s="6" t="s">
        <v>11573</v>
      </c>
      <c s="36" t="s">
        <v>52</v>
      </c>
      <c s="37">
        <v>33</v>
      </c>
      <c s="36">
        <v>0</v>
      </c>
      <c s="36">
        <f>ROUND(G383*H383,6)</f>
      </c>
      <c r="L383" s="38">
        <v>0</v>
      </c>
      <c s="32">
        <f>ROUND(ROUND(L383,2)*ROUND(G383,3),2)</f>
      </c>
      <c s="36" t="s">
        <v>8207</v>
      </c>
      <c>
        <f>(M383*21)/100</f>
      </c>
      <c t="s">
        <v>27</v>
      </c>
    </row>
    <row r="384" spans="1:5" ht="76.5">
      <c r="A384" s="35" t="s">
        <v>54</v>
      </c>
      <c r="E384" s="39" t="s">
        <v>11574</v>
      </c>
    </row>
    <row r="385" spans="1:5" ht="12.75">
      <c r="A385" s="35" t="s">
        <v>56</v>
      </c>
      <c r="E385" s="40" t="s">
        <v>5</v>
      </c>
    </row>
    <row r="386" spans="1:5" ht="12.75">
      <c r="A386" t="s">
        <v>58</v>
      </c>
      <c r="E386" s="39" t="s">
        <v>5</v>
      </c>
    </row>
    <row r="387" spans="1:16" ht="12.75">
      <c r="A387" t="s">
        <v>48</v>
      </c>
      <c s="34" t="s">
        <v>3759</v>
      </c>
      <c s="34" t="s">
        <v>11483</v>
      </c>
      <c s="35" t="s">
        <v>7787</v>
      </c>
      <c s="6" t="s">
        <v>11484</v>
      </c>
      <c s="36" t="s">
        <v>52</v>
      </c>
      <c s="37">
        <v>25</v>
      </c>
      <c s="36">
        <v>0</v>
      </c>
      <c s="36">
        <f>ROUND(G387*H387,6)</f>
      </c>
      <c r="L387" s="38">
        <v>0</v>
      </c>
      <c s="32">
        <f>ROUND(ROUND(L387,2)*ROUND(G387,3),2)</f>
      </c>
      <c s="36" t="s">
        <v>8204</v>
      </c>
      <c>
        <f>(M387*21)/100</f>
      </c>
      <c t="s">
        <v>27</v>
      </c>
    </row>
    <row r="388" spans="1:5" ht="38.25">
      <c r="A388" s="35" t="s">
        <v>54</v>
      </c>
      <c r="E388" s="39" t="s">
        <v>11575</v>
      </c>
    </row>
    <row r="389" spans="1:5" ht="12.75">
      <c r="A389" s="35" t="s">
        <v>56</v>
      </c>
      <c r="E389" s="40" t="s">
        <v>5</v>
      </c>
    </row>
    <row r="390" spans="1:5" ht="12.75">
      <c r="A390" t="s">
        <v>58</v>
      </c>
      <c r="E390" s="39" t="s">
        <v>5</v>
      </c>
    </row>
    <row r="391" spans="1:16" ht="25.5">
      <c r="A391" t="s">
        <v>48</v>
      </c>
      <c s="34" t="s">
        <v>3762</v>
      </c>
      <c s="34" t="s">
        <v>11576</v>
      </c>
      <c s="35" t="s">
        <v>5</v>
      </c>
      <c s="6" t="s">
        <v>11577</v>
      </c>
      <c s="36" t="s">
        <v>52</v>
      </c>
      <c s="37">
        <v>25</v>
      </c>
      <c s="36">
        <v>0</v>
      </c>
      <c s="36">
        <f>ROUND(G391*H391,6)</f>
      </c>
      <c r="L391" s="38">
        <v>0</v>
      </c>
      <c s="32">
        <f>ROUND(ROUND(L391,2)*ROUND(G391,3),2)</f>
      </c>
      <c s="36" t="s">
        <v>8207</v>
      </c>
      <c>
        <f>(M391*21)/100</f>
      </c>
      <c t="s">
        <v>27</v>
      </c>
    </row>
    <row r="392" spans="1:5" ht="76.5">
      <c r="A392" s="35" t="s">
        <v>54</v>
      </c>
      <c r="E392" s="39" t="s">
        <v>11578</v>
      </c>
    </row>
    <row r="393" spans="1:5" ht="12.75">
      <c r="A393" s="35" t="s">
        <v>56</v>
      </c>
      <c r="E393" s="40" t="s">
        <v>5</v>
      </c>
    </row>
    <row r="394" spans="1:5" ht="12.75">
      <c r="A394" t="s">
        <v>58</v>
      </c>
      <c r="E394" s="39" t="s">
        <v>5</v>
      </c>
    </row>
    <row r="395" spans="1:16" ht="12.75">
      <c r="A395" t="s">
        <v>48</v>
      </c>
      <c s="34" t="s">
        <v>3765</v>
      </c>
      <c s="34" t="s">
        <v>11491</v>
      </c>
      <c s="35" t="s">
        <v>7282</v>
      </c>
      <c s="6" t="s">
        <v>11492</v>
      </c>
      <c s="36" t="s">
        <v>52</v>
      </c>
      <c s="37">
        <v>9</v>
      </c>
      <c s="36">
        <v>0</v>
      </c>
      <c s="36">
        <f>ROUND(G395*H395,6)</f>
      </c>
      <c r="L395" s="38">
        <v>0</v>
      </c>
      <c s="32">
        <f>ROUND(ROUND(L395,2)*ROUND(G395,3),2)</f>
      </c>
      <c s="36" t="s">
        <v>8204</v>
      </c>
      <c>
        <f>(M395*21)/100</f>
      </c>
      <c t="s">
        <v>27</v>
      </c>
    </row>
    <row r="396" spans="1:5" ht="38.25">
      <c r="A396" s="35" t="s">
        <v>54</v>
      </c>
      <c r="E396" s="39" t="s">
        <v>11579</v>
      </c>
    </row>
    <row r="397" spans="1:5" ht="12.75">
      <c r="A397" s="35" t="s">
        <v>56</v>
      </c>
      <c r="E397" s="40" t="s">
        <v>5</v>
      </c>
    </row>
    <row r="398" spans="1:5" ht="12.75">
      <c r="A398" t="s">
        <v>58</v>
      </c>
      <c r="E398" s="39" t="s">
        <v>5</v>
      </c>
    </row>
    <row r="399" spans="1:16" ht="25.5">
      <c r="A399" t="s">
        <v>48</v>
      </c>
      <c s="34" t="s">
        <v>3768</v>
      </c>
      <c s="34" t="s">
        <v>11580</v>
      </c>
      <c s="35" t="s">
        <v>5</v>
      </c>
      <c s="6" t="s">
        <v>11581</v>
      </c>
      <c s="36" t="s">
        <v>52</v>
      </c>
      <c s="37">
        <v>9</v>
      </c>
      <c s="36">
        <v>0</v>
      </c>
      <c s="36">
        <f>ROUND(G399*H399,6)</f>
      </c>
      <c r="L399" s="38">
        <v>0</v>
      </c>
      <c s="32">
        <f>ROUND(ROUND(L399,2)*ROUND(G399,3),2)</f>
      </c>
      <c s="36" t="s">
        <v>8207</v>
      </c>
      <c>
        <f>(M399*21)/100</f>
      </c>
      <c t="s">
        <v>27</v>
      </c>
    </row>
    <row r="400" spans="1:5" ht="76.5">
      <c r="A400" s="35" t="s">
        <v>54</v>
      </c>
      <c r="E400" s="39" t="s">
        <v>11582</v>
      </c>
    </row>
    <row r="401" spans="1:5" ht="12.75">
      <c r="A401" s="35" t="s">
        <v>56</v>
      </c>
      <c r="E401" s="40" t="s">
        <v>5</v>
      </c>
    </row>
    <row r="402" spans="1:5" ht="12.75">
      <c r="A402" t="s">
        <v>58</v>
      </c>
      <c r="E402" s="39" t="s">
        <v>5</v>
      </c>
    </row>
    <row r="403" spans="1:16" ht="12.75">
      <c r="A403" t="s">
        <v>48</v>
      </c>
      <c s="34" t="s">
        <v>3772</v>
      </c>
      <c s="34" t="s">
        <v>11495</v>
      </c>
      <c s="35" t="s">
        <v>7282</v>
      </c>
      <c s="6" t="s">
        <v>11496</v>
      </c>
      <c s="36" t="s">
        <v>52</v>
      </c>
      <c s="37">
        <v>1</v>
      </c>
      <c s="36">
        <v>0</v>
      </c>
      <c s="36">
        <f>ROUND(G403*H403,6)</f>
      </c>
      <c r="L403" s="38">
        <v>0</v>
      </c>
      <c s="32">
        <f>ROUND(ROUND(L403,2)*ROUND(G403,3),2)</f>
      </c>
      <c s="36" t="s">
        <v>8204</v>
      </c>
      <c>
        <f>(M403*21)/100</f>
      </c>
      <c t="s">
        <v>27</v>
      </c>
    </row>
    <row r="404" spans="1:5" ht="38.25">
      <c r="A404" s="35" t="s">
        <v>54</v>
      </c>
      <c r="E404" s="39" t="s">
        <v>11583</v>
      </c>
    </row>
    <row r="405" spans="1:5" ht="12.75">
      <c r="A405" s="35" t="s">
        <v>56</v>
      </c>
      <c r="E405" s="40" t="s">
        <v>5</v>
      </c>
    </row>
    <row r="406" spans="1:5" ht="12.75">
      <c r="A406" t="s">
        <v>58</v>
      </c>
      <c r="E406" s="39" t="s">
        <v>5</v>
      </c>
    </row>
    <row r="407" spans="1:16" ht="25.5">
      <c r="A407" t="s">
        <v>48</v>
      </c>
      <c s="34" t="s">
        <v>3777</v>
      </c>
      <c s="34" t="s">
        <v>11584</v>
      </c>
      <c s="35" t="s">
        <v>5</v>
      </c>
      <c s="6" t="s">
        <v>11585</v>
      </c>
      <c s="36" t="s">
        <v>52</v>
      </c>
      <c s="37">
        <v>1</v>
      </c>
      <c s="36">
        <v>0</v>
      </c>
      <c s="36">
        <f>ROUND(G407*H407,6)</f>
      </c>
      <c r="L407" s="38">
        <v>0</v>
      </c>
      <c s="32">
        <f>ROUND(ROUND(L407,2)*ROUND(G407,3),2)</f>
      </c>
      <c s="36" t="s">
        <v>8207</v>
      </c>
      <c>
        <f>(M407*21)/100</f>
      </c>
      <c t="s">
        <v>27</v>
      </c>
    </row>
    <row r="408" spans="1:5" ht="76.5">
      <c r="A408" s="35" t="s">
        <v>54</v>
      </c>
      <c r="E408" s="39" t="s">
        <v>11586</v>
      </c>
    </row>
    <row r="409" spans="1:5" ht="12.75">
      <c r="A409" s="35" t="s">
        <v>56</v>
      </c>
      <c r="E409" s="40" t="s">
        <v>5</v>
      </c>
    </row>
    <row r="410" spans="1:5" ht="12.75">
      <c r="A410" t="s">
        <v>58</v>
      </c>
      <c r="E410" s="39" t="s">
        <v>5</v>
      </c>
    </row>
    <row r="411" spans="1:16" ht="25.5">
      <c r="A411" t="s">
        <v>48</v>
      </c>
      <c s="34" t="s">
        <v>3780</v>
      </c>
      <c s="34" t="s">
        <v>11587</v>
      </c>
      <c s="35" t="s">
        <v>5</v>
      </c>
      <c s="6" t="s">
        <v>11588</v>
      </c>
      <c s="36" t="s">
        <v>52</v>
      </c>
      <c s="37">
        <v>30</v>
      </c>
      <c s="36">
        <v>0</v>
      </c>
      <c s="36">
        <f>ROUND(G411*H411,6)</f>
      </c>
      <c r="L411" s="38">
        <v>0</v>
      </c>
      <c s="32">
        <f>ROUND(ROUND(L411,2)*ROUND(G411,3),2)</f>
      </c>
      <c s="36" t="s">
        <v>8207</v>
      </c>
      <c>
        <f>(M411*21)/100</f>
      </c>
      <c t="s">
        <v>27</v>
      </c>
    </row>
    <row r="412" spans="1:5" ht="76.5">
      <c r="A412" s="35" t="s">
        <v>54</v>
      </c>
      <c r="E412" s="39" t="s">
        <v>11589</v>
      </c>
    </row>
    <row r="413" spans="1:5" ht="12.75">
      <c r="A413" s="35" t="s">
        <v>56</v>
      </c>
      <c r="E413" s="40" t="s">
        <v>5</v>
      </c>
    </row>
    <row r="414" spans="1:5" ht="12.75">
      <c r="A414" t="s">
        <v>58</v>
      </c>
      <c r="E414" s="39" t="s">
        <v>5</v>
      </c>
    </row>
    <row r="415" spans="1:16" ht="25.5">
      <c r="A415" t="s">
        <v>48</v>
      </c>
      <c s="34" t="s">
        <v>3783</v>
      </c>
      <c s="34" t="s">
        <v>11590</v>
      </c>
      <c s="35" t="s">
        <v>5</v>
      </c>
      <c s="6" t="s">
        <v>11591</v>
      </c>
      <c s="36" t="s">
        <v>52</v>
      </c>
      <c s="37">
        <v>38</v>
      </c>
      <c s="36">
        <v>0</v>
      </c>
      <c s="36">
        <f>ROUND(G415*H415,6)</f>
      </c>
      <c r="L415" s="38">
        <v>0</v>
      </c>
      <c s="32">
        <f>ROUND(ROUND(L415,2)*ROUND(G415,3),2)</f>
      </c>
      <c s="36" t="s">
        <v>8207</v>
      </c>
      <c>
        <f>(M415*21)/100</f>
      </c>
      <c t="s">
        <v>27</v>
      </c>
    </row>
    <row r="416" spans="1:5" ht="38.25">
      <c r="A416" s="35" t="s">
        <v>54</v>
      </c>
      <c r="E416" s="39" t="s">
        <v>11592</v>
      </c>
    </row>
    <row r="417" spans="1:5" ht="12.75">
      <c r="A417" s="35" t="s">
        <v>56</v>
      </c>
      <c r="E417" s="40" t="s">
        <v>5</v>
      </c>
    </row>
    <row r="418" spans="1:5" ht="12.75">
      <c r="A418" t="s">
        <v>58</v>
      </c>
      <c r="E418" s="39" t="s">
        <v>5</v>
      </c>
    </row>
    <row r="419" spans="1:16" ht="25.5">
      <c r="A419" t="s">
        <v>48</v>
      </c>
      <c s="34" t="s">
        <v>3787</v>
      </c>
      <c s="34" t="s">
        <v>11593</v>
      </c>
      <c s="35" t="s">
        <v>5</v>
      </c>
      <c s="6" t="s">
        <v>11594</v>
      </c>
      <c s="36" t="s">
        <v>52</v>
      </c>
      <c s="37">
        <v>16</v>
      </c>
      <c s="36">
        <v>0</v>
      </c>
      <c s="36">
        <f>ROUND(G419*H419,6)</f>
      </c>
      <c r="L419" s="38">
        <v>0</v>
      </c>
      <c s="32">
        <f>ROUND(ROUND(L419,2)*ROUND(G419,3),2)</f>
      </c>
      <c s="36" t="s">
        <v>8207</v>
      </c>
      <c>
        <f>(M419*21)/100</f>
      </c>
      <c t="s">
        <v>27</v>
      </c>
    </row>
    <row r="420" spans="1:5" ht="38.25">
      <c r="A420" s="35" t="s">
        <v>54</v>
      </c>
      <c r="E420" s="39" t="s">
        <v>11595</v>
      </c>
    </row>
    <row r="421" spans="1:5" ht="12.75">
      <c r="A421" s="35" t="s">
        <v>56</v>
      </c>
      <c r="E421" s="40" t="s">
        <v>5</v>
      </c>
    </row>
    <row r="422" spans="1:5" ht="12.75">
      <c r="A422" t="s">
        <v>58</v>
      </c>
      <c r="E422" s="39" t="s">
        <v>5</v>
      </c>
    </row>
    <row r="423" spans="1:16" ht="25.5">
      <c r="A423" t="s">
        <v>48</v>
      </c>
      <c s="34" t="s">
        <v>3791</v>
      </c>
      <c s="34" t="s">
        <v>11596</v>
      </c>
      <c s="35" t="s">
        <v>5</v>
      </c>
      <c s="6" t="s">
        <v>11597</v>
      </c>
      <c s="36" t="s">
        <v>52</v>
      </c>
      <c s="37">
        <v>5</v>
      </c>
      <c s="36">
        <v>0</v>
      </c>
      <c s="36">
        <f>ROUND(G423*H423,6)</f>
      </c>
      <c r="L423" s="38">
        <v>0</v>
      </c>
      <c s="32">
        <f>ROUND(ROUND(L423,2)*ROUND(G423,3),2)</f>
      </c>
      <c s="36" t="s">
        <v>8207</v>
      </c>
      <c>
        <f>(M423*21)/100</f>
      </c>
      <c t="s">
        <v>27</v>
      </c>
    </row>
    <row r="424" spans="1:5" ht="38.25">
      <c r="A424" s="35" t="s">
        <v>54</v>
      </c>
      <c r="E424" s="39" t="s">
        <v>11598</v>
      </c>
    </row>
    <row r="425" spans="1:5" ht="12.75">
      <c r="A425" s="35" t="s">
        <v>56</v>
      </c>
      <c r="E425" s="40" t="s">
        <v>5</v>
      </c>
    </row>
    <row r="426" spans="1:5" ht="12.75">
      <c r="A426" t="s">
        <v>58</v>
      </c>
      <c r="E426" s="39" t="s">
        <v>5</v>
      </c>
    </row>
    <row r="427" spans="1:16" ht="25.5">
      <c r="A427" t="s">
        <v>48</v>
      </c>
      <c s="34" t="s">
        <v>3794</v>
      </c>
      <c s="34" t="s">
        <v>11599</v>
      </c>
      <c s="35" t="s">
        <v>5</v>
      </c>
      <c s="6" t="s">
        <v>11600</v>
      </c>
      <c s="36" t="s">
        <v>52</v>
      </c>
      <c s="37">
        <v>2</v>
      </c>
      <c s="36">
        <v>0</v>
      </c>
      <c s="36">
        <f>ROUND(G427*H427,6)</f>
      </c>
      <c r="L427" s="38">
        <v>0</v>
      </c>
      <c s="32">
        <f>ROUND(ROUND(L427,2)*ROUND(G427,3),2)</f>
      </c>
      <c s="36" t="s">
        <v>8207</v>
      </c>
      <c>
        <f>(M427*21)/100</f>
      </c>
      <c t="s">
        <v>27</v>
      </c>
    </row>
    <row r="428" spans="1:5" ht="38.25">
      <c r="A428" s="35" t="s">
        <v>54</v>
      </c>
      <c r="E428" s="39" t="s">
        <v>11601</v>
      </c>
    </row>
    <row r="429" spans="1:5" ht="12.75">
      <c r="A429" s="35" t="s">
        <v>56</v>
      </c>
      <c r="E429" s="40" t="s">
        <v>5</v>
      </c>
    </row>
    <row r="430" spans="1:5" ht="12.75">
      <c r="A430" t="s">
        <v>58</v>
      </c>
      <c r="E430" s="39" t="s">
        <v>5</v>
      </c>
    </row>
    <row r="431" spans="1:16" ht="25.5">
      <c r="A431" t="s">
        <v>48</v>
      </c>
      <c s="34" t="s">
        <v>3797</v>
      </c>
      <c s="34" t="s">
        <v>11602</v>
      </c>
      <c s="35" t="s">
        <v>5</v>
      </c>
      <c s="6" t="s">
        <v>11603</v>
      </c>
      <c s="36" t="s">
        <v>52</v>
      </c>
      <c s="37">
        <v>2</v>
      </c>
      <c s="36">
        <v>0</v>
      </c>
      <c s="36">
        <f>ROUND(G431*H431,6)</f>
      </c>
      <c r="L431" s="38">
        <v>0</v>
      </c>
      <c s="32">
        <f>ROUND(ROUND(L431,2)*ROUND(G431,3),2)</f>
      </c>
      <c s="36" t="s">
        <v>8207</v>
      </c>
      <c>
        <f>(M431*21)/100</f>
      </c>
      <c t="s">
        <v>27</v>
      </c>
    </row>
    <row r="432" spans="1:5" ht="38.25">
      <c r="A432" s="35" t="s">
        <v>54</v>
      </c>
      <c r="E432" s="39" t="s">
        <v>11604</v>
      </c>
    </row>
    <row r="433" spans="1:5" ht="12.75">
      <c r="A433" s="35" t="s">
        <v>56</v>
      </c>
      <c r="E433" s="40" t="s">
        <v>5</v>
      </c>
    </row>
    <row r="434" spans="1:5" ht="12.75">
      <c r="A434" t="s">
        <v>58</v>
      </c>
      <c r="E434" s="39" t="s">
        <v>5</v>
      </c>
    </row>
    <row r="435" spans="1:16" ht="25.5">
      <c r="A435" t="s">
        <v>48</v>
      </c>
      <c s="34" t="s">
        <v>3800</v>
      </c>
      <c s="34" t="s">
        <v>11605</v>
      </c>
      <c s="35" t="s">
        <v>5</v>
      </c>
      <c s="6" t="s">
        <v>11603</v>
      </c>
      <c s="36" t="s">
        <v>52</v>
      </c>
      <c s="37">
        <v>1</v>
      </c>
      <c s="36">
        <v>0</v>
      </c>
      <c s="36">
        <f>ROUND(G435*H435,6)</f>
      </c>
      <c r="L435" s="38">
        <v>0</v>
      </c>
      <c s="32">
        <f>ROUND(ROUND(L435,2)*ROUND(G435,3),2)</f>
      </c>
      <c s="36" t="s">
        <v>8207</v>
      </c>
      <c>
        <f>(M435*21)/100</f>
      </c>
      <c t="s">
        <v>27</v>
      </c>
    </row>
    <row r="436" spans="1:5" ht="38.25">
      <c r="A436" s="35" t="s">
        <v>54</v>
      </c>
      <c r="E436" s="39" t="s">
        <v>11606</v>
      </c>
    </row>
    <row r="437" spans="1:5" ht="12.75">
      <c r="A437" s="35" t="s">
        <v>56</v>
      </c>
      <c r="E437" s="40" t="s">
        <v>5</v>
      </c>
    </row>
    <row r="438" spans="1:5" ht="12.75">
      <c r="A438" t="s">
        <v>58</v>
      </c>
      <c r="E438" s="39" t="s">
        <v>5</v>
      </c>
    </row>
    <row r="439" spans="1:16" ht="25.5">
      <c r="A439" t="s">
        <v>48</v>
      </c>
      <c s="34" t="s">
        <v>3803</v>
      </c>
      <c s="34" t="s">
        <v>11607</v>
      </c>
      <c s="35" t="s">
        <v>5</v>
      </c>
      <c s="6" t="s">
        <v>11603</v>
      </c>
      <c s="36" t="s">
        <v>52</v>
      </c>
      <c s="37">
        <v>1</v>
      </c>
      <c s="36">
        <v>0</v>
      </c>
      <c s="36">
        <f>ROUND(G439*H439,6)</f>
      </c>
      <c r="L439" s="38">
        <v>0</v>
      </c>
      <c s="32">
        <f>ROUND(ROUND(L439,2)*ROUND(G439,3),2)</f>
      </c>
      <c s="36" t="s">
        <v>8207</v>
      </c>
      <c>
        <f>(M439*21)/100</f>
      </c>
      <c t="s">
        <v>27</v>
      </c>
    </row>
    <row r="440" spans="1:5" ht="38.25">
      <c r="A440" s="35" t="s">
        <v>54</v>
      </c>
      <c r="E440" s="39" t="s">
        <v>11608</v>
      </c>
    </row>
    <row r="441" spans="1:5" ht="12.75">
      <c r="A441" s="35" t="s">
        <v>56</v>
      </c>
      <c r="E441" s="40" t="s">
        <v>5</v>
      </c>
    </row>
    <row r="442" spans="1:5" ht="12.75">
      <c r="A442" t="s">
        <v>58</v>
      </c>
      <c r="E442" s="39" t="s">
        <v>5</v>
      </c>
    </row>
    <row r="443" spans="1:16" ht="12.75">
      <c r="A443" t="s">
        <v>48</v>
      </c>
      <c s="34" t="s">
        <v>3806</v>
      </c>
      <c s="34" t="s">
        <v>11609</v>
      </c>
      <c s="35" t="s">
        <v>5</v>
      </c>
      <c s="6" t="s">
        <v>11610</v>
      </c>
      <c s="36" t="s">
        <v>52</v>
      </c>
      <c s="37">
        <v>38</v>
      </c>
      <c s="36">
        <v>0</v>
      </c>
      <c s="36">
        <f>ROUND(G443*H443,6)</f>
      </c>
      <c r="L443" s="38">
        <v>0</v>
      </c>
      <c s="32">
        <f>ROUND(ROUND(L443,2)*ROUND(G443,3),2)</f>
      </c>
      <c s="36" t="s">
        <v>8207</v>
      </c>
      <c>
        <f>(M443*21)/100</f>
      </c>
      <c t="s">
        <v>27</v>
      </c>
    </row>
    <row r="444" spans="1:5" ht="12.75">
      <c r="A444" s="35" t="s">
        <v>54</v>
      </c>
      <c r="E444" s="39" t="s">
        <v>11610</v>
      </c>
    </row>
    <row r="445" spans="1:5" ht="12.75">
      <c r="A445" s="35" t="s">
        <v>56</v>
      </c>
      <c r="E445" s="40" t="s">
        <v>5</v>
      </c>
    </row>
    <row r="446" spans="1:5" ht="12.75">
      <c r="A446" t="s">
        <v>58</v>
      </c>
      <c r="E446" s="39" t="s">
        <v>5</v>
      </c>
    </row>
    <row r="447" spans="1:16" ht="12.75">
      <c r="A447" t="s">
        <v>48</v>
      </c>
      <c s="34" t="s">
        <v>3810</v>
      </c>
      <c s="34" t="s">
        <v>11611</v>
      </c>
      <c s="35" t="s">
        <v>5</v>
      </c>
      <c s="6" t="s">
        <v>11612</v>
      </c>
      <c s="36" t="s">
        <v>52</v>
      </c>
      <c s="37">
        <v>1</v>
      </c>
      <c s="36">
        <v>0</v>
      </c>
      <c s="36">
        <f>ROUND(G447*H447,6)</f>
      </c>
      <c r="L447" s="38">
        <v>0</v>
      </c>
      <c s="32">
        <f>ROUND(ROUND(L447,2)*ROUND(G447,3),2)</f>
      </c>
      <c s="36" t="s">
        <v>8207</v>
      </c>
      <c>
        <f>(M447*21)/100</f>
      </c>
      <c t="s">
        <v>27</v>
      </c>
    </row>
    <row r="448" spans="1:5" ht="12.75">
      <c r="A448" s="35" t="s">
        <v>54</v>
      </c>
      <c r="E448" s="39" t="s">
        <v>11612</v>
      </c>
    </row>
    <row r="449" spans="1:5" ht="12.75">
      <c r="A449" s="35" t="s">
        <v>56</v>
      </c>
      <c r="E449" s="40" t="s">
        <v>5</v>
      </c>
    </row>
    <row r="450" spans="1:5" ht="12.75">
      <c r="A450" t="s">
        <v>58</v>
      </c>
      <c r="E450" s="39" t="s">
        <v>5</v>
      </c>
    </row>
    <row r="451" spans="1:16" ht="12.75">
      <c r="A451" t="s">
        <v>48</v>
      </c>
      <c s="34" t="s">
        <v>3814</v>
      </c>
      <c s="34" t="s">
        <v>11613</v>
      </c>
      <c s="35" t="s">
        <v>5</v>
      </c>
      <c s="6" t="s">
        <v>11614</v>
      </c>
      <c s="36" t="s">
        <v>52</v>
      </c>
      <c s="37">
        <v>1</v>
      </c>
      <c s="36">
        <v>0</v>
      </c>
      <c s="36">
        <f>ROUND(G451*H451,6)</f>
      </c>
      <c r="L451" s="38">
        <v>0</v>
      </c>
      <c s="32">
        <f>ROUND(ROUND(L451,2)*ROUND(G451,3),2)</f>
      </c>
      <c s="36" t="s">
        <v>8207</v>
      </c>
      <c>
        <f>(M451*21)/100</f>
      </c>
      <c t="s">
        <v>27</v>
      </c>
    </row>
    <row r="452" spans="1:5" ht="12.75">
      <c r="A452" s="35" t="s">
        <v>54</v>
      </c>
      <c r="E452" s="39" t="s">
        <v>11614</v>
      </c>
    </row>
    <row r="453" spans="1:5" ht="12.75">
      <c r="A453" s="35" t="s">
        <v>56</v>
      </c>
      <c r="E453" s="40" t="s">
        <v>5</v>
      </c>
    </row>
    <row r="454" spans="1:5" ht="12.75">
      <c r="A454" t="s">
        <v>58</v>
      </c>
      <c r="E454" s="39" t="s">
        <v>5</v>
      </c>
    </row>
    <row r="455" spans="1:16" ht="12.75">
      <c r="A455" t="s">
        <v>48</v>
      </c>
      <c s="34" t="s">
        <v>3817</v>
      </c>
      <c s="34" t="s">
        <v>11615</v>
      </c>
      <c s="35" t="s">
        <v>5</v>
      </c>
      <c s="6" t="s">
        <v>11616</v>
      </c>
      <c s="36" t="s">
        <v>52</v>
      </c>
      <c s="37">
        <v>1</v>
      </c>
      <c s="36">
        <v>0</v>
      </c>
      <c s="36">
        <f>ROUND(G455*H455,6)</f>
      </c>
      <c r="L455" s="38">
        <v>0</v>
      </c>
      <c s="32">
        <f>ROUND(ROUND(L455,2)*ROUND(G455,3),2)</f>
      </c>
      <c s="36" t="s">
        <v>8207</v>
      </c>
      <c>
        <f>(M455*21)/100</f>
      </c>
      <c t="s">
        <v>27</v>
      </c>
    </row>
    <row r="456" spans="1:5" ht="12.75">
      <c r="A456" s="35" t="s">
        <v>54</v>
      </c>
      <c r="E456" s="39" t="s">
        <v>11616</v>
      </c>
    </row>
    <row r="457" spans="1:5" ht="12.75">
      <c r="A457" s="35" t="s">
        <v>56</v>
      </c>
      <c r="E457" s="40" t="s">
        <v>5</v>
      </c>
    </row>
    <row r="458" spans="1:5" ht="12.75">
      <c r="A458" t="s">
        <v>58</v>
      </c>
      <c r="E458" s="39" t="s">
        <v>5</v>
      </c>
    </row>
    <row r="459" spans="1:16" ht="12.75">
      <c r="A459" t="s">
        <v>48</v>
      </c>
      <c s="34" t="s">
        <v>3821</v>
      </c>
      <c s="34" t="s">
        <v>11617</v>
      </c>
      <c s="35" t="s">
        <v>5</v>
      </c>
      <c s="6" t="s">
        <v>11618</v>
      </c>
      <c s="36" t="s">
        <v>52</v>
      </c>
      <c s="37">
        <v>2</v>
      </c>
      <c s="36">
        <v>0</v>
      </c>
      <c s="36">
        <f>ROUND(G459*H459,6)</f>
      </c>
      <c r="L459" s="38">
        <v>0</v>
      </c>
      <c s="32">
        <f>ROUND(ROUND(L459,2)*ROUND(G459,3),2)</f>
      </c>
      <c s="36" t="s">
        <v>8207</v>
      </c>
      <c>
        <f>(M459*21)/100</f>
      </c>
      <c t="s">
        <v>27</v>
      </c>
    </row>
    <row r="460" spans="1:5" ht="12.75">
      <c r="A460" s="35" t="s">
        <v>54</v>
      </c>
      <c r="E460" s="39" t="s">
        <v>11618</v>
      </c>
    </row>
    <row r="461" spans="1:5" ht="12.75">
      <c r="A461" s="35" t="s">
        <v>56</v>
      </c>
      <c r="E461" s="40" t="s">
        <v>5</v>
      </c>
    </row>
    <row r="462" spans="1:5" ht="12.75">
      <c r="A462" t="s">
        <v>58</v>
      </c>
      <c r="E462" s="39" t="s">
        <v>5</v>
      </c>
    </row>
    <row r="463" spans="1:16" ht="25.5">
      <c r="A463" t="s">
        <v>48</v>
      </c>
      <c s="34" t="s">
        <v>3824</v>
      </c>
      <c s="34" t="s">
        <v>11619</v>
      </c>
      <c s="35" t="s">
        <v>5</v>
      </c>
      <c s="6" t="s">
        <v>11620</v>
      </c>
      <c s="36" t="s">
        <v>52</v>
      </c>
      <c s="37">
        <v>28</v>
      </c>
      <c s="36">
        <v>0</v>
      </c>
      <c s="36">
        <f>ROUND(G463*H463,6)</f>
      </c>
      <c r="L463" s="38">
        <v>0</v>
      </c>
      <c s="32">
        <f>ROUND(ROUND(L463,2)*ROUND(G463,3),2)</f>
      </c>
      <c s="36" t="s">
        <v>8207</v>
      </c>
      <c>
        <f>(M463*21)/100</f>
      </c>
      <c t="s">
        <v>27</v>
      </c>
    </row>
    <row r="464" spans="1:5" ht="114.75">
      <c r="A464" s="35" t="s">
        <v>54</v>
      </c>
      <c r="E464" s="39" t="s">
        <v>11621</v>
      </c>
    </row>
    <row r="465" spans="1:5" ht="12.75">
      <c r="A465" s="35" t="s">
        <v>56</v>
      </c>
      <c r="E465" s="40" t="s">
        <v>5</v>
      </c>
    </row>
    <row r="466" spans="1:5" ht="12.75">
      <c r="A466" t="s">
        <v>58</v>
      </c>
      <c r="E466" s="39" t="s">
        <v>5</v>
      </c>
    </row>
    <row r="467" spans="1:16" ht="25.5">
      <c r="A467" t="s">
        <v>48</v>
      </c>
      <c s="34" t="s">
        <v>3828</v>
      </c>
      <c s="34" t="s">
        <v>11622</v>
      </c>
      <c s="35" t="s">
        <v>5</v>
      </c>
      <c s="6" t="s">
        <v>11620</v>
      </c>
      <c s="36" t="s">
        <v>52</v>
      </c>
      <c s="37">
        <v>9</v>
      </c>
      <c s="36">
        <v>0</v>
      </c>
      <c s="36">
        <f>ROUND(G467*H467,6)</f>
      </c>
      <c r="L467" s="38">
        <v>0</v>
      </c>
      <c s="32">
        <f>ROUND(ROUND(L467,2)*ROUND(G467,3),2)</f>
      </c>
      <c s="36" t="s">
        <v>8207</v>
      </c>
      <c>
        <f>(M467*21)/100</f>
      </c>
      <c t="s">
        <v>27</v>
      </c>
    </row>
    <row r="468" spans="1:5" ht="114.75">
      <c r="A468" s="35" t="s">
        <v>54</v>
      </c>
      <c r="E468" s="39" t="s">
        <v>11623</v>
      </c>
    </row>
    <row r="469" spans="1:5" ht="12.75">
      <c r="A469" s="35" t="s">
        <v>56</v>
      </c>
      <c r="E469" s="40" t="s">
        <v>5</v>
      </c>
    </row>
    <row r="470" spans="1:5" ht="12.75">
      <c r="A470" t="s">
        <v>58</v>
      </c>
      <c r="E470" s="39" t="s">
        <v>5</v>
      </c>
    </row>
    <row r="471" spans="1:16" ht="25.5">
      <c r="A471" t="s">
        <v>48</v>
      </c>
      <c s="34" t="s">
        <v>3831</v>
      </c>
      <c s="34" t="s">
        <v>11624</v>
      </c>
      <c s="35" t="s">
        <v>5</v>
      </c>
      <c s="6" t="s">
        <v>11620</v>
      </c>
      <c s="36" t="s">
        <v>52</v>
      </c>
      <c s="37">
        <v>2</v>
      </c>
      <c s="36">
        <v>0</v>
      </c>
      <c s="36">
        <f>ROUND(G471*H471,6)</f>
      </c>
      <c r="L471" s="38">
        <v>0</v>
      </c>
      <c s="32">
        <f>ROUND(ROUND(L471,2)*ROUND(G471,3),2)</f>
      </c>
      <c s="36" t="s">
        <v>8207</v>
      </c>
      <c>
        <f>(M471*21)/100</f>
      </c>
      <c t="s">
        <v>27</v>
      </c>
    </row>
    <row r="472" spans="1:5" ht="114.75">
      <c r="A472" s="35" t="s">
        <v>54</v>
      </c>
      <c r="E472" s="39" t="s">
        <v>11625</v>
      </c>
    </row>
    <row r="473" spans="1:5" ht="12.75">
      <c r="A473" s="35" t="s">
        <v>56</v>
      </c>
      <c r="E473" s="40" t="s">
        <v>5</v>
      </c>
    </row>
    <row r="474" spans="1:5" ht="12.75">
      <c r="A474" t="s">
        <v>58</v>
      </c>
      <c r="E474" s="39" t="s">
        <v>5</v>
      </c>
    </row>
    <row r="475" spans="1:13" ht="12.75">
      <c r="A475" t="s">
        <v>46</v>
      </c>
      <c r="C475" s="31" t="s">
        <v>26</v>
      </c>
      <c r="E475" s="33" t="s">
        <v>11626</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3835</v>
      </c>
      <c s="34" t="s">
        <v>11627</v>
      </c>
      <c s="35" t="s">
        <v>5</v>
      </c>
      <c s="6" t="s">
        <v>11628</v>
      </c>
      <c s="36" t="s">
        <v>163</v>
      </c>
      <c s="37">
        <v>3362</v>
      </c>
      <c s="36">
        <v>0</v>
      </c>
      <c s="36">
        <f>ROUND(G476*H476,6)</f>
      </c>
      <c r="L476" s="38">
        <v>0</v>
      </c>
      <c s="32">
        <f>ROUND(ROUND(L476,2)*ROUND(G476,3),2)</f>
      </c>
      <c s="36" t="s">
        <v>8204</v>
      </c>
      <c>
        <f>(M476*21)/100</f>
      </c>
      <c t="s">
        <v>27</v>
      </c>
    </row>
    <row r="477" spans="1:5" ht="51">
      <c r="A477" s="35" t="s">
        <v>54</v>
      </c>
      <c r="E477" s="39" t="s">
        <v>11629</v>
      </c>
    </row>
    <row r="478" spans="1:5" ht="12.75">
      <c r="A478" s="35" t="s">
        <v>56</v>
      </c>
      <c r="E478" s="40" t="s">
        <v>5</v>
      </c>
    </row>
    <row r="479" spans="1:5" ht="12.75">
      <c r="A479" t="s">
        <v>58</v>
      </c>
      <c r="E479" s="39" t="s">
        <v>5</v>
      </c>
    </row>
    <row r="480" spans="1:16" ht="12.75">
      <c r="A480" t="s">
        <v>48</v>
      </c>
      <c s="34" t="s">
        <v>3839</v>
      </c>
      <c s="34" t="s">
        <v>11630</v>
      </c>
      <c s="35" t="s">
        <v>5</v>
      </c>
      <c s="6" t="s">
        <v>11631</v>
      </c>
      <c s="36" t="s">
        <v>163</v>
      </c>
      <c s="37">
        <v>852</v>
      </c>
      <c s="36">
        <v>0</v>
      </c>
      <c s="36">
        <f>ROUND(G480*H480,6)</f>
      </c>
      <c r="L480" s="38">
        <v>0</v>
      </c>
      <c s="32">
        <f>ROUND(ROUND(L480,2)*ROUND(G480,3),2)</f>
      </c>
      <c s="36" t="s">
        <v>8204</v>
      </c>
      <c>
        <f>(M480*21)/100</f>
      </c>
      <c t="s">
        <v>27</v>
      </c>
    </row>
    <row r="481" spans="1:5" ht="51">
      <c r="A481" s="35" t="s">
        <v>54</v>
      </c>
      <c r="E481" s="39" t="s">
        <v>11632</v>
      </c>
    </row>
    <row r="482" spans="1:5" ht="12.75">
      <c r="A482" s="35" t="s">
        <v>56</v>
      </c>
      <c r="E482" s="40" t="s">
        <v>5</v>
      </c>
    </row>
    <row r="483" spans="1:5" ht="12.75">
      <c r="A483" t="s">
        <v>58</v>
      </c>
      <c r="E483" s="39" t="s">
        <v>5</v>
      </c>
    </row>
    <row r="484" spans="1:16" ht="12.75">
      <c r="A484" t="s">
        <v>48</v>
      </c>
      <c s="34" t="s">
        <v>3843</v>
      </c>
      <c s="34" t="s">
        <v>11633</v>
      </c>
      <c s="35" t="s">
        <v>5</v>
      </c>
      <c s="6" t="s">
        <v>11634</v>
      </c>
      <c s="36" t="s">
        <v>163</v>
      </c>
      <c s="37">
        <v>236</v>
      </c>
      <c s="36">
        <v>0</v>
      </c>
      <c s="36">
        <f>ROUND(G484*H484,6)</f>
      </c>
      <c r="L484" s="38">
        <v>0</v>
      </c>
      <c s="32">
        <f>ROUND(ROUND(L484,2)*ROUND(G484,3),2)</f>
      </c>
      <c s="36" t="s">
        <v>8204</v>
      </c>
      <c>
        <f>(M484*21)/100</f>
      </c>
      <c t="s">
        <v>27</v>
      </c>
    </row>
    <row r="485" spans="1:5" ht="51">
      <c r="A485" s="35" t="s">
        <v>54</v>
      </c>
      <c r="E485" s="39" t="s">
        <v>11635</v>
      </c>
    </row>
    <row r="486" spans="1:5" ht="12.75">
      <c r="A486" s="35" t="s">
        <v>56</v>
      </c>
      <c r="E486" s="40" t="s">
        <v>5</v>
      </c>
    </row>
    <row r="487" spans="1:5" ht="12.75">
      <c r="A487" t="s">
        <v>58</v>
      </c>
      <c r="E487" s="39" t="s">
        <v>5</v>
      </c>
    </row>
    <row r="488" spans="1:16" ht="25.5">
      <c r="A488" t="s">
        <v>48</v>
      </c>
      <c s="34" t="s">
        <v>3847</v>
      </c>
      <c s="34" t="s">
        <v>11636</v>
      </c>
      <c s="35" t="s">
        <v>5</v>
      </c>
      <c s="6" t="s">
        <v>11637</v>
      </c>
      <c s="36" t="s">
        <v>163</v>
      </c>
      <c s="37">
        <v>778</v>
      </c>
      <c s="36">
        <v>0</v>
      </c>
      <c s="36">
        <f>ROUND(G488*H488,6)</f>
      </c>
      <c r="L488" s="38">
        <v>0</v>
      </c>
      <c s="32">
        <f>ROUND(ROUND(L488,2)*ROUND(G488,3),2)</f>
      </c>
      <c s="36" t="s">
        <v>8207</v>
      </c>
      <c>
        <f>(M488*21)/100</f>
      </c>
      <c t="s">
        <v>27</v>
      </c>
    </row>
    <row r="489" spans="1:5" ht="102">
      <c r="A489" s="35" t="s">
        <v>54</v>
      </c>
      <c r="E489" s="39" t="s">
        <v>11638</v>
      </c>
    </row>
    <row r="490" spans="1:5" ht="12.75">
      <c r="A490" s="35" t="s">
        <v>56</v>
      </c>
      <c r="E490" s="40" t="s">
        <v>5</v>
      </c>
    </row>
    <row r="491" spans="1:5" ht="12.75">
      <c r="A491" t="s">
        <v>58</v>
      </c>
      <c r="E491" s="39" t="s">
        <v>5</v>
      </c>
    </row>
    <row r="492" spans="1:16" ht="12.75">
      <c r="A492" t="s">
        <v>48</v>
      </c>
      <c s="34" t="s">
        <v>3850</v>
      </c>
      <c s="34" t="s">
        <v>11639</v>
      </c>
      <c s="35" t="s">
        <v>5</v>
      </c>
      <c s="6" t="s">
        <v>11640</v>
      </c>
      <c s="36" t="s">
        <v>163</v>
      </c>
      <c s="37">
        <v>1</v>
      </c>
      <c s="36">
        <v>0</v>
      </c>
      <c s="36">
        <f>ROUND(G492*H492,6)</f>
      </c>
      <c r="L492" s="38">
        <v>0</v>
      </c>
      <c s="32">
        <f>ROUND(ROUND(L492,2)*ROUND(G492,3),2)</f>
      </c>
      <c s="36" t="s">
        <v>8204</v>
      </c>
      <c>
        <f>(M492*21)/100</f>
      </c>
      <c t="s">
        <v>27</v>
      </c>
    </row>
    <row r="493" spans="1:5" ht="51">
      <c r="A493" s="35" t="s">
        <v>54</v>
      </c>
      <c r="E493" s="39" t="s">
        <v>11641</v>
      </c>
    </row>
    <row r="494" spans="1:5" ht="12.75">
      <c r="A494" s="35" t="s">
        <v>56</v>
      </c>
      <c r="E494" s="40" t="s">
        <v>5</v>
      </c>
    </row>
    <row r="495" spans="1:5" ht="12.75">
      <c r="A495" t="s">
        <v>58</v>
      </c>
      <c r="E495" s="39" t="s">
        <v>5</v>
      </c>
    </row>
    <row r="496" spans="1:16" ht="12.75">
      <c r="A496" t="s">
        <v>48</v>
      </c>
      <c s="34" t="s">
        <v>3854</v>
      </c>
      <c s="34" t="s">
        <v>11642</v>
      </c>
      <c s="35" t="s">
        <v>5</v>
      </c>
      <c s="6" t="s">
        <v>11643</v>
      </c>
      <c s="36" t="s">
        <v>163</v>
      </c>
      <c s="37">
        <v>1</v>
      </c>
      <c s="36">
        <v>0</v>
      </c>
      <c s="36">
        <f>ROUND(G496*H496,6)</f>
      </c>
      <c r="L496" s="38">
        <v>0</v>
      </c>
      <c s="32">
        <f>ROUND(ROUND(L496,2)*ROUND(G496,3),2)</f>
      </c>
      <c s="36" t="s">
        <v>8204</v>
      </c>
      <c>
        <f>(M496*21)/100</f>
      </c>
      <c t="s">
        <v>27</v>
      </c>
    </row>
    <row r="497" spans="1:5" ht="51">
      <c r="A497" s="35" t="s">
        <v>54</v>
      </c>
      <c r="E497" s="39" t="s">
        <v>11644</v>
      </c>
    </row>
    <row r="498" spans="1:5" ht="12.75">
      <c r="A498" s="35" t="s">
        <v>56</v>
      </c>
      <c r="E498" s="40" t="s">
        <v>5</v>
      </c>
    </row>
    <row r="499" spans="1:5" ht="12.75">
      <c r="A499" t="s">
        <v>58</v>
      </c>
      <c r="E499" s="39" t="s">
        <v>5</v>
      </c>
    </row>
    <row r="500" spans="1:16" ht="12.75">
      <c r="A500" t="s">
        <v>48</v>
      </c>
      <c s="34" t="s">
        <v>3858</v>
      </c>
      <c s="34" t="s">
        <v>11645</v>
      </c>
      <c s="35" t="s">
        <v>5</v>
      </c>
      <c s="6" t="s">
        <v>11646</v>
      </c>
      <c s="36" t="s">
        <v>163</v>
      </c>
      <c s="37">
        <v>199</v>
      </c>
      <c s="36">
        <v>0</v>
      </c>
      <c s="36">
        <f>ROUND(G500*H500,6)</f>
      </c>
      <c r="L500" s="38">
        <v>0</v>
      </c>
      <c s="32">
        <f>ROUND(ROUND(L500,2)*ROUND(G500,3),2)</f>
      </c>
      <c s="36" t="s">
        <v>8204</v>
      </c>
      <c>
        <f>(M500*21)/100</f>
      </c>
      <c t="s">
        <v>27</v>
      </c>
    </row>
    <row r="501" spans="1:5" ht="51">
      <c r="A501" s="35" t="s">
        <v>54</v>
      </c>
      <c r="E501" s="39" t="s">
        <v>11647</v>
      </c>
    </row>
    <row r="502" spans="1:5" ht="12.75">
      <c r="A502" s="35" t="s">
        <v>56</v>
      </c>
      <c r="E502" s="40" t="s">
        <v>5</v>
      </c>
    </row>
    <row r="503" spans="1:5" ht="12.75">
      <c r="A503" t="s">
        <v>58</v>
      </c>
      <c r="E503" s="39" t="s">
        <v>5</v>
      </c>
    </row>
    <row r="504" spans="1:16" ht="12.75">
      <c r="A504" t="s">
        <v>48</v>
      </c>
      <c s="34" t="s">
        <v>3862</v>
      </c>
      <c s="34" t="s">
        <v>11648</v>
      </c>
      <c s="35" t="s">
        <v>5</v>
      </c>
      <c s="6" t="s">
        <v>11649</v>
      </c>
      <c s="36" t="s">
        <v>163</v>
      </c>
      <c s="37">
        <v>119</v>
      </c>
      <c s="36">
        <v>0</v>
      </c>
      <c s="36">
        <f>ROUND(G504*H504,6)</f>
      </c>
      <c r="L504" s="38">
        <v>0</v>
      </c>
      <c s="32">
        <f>ROUND(ROUND(L504,2)*ROUND(G504,3),2)</f>
      </c>
      <c s="36" t="s">
        <v>8204</v>
      </c>
      <c>
        <f>(M504*21)/100</f>
      </c>
      <c t="s">
        <v>27</v>
      </c>
    </row>
    <row r="505" spans="1:5" ht="51">
      <c r="A505" s="35" t="s">
        <v>54</v>
      </c>
      <c r="E505" s="39" t="s">
        <v>11650</v>
      </c>
    </row>
    <row r="506" spans="1:5" ht="12.75">
      <c r="A506" s="35" t="s">
        <v>56</v>
      </c>
      <c r="E506" s="40" t="s">
        <v>5</v>
      </c>
    </row>
    <row r="507" spans="1:5" ht="12.75">
      <c r="A507" t="s">
        <v>58</v>
      </c>
      <c r="E507" s="39" t="s">
        <v>5</v>
      </c>
    </row>
    <row r="508" spans="1:16" ht="12.75">
      <c r="A508" t="s">
        <v>48</v>
      </c>
      <c s="34" t="s">
        <v>3866</v>
      </c>
      <c s="34" t="s">
        <v>11651</v>
      </c>
      <c s="35" t="s">
        <v>5</v>
      </c>
      <c s="6" t="s">
        <v>11652</v>
      </c>
      <c s="36" t="s">
        <v>163</v>
      </c>
      <c s="37">
        <v>133</v>
      </c>
      <c s="36">
        <v>0</v>
      </c>
      <c s="36">
        <f>ROUND(G508*H508,6)</f>
      </c>
      <c r="L508" s="38">
        <v>0</v>
      </c>
      <c s="32">
        <f>ROUND(ROUND(L508,2)*ROUND(G508,3),2)</f>
      </c>
      <c s="36" t="s">
        <v>8204</v>
      </c>
      <c>
        <f>(M508*21)/100</f>
      </c>
      <c t="s">
        <v>27</v>
      </c>
    </row>
    <row r="509" spans="1:5" ht="51">
      <c r="A509" s="35" t="s">
        <v>54</v>
      </c>
      <c r="E509" s="39" t="s">
        <v>11653</v>
      </c>
    </row>
    <row r="510" spans="1:5" ht="12.75">
      <c r="A510" s="35" t="s">
        <v>56</v>
      </c>
      <c r="E510" s="40" t="s">
        <v>5</v>
      </c>
    </row>
    <row r="511" spans="1:5" ht="12.75">
      <c r="A511" t="s">
        <v>58</v>
      </c>
      <c r="E511" s="39" t="s">
        <v>5</v>
      </c>
    </row>
    <row r="512" spans="1:16" ht="12.75">
      <c r="A512" t="s">
        <v>48</v>
      </c>
      <c s="34" t="s">
        <v>3870</v>
      </c>
      <c s="34" t="s">
        <v>11654</v>
      </c>
      <c s="35" t="s">
        <v>5</v>
      </c>
      <c s="6" t="s">
        <v>11655</v>
      </c>
      <c s="36" t="s">
        <v>163</v>
      </c>
      <c s="37">
        <v>544</v>
      </c>
      <c s="36">
        <v>0</v>
      </c>
      <c s="36">
        <f>ROUND(G512*H512,6)</f>
      </c>
      <c r="L512" s="38">
        <v>0</v>
      </c>
      <c s="32">
        <f>ROUND(ROUND(L512,2)*ROUND(G512,3),2)</f>
      </c>
      <c s="36" t="s">
        <v>8204</v>
      </c>
      <c>
        <f>(M512*21)/100</f>
      </c>
      <c t="s">
        <v>27</v>
      </c>
    </row>
    <row r="513" spans="1:5" ht="38.25">
      <c r="A513" s="35" t="s">
        <v>54</v>
      </c>
      <c r="E513" s="39" t="s">
        <v>11656</v>
      </c>
    </row>
    <row r="514" spans="1:5" ht="12.75">
      <c r="A514" s="35" t="s">
        <v>56</v>
      </c>
      <c r="E514" s="40" t="s">
        <v>5</v>
      </c>
    </row>
    <row r="515" spans="1:5" ht="12.75">
      <c r="A515" t="s">
        <v>58</v>
      </c>
      <c r="E515" s="39" t="s">
        <v>5</v>
      </c>
    </row>
    <row r="516" spans="1:16" ht="12.75">
      <c r="A516" t="s">
        <v>48</v>
      </c>
      <c s="34" t="s">
        <v>3875</v>
      </c>
      <c s="34" t="s">
        <v>11657</v>
      </c>
      <c s="35" t="s">
        <v>5</v>
      </c>
      <c s="6" t="s">
        <v>11658</v>
      </c>
      <c s="36" t="s">
        <v>163</v>
      </c>
      <c s="37">
        <v>208</v>
      </c>
      <c s="36">
        <v>0</v>
      </c>
      <c s="36">
        <f>ROUND(G516*H516,6)</f>
      </c>
      <c r="L516" s="38">
        <v>0</v>
      </c>
      <c s="32">
        <f>ROUND(ROUND(L516,2)*ROUND(G516,3),2)</f>
      </c>
      <c s="36" t="s">
        <v>8204</v>
      </c>
      <c>
        <f>(M516*21)/100</f>
      </c>
      <c t="s">
        <v>27</v>
      </c>
    </row>
    <row r="517" spans="1:5" ht="38.25">
      <c r="A517" s="35" t="s">
        <v>54</v>
      </c>
      <c r="E517" s="39" t="s">
        <v>11659</v>
      </c>
    </row>
    <row r="518" spans="1:5" ht="12.75">
      <c r="A518" s="35" t="s">
        <v>56</v>
      </c>
      <c r="E518" s="40" t="s">
        <v>5</v>
      </c>
    </row>
    <row r="519" spans="1:5" ht="12.75">
      <c r="A519" t="s">
        <v>58</v>
      </c>
      <c r="E519" s="39" t="s">
        <v>5</v>
      </c>
    </row>
    <row r="520" spans="1:16" ht="12.75">
      <c r="A520" t="s">
        <v>48</v>
      </c>
      <c s="34" t="s">
        <v>3879</v>
      </c>
      <c s="34" t="s">
        <v>11660</v>
      </c>
      <c s="35" t="s">
        <v>5</v>
      </c>
      <c s="6" t="s">
        <v>11661</v>
      </c>
      <c s="36" t="s">
        <v>163</v>
      </c>
      <c s="37">
        <v>122</v>
      </c>
      <c s="36">
        <v>0</v>
      </c>
      <c s="36">
        <f>ROUND(G520*H520,6)</f>
      </c>
      <c r="L520" s="38">
        <v>0</v>
      </c>
      <c s="32">
        <f>ROUND(ROUND(L520,2)*ROUND(G520,3),2)</f>
      </c>
      <c s="36" t="s">
        <v>8204</v>
      </c>
      <c>
        <f>(M520*21)/100</f>
      </c>
      <c t="s">
        <v>27</v>
      </c>
    </row>
    <row r="521" spans="1:5" ht="38.25">
      <c r="A521" s="35" t="s">
        <v>54</v>
      </c>
      <c r="E521" s="39" t="s">
        <v>11662</v>
      </c>
    </row>
    <row r="522" spans="1:5" ht="12.75">
      <c r="A522" s="35" t="s">
        <v>56</v>
      </c>
      <c r="E522" s="40" t="s">
        <v>5</v>
      </c>
    </row>
    <row r="523" spans="1:5" ht="12.75">
      <c r="A523" t="s">
        <v>58</v>
      </c>
      <c r="E523" s="39" t="s">
        <v>5</v>
      </c>
    </row>
    <row r="524" spans="1:16" ht="12.75">
      <c r="A524" t="s">
        <v>48</v>
      </c>
      <c s="34" t="s">
        <v>3883</v>
      </c>
      <c s="34" t="s">
        <v>11663</v>
      </c>
      <c s="35" t="s">
        <v>5</v>
      </c>
      <c s="6" t="s">
        <v>11664</v>
      </c>
      <c s="36" t="s">
        <v>163</v>
      </c>
      <c s="37">
        <v>14</v>
      </c>
      <c s="36">
        <v>0</v>
      </c>
      <c s="36">
        <f>ROUND(G524*H524,6)</f>
      </c>
      <c r="L524" s="38">
        <v>0</v>
      </c>
      <c s="32">
        <f>ROUND(ROUND(L524,2)*ROUND(G524,3),2)</f>
      </c>
      <c s="36" t="s">
        <v>8204</v>
      </c>
      <c>
        <f>(M524*21)/100</f>
      </c>
      <c t="s">
        <v>27</v>
      </c>
    </row>
    <row r="525" spans="1:5" ht="38.25">
      <c r="A525" s="35" t="s">
        <v>54</v>
      </c>
      <c r="E525" s="39" t="s">
        <v>11665</v>
      </c>
    </row>
    <row r="526" spans="1:5" ht="12.75">
      <c r="A526" s="35" t="s">
        <v>56</v>
      </c>
      <c r="E526" s="40" t="s">
        <v>5</v>
      </c>
    </row>
    <row r="527" spans="1:5" ht="12.75">
      <c r="A527" t="s">
        <v>58</v>
      </c>
      <c r="E527" s="39" t="s">
        <v>5</v>
      </c>
    </row>
    <row r="528" spans="1:16" ht="12.75">
      <c r="A528" t="s">
        <v>48</v>
      </c>
      <c s="34" t="s">
        <v>3887</v>
      </c>
      <c s="34" t="s">
        <v>11666</v>
      </c>
      <c s="35" t="s">
        <v>5</v>
      </c>
      <c s="6" t="s">
        <v>11667</v>
      </c>
      <c s="36" t="s">
        <v>163</v>
      </c>
      <c s="37">
        <v>19</v>
      </c>
      <c s="36">
        <v>0</v>
      </c>
      <c s="36">
        <f>ROUND(G528*H528,6)</f>
      </c>
      <c r="L528" s="38">
        <v>0</v>
      </c>
      <c s="32">
        <f>ROUND(ROUND(L528,2)*ROUND(G528,3),2)</f>
      </c>
      <c s="36" t="s">
        <v>8204</v>
      </c>
      <c>
        <f>(M528*21)/100</f>
      </c>
      <c t="s">
        <v>27</v>
      </c>
    </row>
    <row r="529" spans="1:5" ht="38.25">
      <c r="A529" s="35" t="s">
        <v>54</v>
      </c>
      <c r="E529" s="39" t="s">
        <v>11668</v>
      </c>
    </row>
    <row r="530" spans="1:5" ht="12.75">
      <c r="A530" s="35" t="s">
        <v>56</v>
      </c>
      <c r="E530" s="40" t="s">
        <v>5</v>
      </c>
    </row>
    <row r="531" spans="1:5" ht="12.75">
      <c r="A531" t="s">
        <v>58</v>
      </c>
      <c r="E531" s="39" t="s">
        <v>5</v>
      </c>
    </row>
    <row r="532" spans="1:16" ht="25.5">
      <c r="A532" t="s">
        <v>48</v>
      </c>
      <c s="34" t="s">
        <v>3891</v>
      </c>
      <c s="34" t="s">
        <v>11669</v>
      </c>
      <c s="35" t="s">
        <v>5</v>
      </c>
      <c s="6" t="s">
        <v>11670</v>
      </c>
      <c s="36" t="s">
        <v>52</v>
      </c>
      <c s="37">
        <v>20</v>
      </c>
      <c s="36">
        <v>0</v>
      </c>
      <c s="36">
        <f>ROUND(G532*H532,6)</f>
      </c>
      <c r="L532" s="38">
        <v>0</v>
      </c>
      <c s="32">
        <f>ROUND(ROUND(L532,2)*ROUND(G532,3),2)</f>
      </c>
      <c s="36" t="s">
        <v>8207</v>
      </c>
      <c>
        <f>(M532*21)/100</f>
      </c>
      <c t="s">
        <v>27</v>
      </c>
    </row>
    <row r="533" spans="1:5" ht="114.75">
      <c r="A533" s="35" t="s">
        <v>54</v>
      </c>
      <c r="E533" s="39" t="s">
        <v>11671</v>
      </c>
    </row>
    <row r="534" spans="1:5" ht="12.75">
      <c r="A534" s="35" t="s">
        <v>56</v>
      </c>
      <c r="E534" s="40" t="s">
        <v>5</v>
      </c>
    </row>
    <row r="535" spans="1:5" ht="12.75">
      <c r="A535" t="s">
        <v>58</v>
      </c>
      <c r="E535" s="39" t="s">
        <v>5</v>
      </c>
    </row>
    <row r="536" spans="1:16" ht="25.5">
      <c r="A536" t="s">
        <v>48</v>
      </c>
      <c s="34" t="s">
        <v>3895</v>
      </c>
      <c s="34" t="s">
        <v>11672</v>
      </c>
      <c s="35" t="s">
        <v>5</v>
      </c>
      <c s="6" t="s">
        <v>11673</v>
      </c>
      <c s="36" t="s">
        <v>52</v>
      </c>
      <c s="37">
        <v>6</v>
      </c>
      <c s="36">
        <v>0</v>
      </c>
      <c s="36">
        <f>ROUND(G536*H536,6)</f>
      </c>
      <c r="L536" s="38">
        <v>0</v>
      </c>
      <c s="32">
        <f>ROUND(ROUND(L536,2)*ROUND(G536,3),2)</f>
      </c>
      <c s="36" t="s">
        <v>8207</v>
      </c>
      <c>
        <f>(M536*21)/100</f>
      </c>
      <c t="s">
        <v>27</v>
      </c>
    </row>
    <row r="537" spans="1:5" ht="114.75">
      <c r="A537" s="35" t="s">
        <v>54</v>
      </c>
      <c r="E537" s="39" t="s">
        <v>11674</v>
      </c>
    </row>
    <row r="538" spans="1:5" ht="12.75">
      <c r="A538" s="35" t="s">
        <v>56</v>
      </c>
      <c r="E538" s="40" t="s">
        <v>5</v>
      </c>
    </row>
    <row r="539" spans="1:5" ht="12.75">
      <c r="A539" t="s">
        <v>58</v>
      </c>
      <c r="E539" s="39" t="s">
        <v>5</v>
      </c>
    </row>
    <row r="540" spans="1:16" ht="25.5">
      <c r="A540" t="s">
        <v>48</v>
      </c>
      <c s="34" t="s">
        <v>3899</v>
      </c>
      <c s="34" t="s">
        <v>11675</v>
      </c>
      <c s="35" t="s">
        <v>5</v>
      </c>
      <c s="6" t="s">
        <v>11676</v>
      </c>
      <c s="36" t="s">
        <v>52</v>
      </c>
      <c s="37">
        <v>4</v>
      </c>
      <c s="36">
        <v>0</v>
      </c>
      <c s="36">
        <f>ROUND(G540*H540,6)</f>
      </c>
      <c r="L540" s="38">
        <v>0</v>
      </c>
      <c s="32">
        <f>ROUND(ROUND(L540,2)*ROUND(G540,3),2)</f>
      </c>
      <c s="36" t="s">
        <v>8207</v>
      </c>
      <c>
        <f>(M540*21)/100</f>
      </c>
      <c t="s">
        <v>27</v>
      </c>
    </row>
    <row r="541" spans="1:5" ht="114.75">
      <c r="A541" s="35" t="s">
        <v>54</v>
      </c>
      <c r="E541" s="39" t="s">
        <v>11677</v>
      </c>
    </row>
    <row r="542" spans="1:5" ht="12.75">
      <c r="A542" s="35" t="s">
        <v>56</v>
      </c>
      <c r="E542" s="40" t="s">
        <v>5</v>
      </c>
    </row>
    <row r="543" spans="1:5" ht="12.75">
      <c r="A543" t="s">
        <v>58</v>
      </c>
      <c r="E543" s="39" t="s">
        <v>5</v>
      </c>
    </row>
    <row r="544" spans="1:16" ht="25.5">
      <c r="A544" t="s">
        <v>48</v>
      </c>
      <c s="34" t="s">
        <v>3903</v>
      </c>
      <c s="34" t="s">
        <v>11678</v>
      </c>
      <c s="35" t="s">
        <v>5</v>
      </c>
      <c s="6" t="s">
        <v>11679</v>
      </c>
      <c s="36" t="s">
        <v>52</v>
      </c>
      <c s="37">
        <v>14</v>
      </c>
      <c s="36">
        <v>0</v>
      </c>
      <c s="36">
        <f>ROUND(G544*H544,6)</f>
      </c>
      <c r="L544" s="38">
        <v>0</v>
      </c>
      <c s="32">
        <f>ROUND(ROUND(L544,2)*ROUND(G544,3),2)</f>
      </c>
      <c s="36" t="s">
        <v>8207</v>
      </c>
      <c>
        <f>(M544*21)/100</f>
      </c>
      <c t="s">
        <v>27</v>
      </c>
    </row>
    <row r="545" spans="1:5" ht="114.75">
      <c r="A545" s="35" t="s">
        <v>54</v>
      </c>
      <c r="E545" s="39" t="s">
        <v>11680</v>
      </c>
    </row>
    <row r="546" spans="1:5" ht="12.75">
      <c r="A546" s="35" t="s">
        <v>56</v>
      </c>
      <c r="E546" s="40" t="s">
        <v>5</v>
      </c>
    </row>
    <row r="547" spans="1:5" ht="12.75">
      <c r="A547" t="s">
        <v>58</v>
      </c>
      <c r="E547" s="39" t="s">
        <v>5</v>
      </c>
    </row>
    <row r="548" spans="1:16" ht="25.5">
      <c r="A548" t="s">
        <v>48</v>
      </c>
      <c s="34" t="s">
        <v>3907</v>
      </c>
      <c s="34" t="s">
        <v>11681</v>
      </c>
      <c s="35" t="s">
        <v>5</v>
      </c>
      <c s="6" t="s">
        <v>11682</v>
      </c>
      <c s="36" t="s">
        <v>52</v>
      </c>
      <c s="37">
        <v>2</v>
      </c>
      <c s="36">
        <v>0</v>
      </c>
      <c s="36">
        <f>ROUND(G548*H548,6)</f>
      </c>
      <c r="L548" s="38">
        <v>0</v>
      </c>
      <c s="32">
        <f>ROUND(ROUND(L548,2)*ROUND(G548,3),2)</f>
      </c>
      <c s="36" t="s">
        <v>8207</v>
      </c>
      <c>
        <f>(M548*21)/100</f>
      </c>
      <c t="s">
        <v>27</v>
      </c>
    </row>
    <row r="549" spans="1:5" ht="114.75">
      <c r="A549" s="35" t="s">
        <v>54</v>
      </c>
      <c r="E549" s="39" t="s">
        <v>11683</v>
      </c>
    </row>
    <row r="550" spans="1:5" ht="12.75">
      <c r="A550" s="35" t="s">
        <v>56</v>
      </c>
      <c r="E550" s="40" t="s">
        <v>5</v>
      </c>
    </row>
    <row r="551" spans="1:5" ht="12.75">
      <c r="A551" t="s">
        <v>58</v>
      </c>
      <c r="E551" s="39" t="s">
        <v>5</v>
      </c>
    </row>
    <row r="552" spans="1:16" ht="25.5">
      <c r="A552" t="s">
        <v>48</v>
      </c>
      <c s="34" t="s">
        <v>3911</v>
      </c>
      <c s="34" t="s">
        <v>11684</v>
      </c>
      <c s="35" t="s">
        <v>5</v>
      </c>
      <c s="6" t="s">
        <v>11685</v>
      </c>
      <c s="36" t="s">
        <v>52</v>
      </c>
      <c s="37">
        <v>30</v>
      </c>
      <c s="36">
        <v>0</v>
      </c>
      <c s="36">
        <f>ROUND(G552*H552,6)</f>
      </c>
      <c r="L552" s="38">
        <v>0</v>
      </c>
      <c s="32">
        <f>ROUND(ROUND(L552,2)*ROUND(G552,3),2)</f>
      </c>
      <c s="36" t="s">
        <v>8207</v>
      </c>
      <c>
        <f>(M552*21)/100</f>
      </c>
      <c t="s">
        <v>27</v>
      </c>
    </row>
    <row r="553" spans="1:5" ht="114.75">
      <c r="A553" s="35" t="s">
        <v>54</v>
      </c>
      <c r="E553" s="39" t="s">
        <v>11686</v>
      </c>
    </row>
    <row r="554" spans="1:5" ht="12.75">
      <c r="A554" s="35" t="s">
        <v>56</v>
      </c>
      <c r="E554" s="40" t="s">
        <v>5</v>
      </c>
    </row>
    <row r="555" spans="1:5" ht="12.75">
      <c r="A555" t="s">
        <v>58</v>
      </c>
      <c r="E555" s="39" t="s">
        <v>5</v>
      </c>
    </row>
    <row r="556" spans="1:16" ht="25.5">
      <c r="A556" t="s">
        <v>48</v>
      </c>
      <c s="34" t="s">
        <v>3915</v>
      </c>
      <c s="34" t="s">
        <v>11687</v>
      </c>
      <c s="35" t="s">
        <v>5</v>
      </c>
      <c s="6" t="s">
        <v>11688</v>
      </c>
      <c s="36" t="s">
        <v>52</v>
      </c>
      <c s="37">
        <v>20</v>
      </c>
      <c s="36">
        <v>0</v>
      </c>
      <c s="36">
        <f>ROUND(G556*H556,6)</f>
      </c>
      <c r="L556" s="38">
        <v>0</v>
      </c>
      <c s="32">
        <f>ROUND(ROUND(L556,2)*ROUND(G556,3),2)</f>
      </c>
      <c s="36" t="s">
        <v>8207</v>
      </c>
      <c>
        <f>(M556*21)/100</f>
      </c>
      <c t="s">
        <v>27</v>
      </c>
    </row>
    <row r="557" spans="1:5" ht="114.75">
      <c r="A557" s="35" t="s">
        <v>54</v>
      </c>
      <c r="E557" s="39" t="s">
        <v>11689</v>
      </c>
    </row>
    <row r="558" spans="1:5" ht="12.75">
      <c r="A558" s="35" t="s">
        <v>56</v>
      </c>
      <c r="E558" s="40" t="s">
        <v>5</v>
      </c>
    </row>
    <row r="559" spans="1:5" ht="12.75">
      <c r="A559" t="s">
        <v>58</v>
      </c>
      <c r="E559" s="39" t="s">
        <v>5</v>
      </c>
    </row>
    <row r="560" spans="1:16" ht="25.5">
      <c r="A560" t="s">
        <v>48</v>
      </c>
      <c s="34" t="s">
        <v>3919</v>
      </c>
      <c s="34" t="s">
        <v>11690</v>
      </c>
      <c s="35" t="s">
        <v>5</v>
      </c>
      <c s="6" t="s">
        <v>11691</v>
      </c>
      <c s="36" t="s">
        <v>52</v>
      </c>
      <c s="37">
        <v>10</v>
      </c>
      <c s="36">
        <v>0</v>
      </c>
      <c s="36">
        <f>ROUND(G560*H560,6)</f>
      </c>
      <c r="L560" s="38">
        <v>0</v>
      </c>
      <c s="32">
        <f>ROUND(ROUND(L560,2)*ROUND(G560,3),2)</f>
      </c>
      <c s="36" t="s">
        <v>8207</v>
      </c>
      <c>
        <f>(M560*21)/100</f>
      </c>
      <c t="s">
        <v>27</v>
      </c>
    </row>
    <row r="561" spans="1:5" ht="114.75">
      <c r="A561" s="35" t="s">
        <v>54</v>
      </c>
      <c r="E561" s="39" t="s">
        <v>11692</v>
      </c>
    </row>
    <row r="562" spans="1:5" ht="12.75">
      <c r="A562" s="35" t="s">
        <v>56</v>
      </c>
      <c r="E562" s="40" t="s">
        <v>5</v>
      </c>
    </row>
    <row r="563" spans="1:5" ht="12.75">
      <c r="A563" t="s">
        <v>58</v>
      </c>
      <c r="E563" s="39" t="s">
        <v>5</v>
      </c>
    </row>
    <row r="564" spans="1:16" ht="25.5">
      <c r="A564" t="s">
        <v>48</v>
      </c>
      <c s="34" t="s">
        <v>3923</v>
      </c>
      <c s="34" t="s">
        <v>11693</v>
      </c>
      <c s="35" t="s">
        <v>5</v>
      </c>
      <c s="6" t="s">
        <v>11694</v>
      </c>
      <c s="36" t="s">
        <v>52</v>
      </c>
      <c s="37">
        <v>30</v>
      </c>
      <c s="36">
        <v>0</v>
      </c>
      <c s="36">
        <f>ROUND(G564*H564,6)</f>
      </c>
      <c r="L564" s="38">
        <v>0</v>
      </c>
      <c s="32">
        <f>ROUND(ROUND(L564,2)*ROUND(G564,3),2)</f>
      </c>
      <c s="36" t="s">
        <v>8207</v>
      </c>
      <c>
        <f>(M564*21)/100</f>
      </c>
      <c t="s">
        <v>27</v>
      </c>
    </row>
    <row r="565" spans="1:5" ht="114.75">
      <c r="A565" s="35" t="s">
        <v>54</v>
      </c>
      <c r="E565" s="39" t="s">
        <v>11695</v>
      </c>
    </row>
    <row r="566" spans="1:5" ht="12.75">
      <c r="A566" s="35" t="s">
        <v>56</v>
      </c>
      <c r="E566" s="40" t="s">
        <v>5</v>
      </c>
    </row>
    <row r="567" spans="1:5" ht="12.75">
      <c r="A567" t="s">
        <v>58</v>
      </c>
      <c r="E567" s="39" t="s">
        <v>5</v>
      </c>
    </row>
    <row r="568" spans="1:16" ht="25.5">
      <c r="A568" t="s">
        <v>48</v>
      </c>
      <c s="34" t="s">
        <v>3927</v>
      </c>
      <c s="34" t="s">
        <v>11696</v>
      </c>
      <c s="35" t="s">
        <v>5</v>
      </c>
      <c s="6" t="s">
        <v>11697</v>
      </c>
      <c s="36" t="s">
        <v>52</v>
      </c>
      <c s="37">
        <v>2</v>
      </c>
      <c s="36">
        <v>0</v>
      </c>
      <c s="36">
        <f>ROUND(G568*H568,6)</f>
      </c>
      <c r="L568" s="38">
        <v>0</v>
      </c>
      <c s="32">
        <f>ROUND(ROUND(L568,2)*ROUND(G568,3),2)</f>
      </c>
      <c s="36" t="s">
        <v>8207</v>
      </c>
      <c>
        <f>(M568*21)/100</f>
      </c>
      <c t="s">
        <v>27</v>
      </c>
    </row>
    <row r="569" spans="1:5" ht="114.75">
      <c r="A569" s="35" t="s">
        <v>54</v>
      </c>
      <c r="E569" s="39" t="s">
        <v>11698</v>
      </c>
    </row>
    <row r="570" spans="1:5" ht="12.75">
      <c r="A570" s="35" t="s">
        <v>56</v>
      </c>
      <c r="E570" s="40" t="s">
        <v>5</v>
      </c>
    </row>
    <row r="571" spans="1:5" ht="12.75">
      <c r="A571" t="s">
        <v>58</v>
      </c>
      <c r="E571" s="39" t="s">
        <v>5</v>
      </c>
    </row>
    <row r="572" spans="1:16" ht="25.5">
      <c r="A572" t="s">
        <v>48</v>
      </c>
      <c s="34" t="s">
        <v>3931</v>
      </c>
      <c s="34" t="s">
        <v>11699</v>
      </c>
      <c s="35" t="s">
        <v>5</v>
      </c>
      <c s="6" t="s">
        <v>11670</v>
      </c>
      <c s="36" t="s">
        <v>52</v>
      </c>
      <c s="37">
        <v>16</v>
      </c>
      <c s="36">
        <v>0</v>
      </c>
      <c s="36">
        <f>ROUND(G572*H572,6)</f>
      </c>
      <c r="L572" s="38">
        <v>0</v>
      </c>
      <c s="32">
        <f>ROUND(ROUND(L572,2)*ROUND(G572,3),2)</f>
      </c>
      <c s="36" t="s">
        <v>8207</v>
      </c>
      <c>
        <f>(M572*21)/100</f>
      </c>
      <c t="s">
        <v>27</v>
      </c>
    </row>
    <row r="573" spans="1:5" ht="114.75">
      <c r="A573" s="35" t="s">
        <v>54</v>
      </c>
      <c r="E573" s="39" t="s">
        <v>11700</v>
      </c>
    </row>
    <row r="574" spans="1:5" ht="12.75">
      <c r="A574" s="35" t="s">
        <v>56</v>
      </c>
      <c r="E574" s="40" t="s">
        <v>5</v>
      </c>
    </row>
    <row r="575" spans="1:5" ht="12.75">
      <c r="A575" t="s">
        <v>58</v>
      </c>
      <c r="E575" s="39" t="s">
        <v>5</v>
      </c>
    </row>
    <row r="576" spans="1:16" ht="25.5">
      <c r="A576" t="s">
        <v>48</v>
      </c>
      <c s="34" t="s">
        <v>3935</v>
      </c>
      <c s="34" t="s">
        <v>11701</v>
      </c>
      <c s="35" t="s">
        <v>5</v>
      </c>
      <c s="6" t="s">
        <v>11702</v>
      </c>
      <c s="36" t="s">
        <v>52</v>
      </c>
      <c s="37">
        <v>24</v>
      </c>
      <c s="36">
        <v>0</v>
      </c>
      <c s="36">
        <f>ROUND(G576*H576,6)</f>
      </c>
      <c r="L576" s="38">
        <v>0</v>
      </c>
      <c s="32">
        <f>ROUND(ROUND(L576,2)*ROUND(G576,3),2)</f>
      </c>
      <c s="36" t="s">
        <v>8207</v>
      </c>
      <c>
        <f>(M576*21)/100</f>
      </c>
      <c t="s">
        <v>27</v>
      </c>
    </row>
    <row r="577" spans="1:5" ht="114.75">
      <c r="A577" s="35" t="s">
        <v>54</v>
      </c>
      <c r="E577" s="39" t="s">
        <v>11703</v>
      </c>
    </row>
    <row r="578" spans="1:5" ht="12.75">
      <c r="A578" s="35" t="s">
        <v>56</v>
      </c>
      <c r="E578" s="40" t="s">
        <v>5</v>
      </c>
    </row>
    <row r="579" spans="1:5" ht="12.75">
      <c r="A579" t="s">
        <v>58</v>
      </c>
      <c r="E579" s="39" t="s">
        <v>5</v>
      </c>
    </row>
    <row r="580" spans="1:16" ht="25.5">
      <c r="A580" t="s">
        <v>48</v>
      </c>
      <c s="34" t="s">
        <v>3939</v>
      </c>
      <c s="34" t="s">
        <v>11704</v>
      </c>
      <c s="35" t="s">
        <v>5</v>
      </c>
      <c s="6" t="s">
        <v>11705</v>
      </c>
      <c s="36" t="s">
        <v>52</v>
      </c>
      <c s="37">
        <v>2</v>
      </c>
      <c s="36">
        <v>0</v>
      </c>
      <c s="36">
        <f>ROUND(G580*H580,6)</f>
      </c>
      <c r="L580" s="38">
        <v>0</v>
      </c>
      <c s="32">
        <f>ROUND(ROUND(L580,2)*ROUND(G580,3),2)</f>
      </c>
      <c s="36" t="s">
        <v>8207</v>
      </c>
      <c>
        <f>(M580*21)/100</f>
      </c>
      <c t="s">
        <v>27</v>
      </c>
    </row>
    <row r="581" spans="1:5" ht="114.75">
      <c r="A581" s="35" t="s">
        <v>54</v>
      </c>
      <c r="E581" s="39" t="s">
        <v>11706</v>
      </c>
    </row>
    <row r="582" spans="1:5" ht="12.75">
      <c r="A582" s="35" t="s">
        <v>56</v>
      </c>
      <c r="E582" s="40" t="s">
        <v>5</v>
      </c>
    </row>
    <row r="583" spans="1:5" ht="12.75">
      <c r="A583" t="s">
        <v>58</v>
      </c>
      <c r="E583" s="39" t="s">
        <v>5</v>
      </c>
    </row>
    <row r="584" spans="1:16" ht="25.5">
      <c r="A584" t="s">
        <v>48</v>
      </c>
      <c s="34" t="s">
        <v>3943</v>
      </c>
      <c s="34" t="s">
        <v>11707</v>
      </c>
      <c s="35" t="s">
        <v>5</v>
      </c>
      <c s="6" t="s">
        <v>11708</v>
      </c>
      <c s="36" t="s">
        <v>52</v>
      </c>
      <c s="37">
        <v>10</v>
      </c>
      <c s="36">
        <v>0</v>
      </c>
      <c s="36">
        <f>ROUND(G584*H584,6)</f>
      </c>
      <c r="L584" s="38">
        <v>0</v>
      </c>
      <c s="32">
        <f>ROUND(ROUND(L584,2)*ROUND(G584,3),2)</f>
      </c>
      <c s="36" t="s">
        <v>8207</v>
      </c>
      <c>
        <f>(M584*21)/100</f>
      </c>
      <c t="s">
        <v>27</v>
      </c>
    </row>
    <row r="585" spans="1:5" ht="114.75">
      <c r="A585" s="35" t="s">
        <v>54</v>
      </c>
      <c r="E585" s="39" t="s">
        <v>11709</v>
      </c>
    </row>
    <row r="586" spans="1:5" ht="12.75">
      <c r="A586" s="35" t="s">
        <v>56</v>
      </c>
      <c r="E586" s="40" t="s">
        <v>5</v>
      </c>
    </row>
    <row r="587" spans="1:5" ht="12.75">
      <c r="A587" t="s">
        <v>58</v>
      </c>
      <c r="E587" s="39" t="s">
        <v>5</v>
      </c>
    </row>
    <row r="588" spans="1:16" ht="25.5">
      <c r="A588" t="s">
        <v>48</v>
      </c>
      <c s="34" t="s">
        <v>3948</v>
      </c>
      <c s="34" t="s">
        <v>11710</v>
      </c>
      <c s="35" t="s">
        <v>5</v>
      </c>
      <c s="6" t="s">
        <v>11682</v>
      </c>
      <c s="36" t="s">
        <v>52</v>
      </c>
      <c s="37">
        <v>8</v>
      </c>
      <c s="36">
        <v>0</v>
      </c>
      <c s="36">
        <f>ROUND(G588*H588,6)</f>
      </c>
      <c r="L588" s="38">
        <v>0</v>
      </c>
      <c s="32">
        <f>ROUND(ROUND(L588,2)*ROUND(G588,3),2)</f>
      </c>
      <c s="36" t="s">
        <v>8207</v>
      </c>
      <c>
        <f>(M588*21)/100</f>
      </c>
      <c t="s">
        <v>27</v>
      </c>
    </row>
    <row r="589" spans="1:5" ht="114.75">
      <c r="A589" s="35" t="s">
        <v>54</v>
      </c>
      <c r="E589" s="39" t="s">
        <v>11711</v>
      </c>
    </row>
    <row r="590" spans="1:5" ht="12.75">
      <c r="A590" s="35" t="s">
        <v>56</v>
      </c>
      <c r="E590" s="40" t="s">
        <v>5</v>
      </c>
    </row>
    <row r="591" spans="1:5" ht="12.75">
      <c r="A591" t="s">
        <v>58</v>
      </c>
      <c r="E591" s="39" t="s">
        <v>5</v>
      </c>
    </row>
    <row r="592" spans="1:16" ht="25.5">
      <c r="A592" t="s">
        <v>48</v>
      </c>
      <c s="34" t="s">
        <v>3952</v>
      </c>
      <c s="34" t="s">
        <v>11712</v>
      </c>
      <c s="35" t="s">
        <v>5</v>
      </c>
      <c s="6" t="s">
        <v>11713</v>
      </c>
      <c s="36" t="s">
        <v>52</v>
      </c>
      <c s="37">
        <v>6</v>
      </c>
      <c s="36">
        <v>0</v>
      </c>
      <c s="36">
        <f>ROUND(G592*H592,6)</f>
      </c>
      <c r="L592" s="38">
        <v>0</v>
      </c>
      <c s="32">
        <f>ROUND(ROUND(L592,2)*ROUND(G592,3),2)</f>
      </c>
      <c s="36" t="s">
        <v>8207</v>
      </c>
      <c>
        <f>(M592*21)/100</f>
      </c>
      <c t="s">
        <v>27</v>
      </c>
    </row>
    <row r="593" spans="1:5" ht="114.75">
      <c r="A593" s="35" t="s">
        <v>54</v>
      </c>
      <c r="E593" s="39" t="s">
        <v>11714</v>
      </c>
    </row>
    <row r="594" spans="1:5" ht="12.75">
      <c r="A594" s="35" t="s">
        <v>56</v>
      </c>
      <c r="E594" s="40" t="s">
        <v>5</v>
      </c>
    </row>
    <row r="595" spans="1:5" ht="12.75">
      <c r="A595" t="s">
        <v>58</v>
      </c>
      <c r="E595" s="39" t="s">
        <v>5</v>
      </c>
    </row>
    <row r="596" spans="1:16" ht="25.5">
      <c r="A596" t="s">
        <v>48</v>
      </c>
      <c s="34" t="s">
        <v>3957</v>
      </c>
      <c s="34" t="s">
        <v>11715</v>
      </c>
      <c s="35" t="s">
        <v>5</v>
      </c>
      <c s="6" t="s">
        <v>11685</v>
      </c>
      <c s="36" t="s">
        <v>52</v>
      </c>
      <c s="37">
        <v>28</v>
      </c>
      <c s="36">
        <v>0</v>
      </c>
      <c s="36">
        <f>ROUND(G596*H596,6)</f>
      </c>
      <c r="L596" s="38">
        <v>0</v>
      </c>
      <c s="32">
        <f>ROUND(ROUND(L596,2)*ROUND(G596,3),2)</f>
      </c>
      <c s="36" t="s">
        <v>8207</v>
      </c>
      <c>
        <f>(M596*21)/100</f>
      </c>
      <c t="s">
        <v>27</v>
      </c>
    </row>
    <row r="597" spans="1:5" ht="114.75">
      <c r="A597" s="35" t="s">
        <v>54</v>
      </c>
      <c r="E597" s="39" t="s">
        <v>11716</v>
      </c>
    </row>
    <row r="598" spans="1:5" ht="12.75">
      <c r="A598" s="35" t="s">
        <v>56</v>
      </c>
      <c r="E598" s="40" t="s">
        <v>5</v>
      </c>
    </row>
    <row r="599" spans="1:5" ht="12.75">
      <c r="A599" t="s">
        <v>58</v>
      </c>
      <c r="E599" s="39" t="s">
        <v>5</v>
      </c>
    </row>
    <row r="600" spans="1:16" ht="25.5">
      <c r="A600" t="s">
        <v>48</v>
      </c>
      <c s="34" t="s">
        <v>3962</v>
      </c>
      <c s="34" t="s">
        <v>11717</v>
      </c>
      <c s="35" t="s">
        <v>5</v>
      </c>
      <c s="6" t="s">
        <v>11718</v>
      </c>
      <c s="36" t="s">
        <v>52</v>
      </c>
      <c s="37">
        <v>32</v>
      </c>
      <c s="36">
        <v>0</v>
      </c>
      <c s="36">
        <f>ROUND(G600*H600,6)</f>
      </c>
      <c r="L600" s="38">
        <v>0</v>
      </c>
      <c s="32">
        <f>ROUND(ROUND(L600,2)*ROUND(G600,3),2)</f>
      </c>
      <c s="36" t="s">
        <v>8207</v>
      </c>
      <c>
        <f>(M600*21)/100</f>
      </c>
      <c t="s">
        <v>27</v>
      </c>
    </row>
    <row r="601" spans="1:5" ht="114.75">
      <c r="A601" s="35" t="s">
        <v>54</v>
      </c>
      <c r="E601" s="39" t="s">
        <v>11719</v>
      </c>
    </row>
    <row r="602" spans="1:5" ht="25.5">
      <c r="A602" s="35" t="s">
        <v>56</v>
      </c>
      <c r="E602" s="40" t="s">
        <v>11720</v>
      </c>
    </row>
    <row r="603" spans="1:5" ht="12.75">
      <c r="A603" t="s">
        <v>58</v>
      </c>
      <c r="E603" s="39" t="s">
        <v>5</v>
      </c>
    </row>
    <row r="604" spans="1:16" ht="25.5">
      <c r="A604" t="s">
        <v>48</v>
      </c>
      <c s="34" t="s">
        <v>3966</v>
      </c>
      <c s="34" t="s">
        <v>11721</v>
      </c>
      <c s="35" t="s">
        <v>5</v>
      </c>
      <c s="6" t="s">
        <v>11722</v>
      </c>
      <c s="36" t="s">
        <v>52</v>
      </c>
      <c s="37">
        <v>4</v>
      </c>
      <c s="36">
        <v>0</v>
      </c>
      <c s="36">
        <f>ROUND(G604*H604,6)</f>
      </c>
      <c r="L604" s="38">
        <v>0</v>
      </c>
      <c s="32">
        <f>ROUND(ROUND(L604,2)*ROUND(G604,3),2)</f>
      </c>
      <c s="36" t="s">
        <v>8207</v>
      </c>
      <c>
        <f>(M604*21)/100</f>
      </c>
      <c t="s">
        <v>27</v>
      </c>
    </row>
    <row r="605" spans="1:5" ht="114.75">
      <c r="A605" s="35" t="s">
        <v>54</v>
      </c>
      <c r="E605" s="39" t="s">
        <v>11723</v>
      </c>
    </row>
    <row r="606" spans="1:5" ht="12.75">
      <c r="A606" s="35" t="s">
        <v>56</v>
      </c>
      <c r="E606" s="40" t="s">
        <v>5</v>
      </c>
    </row>
    <row r="607" spans="1:5" ht="12.75">
      <c r="A607" t="s">
        <v>58</v>
      </c>
      <c r="E607" s="39" t="s">
        <v>5</v>
      </c>
    </row>
    <row r="608" spans="1:16" ht="25.5">
      <c r="A608" t="s">
        <v>48</v>
      </c>
      <c s="34" t="s">
        <v>3970</v>
      </c>
      <c s="34" t="s">
        <v>11724</v>
      </c>
      <c s="35" t="s">
        <v>5</v>
      </c>
      <c s="6" t="s">
        <v>11694</v>
      </c>
      <c s="36" t="s">
        <v>52</v>
      </c>
      <c s="37">
        <v>42</v>
      </c>
      <c s="36">
        <v>0</v>
      </c>
      <c s="36">
        <f>ROUND(G608*H608,6)</f>
      </c>
      <c r="L608" s="38">
        <v>0</v>
      </c>
      <c s="32">
        <f>ROUND(ROUND(L608,2)*ROUND(G608,3),2)</f>
      </c>
      <c s="36" t="s">
        <v>8207</v>
      </c>
      <c>
        <f>(M608*21)/100</f>
      </c>
      <c t="s">
        <v>27</v>
      </c>
    </row>
    <row r="609" spans="1:5" ht="114.75">
      <c r="A609" s="35" t="s">
        <v>54</v>
      </c>
      <c r="E609" s="39" t="s">
        <v>11725</v>
      </c>
    </row>
    <row r="610" spans="1:5" ht="25.5">
      <c r="A610" s="35" t="s">
        <v>56</v>
      </c>
      <c r="E610" s="40" t="s">
        <v>11726</v>
      </c>
    </row>
    <row r="611" spans="1:5" ht="12.75">
      <c r="A611" t="s">
        <v>58</v>
      </c>
      <c r="E611" s="39" t="s">
        <v>5</v>
      </c>
    </row>
    <row r="612" spans="1:16" ht="25.5">
      <c r="A612" t="s">
        <v>48</v>
      </c>
      <c s="34" t="s">
        <v>3974</v>
      </c>
      <c s="34" t="s">
        <v>11727</v>
      </c>
      <c s="35" t="s">
        <v>5</v>
      </c>
      <c s="6" t="s">
        <v>11728</v>
      </c>
      <c s="36" t="s">
        <v>52</v>
      </c>
      <c s="37">
        <v>2</v>
      </c>
      <c s="36">
        <v>0</v>
      </c>
      <c s="36">
        <f>ROUND(G612*H612,6)</f>
      </c>
      <c r="L612" s="38">
        <v>0</v>
      </c>
      <c s="32">
        <f>ROUND(ROUND(L612,2)*ROUND(G612,3),2)</f>
      </c>
      <c s="36" t="s">
        <v>8207</v>
      </c>
      <c>
        <f>(M612*21)/100</f>
      </c>
      <c t="s">
        <v>27</v>
      </c>
    </row>
    <row r="613" spans="1:5" ht="127.5">
      <c r="A613" s="35" t="s">
        <v>54</v>
      </c>
      <c r="E613" s="39" t="s">
        <v>11729</v>
      </c>
    </row>
    <row r="614" spans="1:5" ht="12.75">
      <c r="A614" s="35" t="s">
        <v>56</v>
      </c>
      <c r="E614" s="40" t="s">
        <v>5</v>
      </c>
    </row>
    <row r="615" spans="1:5" ht="12.75">
      <c r="A615" t="s">
        <v>58</v>
      </c>
      <c r="E615" s="39" t="s">
        <v>5</v>
      </c>
    </row>
    <row r="616" spans="1:16" ht="25.5">
      <c r="A616" t="s">
        <v>48</v>
      </c>
      <c s="34" t="s">
        <v>3979</v>
      </c>
      <c s="34" t="s">
        <v>11730</v>
      </c>
      <c s="35" t="s">
        <v>5</v>
      </c>
      <c s="6" t="s">
        <v>11731</v>
      </c>
      <c s="36" t="s">
        <v>52</v>
      </c>
      <c s="37">
        <v>12</v>
      </c>
      <c s="36">
        <v>0</v>
      </c>
      <c s="36">
        <f>ROUND(G616*H616,6)</f>
      </c>
      <c r="L616" s="38">
        <v>0</v>
      </c>
      <c s="32">
        <f>ROUND(ROUND(L616,2)*ROUND(G616,3),2)</f>
      </c>
      <c s="36" t="s">
        <v>8207</v>
      </c>
      <c>
        <f>(M616*21)/100</f>
      </c>
      <c t="s">
        <v>27</v>
      </c>
    </row>
    <row r="617" spans="1:5" ht="127.5">
      <c r="A617" s="35" t="s">
        <v>54</v>
      </c>
      <c r="E617" s="39" t="s">
        <v>11732</v>
      </c>
    </row>
    <row r="618" spans="1:5" ht="12.75">
      <c r="A618" s="35" t="s">
        <v>56</v>
      </c>
      <c r="E618" s="40" t="s">
        <v>5</v>
      </c>
    </row>
    <row r="619" spans="1:5" ht="12.75">
      <c r="A619" t="s">
        <v>58</v>
      </c>
      <c r="E619" s="39" t="s">
        <v>5</v>
      </c>
    </row>
    <row r="620" spans="1:16" ht="25.5">
      <c r="A620" t="s">
        <v>48</v>
      </c>
      <c s="34" t="s">
        <v>3984</v>
      </c>
      <c s="34" t="s">
        <v>11733</v>
      </c>
      <c s="35" t="s">
        <v>5</v>
      </c>
      <c s="6" t="s">
        <v>11734</v>
      </c>
      <c s="36" t="s">
        <v>52</v>
      </c>
      <c s="37">
        <v>2</v>
      </c>
      <c s="36">
        <v>0</v>
      </c>
      <c s="36">
        <f>ROUND(G620*H620,6)</f>
      </c>
      <c r="L620" s="38">
        <v>0</v>
      </c>
      <c s="32">
        <f>ROUND(ROUND(L620,2)*ROUND(G620,3),2)</f>
      </c>
      <c s="36" t="s">
        <v>8207</v>
      </c>
      <c>
        <f>(M620*21)/100</f>
      </c>
      <c t="s">
        <v>27</v>
      </c>
    </row>
    <row r="621" spans="1:5" ht="127.5">
      <c r="A621" s="35" t="s">
        <v>54</v>
      </c>
      <c r="E621" s="39" t="s">
        <v>11735</v>
      </c>
    </row>
    <row r="622" spans="1:5" ht="12.75">
      <c r="A622" s="35" t="s">
        <v>56</v>
      </c>
      <c r="E622" s="40" t="s">
        <v>5</v>
      </c>
    </row>
    <row r="623" spans="1:5" ht="12.75">
      <c r="A623" t="s">
        <v>58</v>
      </c>
      <c r="E623" s="39" t="s">
        <v>5</v>
      </c>
    </row>
    <row r="624" spans="1:16" ht="25.5">
      <c r="A624" t="s">
        <v>48</v>
      </c>
      <c s="34" t="s">
        <v>3989</v>
      </c>
      <c s="34" t="s">
        <v>11736</v>
      </c>
      <c s="35" t="s">
        <v>5</v>
      </c>
      <c s="6" t="s">
        <v>11737</v>
      </c>
      <c s="36" t="s">
        <v>52</v>
      </c>
      <c s="37">
        <v>2</v>
      </c>
      <c s="36">
        <v>0</v>
      </c>
      <c s="36">
        <f>ROUND(G624*H624,6)</f>
      </c>
      <c r="L624" s="38">
        <v>0</v>
      </c>
      <c s="32">
        <f>ROUND(ROUND(L624,2)*ROUND(G624,3),2)</f>
      </c>
      <c s="36" t="s">
        <v>8207</v>
      </c>
      <c>
        <f>(M624*21)/100</f>
      </c>
      <c t="s">
        <v>27</v>
      </c>
    </row>
    <row r="625" spans="1:5" ht="127.5">
      <c r="A625" s="35" t="s">
        <v>54</v>
      </c>
      <c r="E625" s="39" t="s">
        <v>11738</v>
      </c>
    </row>
    <row r="626" spans="1:5" ht="12.75">
      <c r="A626" s="35" t="s">
        <v>56</v>
      </c>
      <c r="E626" s="40" t="s">
        <v>5</v>
      </c>
    </row>
    <row r="627" spans="1:5" ht="12.75">
      <c r="A627" t="s">
        <v>58</v>
      </c>
      <c r="E627" s="39" t="s">
        <v>5</v>
      </c>
    </row>
    <row r="628" spans="1:16" ht="12.75">
      <c r="A628" t="s">
        <v>48</v>
      </c>
      <c s="34" t="s">
        <v>3994</v>
      </c>
      <c s="34" t="s">
        <v>11739</v>
      </c>
      <c s="35" t="s">
        <v>5</v>
      </c>
      <c s="6" t="s">
        <v>11740</v>
      </c>
      <c s="36" t="s">
        <v>52</v>
      </c>
      <c s="37">
        <v>100</v>
      </c>
      <c s="36">
        <v>0</v>
      </c>
      <c s="36">
        <f>ROUND(G628*H628,6)</f>
      </c>
      <c r="L628" s="38">
        <v>0</v>
      </c>
      <c s="32">
        <f>ROUND(ROUND(L628,2)*ROUND(G628,3),2)</f>
      </c>
      <c s="36" t="s">
        <v>8207</v>
      </c>
      <c>
        <f>(M628*21)/100</f>
      </c>
      <c t="s">
        <v>27</v>
      </c>
    </row>
    <row r="629" spans="1:5" ht="12.75">
      <c r="A629" s="35" t="s">
        <v>54</v>
      </c>
      <c r="E629" s="39" t="s">
        <v>11740</v>
      </c>
    </row>
    <row r="630" spans="1:5" ht="12.75">
      <c r="A630" s="35" t="s">
        <v>56</v>
      </c>
      <c r="E630" s="40" t="s">
        <v>5</v>
      </c>
    </row>
    <row r="631" spans="1:5" ht="12.75">
      <c r="A631" t="s">
        <v>58</v>
      </c>
      <c r="E631" s="39" t="s">
        <v>5</v>
      </c>
    </row>
    <row r="632" spans="1:16" ht="25.5">
      <c r="A632" t="s">
        <v>48</v>
      </c>
      <c s="34" t="s">
        <v>3998</v>
      </c>
      <c s="34" t="s">
        <v>11741</v>
      </c>
      <c s="35" t="s">
        <v>5</v>
      </c>
      <c s="6" t="s">
        <v>11742</v>
      </c>
      <c s="36" t="s">
        <v>52</v>
      </c>
      <c s="37">
        <v>36</v>
      </c>
      <c s="36">
        <v>0</v>
      </c>
      <c s="36">
        <f>ROUND(G632*H632,6)</f>
      </c>
      <c r="L632" s="38">
        <v>0</v>
      </c>
      <c s="32">
        <f>ROUND(ROUND(L632,2)*ROUND(G632,3),2)</f>
      </c>
      <c s="36" t="s">
        <v>8207</v>
      </c>
      <c>
        <f>(M632*21)/100</f>
      </c>
      <c t="s">
        <v>27</v>
      </c>
    </row>
    <row r="633" spans="1:5" ht="25.5">
      <c r="A633" s="35" t="s">
        <v>54</v>
      </c>
      <c r="E633" s="39" t="s">
        <v>11742</v>
      </c>
    </row>
    <row r="634" spans="1:5" ht="12.75">
      <c r="A634" s="35" t="s">
        <v>56</v>
      </c>
      <c r="E634" s="40" t="s">
        <v>5</v>
      </c>
    </row>
    <row r="635" spans="1:5" ht="12.75">
      <c r="A635" t="s">
        <v>58</v>
      </c>
      <c r="E635" s="39" t="s">
        <v>5</v>
      </c>
    </row>
    <row r="636" spans="1:16" ht="25.5">
      <c r="A636" t="s">
        <v>48</v>
      </c>
      <c s="34" t="s">
        <v>4002</v>
      </c>
      <c s="34" t="s">
        <v>11743</v>
      </c>
      <c s="35" t="s">
        <v>5</v>
      </c>
      <c s="6" t="s">
        <v>11744</v>
      </c>
      <c s="36" t="s">
        <v>52</v>
      </c>
      <c s="37">
        <v>60</v>
      </c>
      <c s="36">
        <v>0</v>
      </c>
      <c s="36">
        <f>ROUND(G636*H636,6)</f>
      </c>
      <c r="L636" s="38">
        <v>0</v>
      </c>
      <c s="32">
        <f>ROUND(ROUND(L636,2)*ROUND(G636,3),2)</f>
      </c>
      <c s="36" t="s">
        <v>8207</v>
      </c>
      <c>
        <f>(M636*21)/100</f>
      </c>
      <c t="s">
        <v>27</v>
      </c>
    </row>
    <row r="637" spans="1:5" ht="25.5">
      <c r="A637" s="35" t="s">
        <v>54</v>
      </c>
      <c r="E637" s="39" t="s">
        <v>11744</v>
      </c>
    </row>
    <row r="638" spans="1:5" ht="12.75">
      <c r="A638" s="35" t="s">
        <v>56</v>
      </c>
      <c r="E638" s="40" t="s">
        <v>5</v>
      </c>
    </row>
    <row r="639" spans="1:5" ht="12.75">
      <c r="A639" t="s">
        <v>58</v>
      </c>
      <c r="E639" s="39" t="s">
        <v>5</v>
      </c>
    </row>
    <row r="640" spans="1:16" ht="25.5">
      <c r="A640" t="s">
        <v>48</v>
      </c>
      <c s="34" t="s">
        <v>4006</v>
      </c>
      <c s="34" t="s">
        <v>11745</v>
      </c>
      <c s="35" t="s">
        <v>5</v>
      </c>
      <c s="6" t="s">
        <v>11746</v>
      </c>
      <c s="36" t="s">
        <v>52</v>
      </c>
      <c s="37">
        <v>10</v>
      </c>
      <c s="36">
        <v>0</v>
      </c>
      <c s="36">
        <f>ROUND(G640*H640,6)</f>
      </c>
      <c r="L640" s="38">
        <v>0</v>
      </c>
      <c s="32">
        <f>ROUND(ROUND(L640,2)*ROUND(G640,3),2)</f>
      </c>
      <c s="36" t="s">
        <v>8207</v>
      </c>
      <c>
        <f>(M640*21)/100</f>
      </c>
      <c t="s">
        <v>27</v>
      </c>
    </row>
    <row r="641" spans="1:5" ht="25.5">
      <c r="A641" s="35" t="s">
        <v>54</v>
      </c>
      <c r="E641" s="39" t="s">
        <v>11747</v>
      </c>
    </row>
    <row r="642" spans="1:5" ht="12.75">
      <c r="A642" s="35" t="s">
        <v>56</v>
      </c>
      <c r="E642" s="40" t="s">
        <v>5</v>
      </c>
    </row>
    <row r="643" spans="1:5" ht="12.75">
      <c r="A643" t="s">
        <v>58</v>
      </c>
      <c r="E643" s="39" t="s">
        <v>5</v>
      </c>
    </row>
    <row r="644" spans="1:16" ht="25.5">
      <c r="A644" t="s">
        <v>48</v>
      </c>
      <c s="34" t="s">
        <v>4010</v>
      </c>
      <c s="34" t="s">
        <v>11748</v>
      </c>
      <c s="35" t="s">
        <v>5</v>
      </c>
      <c s="6" t="s">
        <v>11749</v>
      </c>
      <c s="36" t="s">
        <v>52</v>
      </c>
      <c s="37">
        <v>58</v>
      </c>
      <c s="36">
        <v>0</v>
      </c>
      <c s="36">
        <f>ROUND(G644*H644,6)</f>
      </c>
      <c r="L644" s="38">
        <v>0</v>
      </c>
      <c s="32">
        <f>ROUND(ROUND(L644,2)*ROUND(G644,3),2)</f>
      </c>
      <c s="36" t="s">
        <v>8207</v>
      </c>
      <c>
        <f>(M644*21)/100</f>
      </c>
      <c t="s">
        <v>27</v>
      </c>
    </row>
    <row r="645" spans="1:5" ht="25.5">
      <c r="A645" s="35" t="s">
        <v>54</v>
      </c>
      <c r="E645" s="39" t="s">
        <v>11749</v>
      </c>
    </row>
    <row r="646" spans="1:5" ht="12.75">
      <c r="A646" s="35" t="s">
        <v>56</v>
      </c>
      <c r="E646" s="40" t="s">
        <v>5</v>
      </c>
    </row>
    <row r="647" spans="1:5" ht="12.75">
      <c r="A647" t="s">
        <v>58</v>
      </c>
      <c r="E647" s="39" t="s">
        <v>5</v>
      </c>
    </row>
    <row r="648" spans="1:16" ht="25.5">
      <c r="A648" t="s">
        <v>48</v>
      </c>
      <c s="34" t="s">
        <v>4014</v>
      </c>
      <c s="34" t="s">
        <v>11750</v>
      </c>
      <c s="35" t="s">
        <v>5</v>
      </c>
      <c s="6" t="s">
        <v>11751</v>
      </c>
      <c s="36" t="s">
        <v>52</v>
      </c>
      <c s="37">
        <v>138</v>
      </c>
      <c s="36">
        <v>0</v>
      </c>
      <c s="36">
        <f>ROUND(G648*H648,6)</f>
      </c>
      <c r="L648" s="38">
        <v>0</v>
      </c>
      <c s="32">
        <f>ROUND(ROUND(L648,2)*ROUND(G648,3),2)</f>
      </c>
      <c s="36" t="s">
        <v>8207</v>
      </c>
      <c>
        <f>(M648*21)/100</f>
      </c>
      <c t="s">
        <v>27</v>
      </c>
    </row>
    <row r="649" spans="1:5" ht="25.5">
      <c r="A649" s="35" t="s">
        <v>54</v>
      </c>
      <c r="E649" s="39" t="s">
        <v>11751</v>
      </c>
    </row>
    <row r="650" spans="1:5" ht="12.75">
      <c r="A650" s="35" t="s">
        <v>56</v>
      </c>
      <c r="E650" s="40" t="s">
        <v>5</v>
      </c>
    </row>
    <row r="651" spans="1:5" ht="12.75">
      <c r="A651" t="s">
        <v>58</v>
      </c>
      <c r="E651" s="39" t="s">
        <v>5</v>
      </c>
    </row>
    <row r="652" spans="1:16" ht="25.5">
      <c r="A652" t="s">
        <v>48</v>
      </c>
      <c s="34" t="s">
        <v>4018</v>
      </c>
      <c s="34" t="s">
        <v>11752</v>
      </c>
      <c s="35" t="s">
        <v>5</v>
      </c>
      <c s="6" t="s">
        <v>11753</v>
      </c>
      <c s="36" t="s">
        <v>52</v>
      </c>
      <c s="37">
        <v>6</v>
      </c>
      <c s="36">
        <v>0</v>
      </c>
      <c s="36">
        <f>ROUND(G652*H652,6)</f>
      </c>
      <c r="L652" s="38">
        <v>0</v>
      </c>
      <c s="32">
        <f>ROUND(ROUND(L652,2)*ROUND(G652,3),2)</f>
      </c>
      <c s="36" t="s">
        <v>8207</v>
      </c>
      <c>
        <f>(M652*21)/100</f>
      </c>
      <c t="s">
        <v>27</v>
      </c>
    </row>
    <row r="653" spans="1:5" ht="25.5">
      <c r="A653" s="35" t="s">
        <v>54</v>
      </c>
      <c r="E653" s="39" t="s">
        <v>11754</v>
      </c>
    </row>
    <row r="654" spans="1:5" ht="12.75">
      <c r="A654" s="35" t="s">
        <v>56</v>
      </c>
      <c r="E654" s="40" t="s">
        <v>5</v>
      </c>
    </row>
    <row r="655" spans="1:5" ht="12.75">
      <c r="A655" t="s">
        <v>58</v>
      </c>
      <c r="E655" s="39" t="s">
        <v>5</v>
      </c>
    </row>
    <row r="656" spans="1:16" ht="25.5">
      <c r="A656" t="s">
        <v>48</v>
      </c>
      <c s="34" t="s">
        <v>4022</v>
      </c>
      <c s="34" t="s">
        <v>11755</v>
      </c>
      <c s="35" t="s">
        <v>5</v>
      </c>
      <c s="6" t="s">
        <v>11756</v>
      </c>
      <c s="36" t="s">
        <v>163</v>
      </c>
      <c s="37">
        <v>405</v>
      </c>
      <c s="36">
        <v>0</v>
      </c>
      <c s="36">
        <f>ROUND(G656*H656,6)</f>
      </c>
      <c r="L656" s="38">
        <v>0</v>
      </c>
      <c s="32">
        <f>ROUND(ROUND(L656,2)*ROUND(G656,3),2)</f>
      </c>
      <c s="36" t="s">
        <v>8207</v>
      </c>
      <c>
        <f>(M656*21)/100</f>
      </c>
      <c t="s">
        <v>27</v>
      </c>
    </row>
    <row r="657" spans="1:5" ht="76.5">
      <c r="A657" s="35" t="s">
        <v>54</v>
      </c>
      <c r="E657" s="39" t="s">
        <v>11757</v>
      </c>
    </row>
    <row r="658" spans="1:5" ht="25.5">
      <c r="A658" s="35" t="s">
        <v>56</v>
      </c>
      <c r="E658" s="40" t="s">
        <v>11758</v>
      </c>
    </row>
    <row r="659" spans="1:5" ht="12.75">
      <c r="A659" t="s">
        <v>58</v>
      </c>
      <c r="E659" s="39" t="s">
        <v>5</v>
      </c>
    </row>
    <row r="660" spans="1:16" ht="25.5">
      <c r="A660" t="s">
        <v>48</v>
      </c>
      <c s="34" t="s">
        <v>4026</v>
      </c>
      <c s="34" t="s">
        <v>11759</v>
      </c>
      <c s="35" t="s">
        <v>5</v>
      </c>
      <c s="6" t="s">
        <v>11760</v>
      </c>
      <c s="36" t="s">
        <v>163</v>
      </c>
      <c s="37">
        <v>34</v>
      </c>
      <c s="36">
        <v>0</v>
      </c>
      <c s="36">
        <f>ROUND(G660*H660,6)</f>
      </c>
      <c r="L660" s="38">
        <v>0</v>
      </c>
      <c s="32">
        <f>ROUND(ROUND(L660,2)*ROUND(G660,3),2)</f>
      </c>
      <c s="36" t="s">
        <v>8207</v>
      </c>
      <c>
        <f>(M660*21)/100</f>
      </c>
      <c t="s">
        <v>27</v>
      </c>
    </row>
    <row r="661" spans="1:5" ht="89.25">
      <c r="A661" s="35" t="s">
        <v>54</v>
      </c>
      <c r="E661" s="39" t="s">
        <v>11761</v>
      </c>
    </row>
    <row r="662" spans="1:5" ht="12.75">
      <c r="A662" s="35" t="s">
        <v>56</v>
      </c>
      <c r="E662" s="40" t="s">
        <v>5</v>
      </c>
    </row>
    <row r="663" spans="1:5" ht="12.75">
      <c r="A663" t="s">
        <v>58</v>
      </c>
      <c r="E663" s="39" t="s">
        <v>5</v>
      </c>
    </row>
    <row r="664" spans="1:16" ht="25.5">
      <c r="A664" t="s">
        <v>48</v>
      </c>
      <c s="34" t="s">
        <v>4030</v>
      </c>
      <c s="34" t="s">
        <v>11762</v>
      </c>
      <c s="35" t="s">
        <v>5</v>
      </c>
      <c s="6" t="s">
        <v>11763</v>
      </c>
      <c s="36" t="s">
        <v>163</v>
      </c>
      <c s="37">
        <v>405</v>
      </c>
      <c s="36">
        <v>0</v>
      </c>
      <c s="36">
        <f>ROUND(G664*H664,6)</f>
      </c>
      <c r="L664" s="38">
        <v>0</v>
      </c>
      <c s="32">
        <f>ROUND(ROUND(L664,2)*ROUND(G664,3),2)</f>
      </c>
      <c s="36" t="s">
        <v>8207</v>
      </c>
      <c>
        <f>(M664*21)/100</f>
      </c>
      <c t="s">
        <v>27</v>
      </c>
    </row>
    <row r="665" spans="1:5" ht="38.25">
      <c r="A665" s="35" t="s">
        <v>54</v>
      </c>
      <c r="E665" s="39" t="s">
        <v>11764</v>
      </c>
    </row>
    <row r="666" spans="1:5" ht="12.75">
      <c r="A666" s="35" t="s">
        <v>56</v>
      </c>
      <c r="E666" s="40" t="s">
        <v>5</v>
      </c>
    </row>
    <row r="667" spans="1:5" ht="12.75">
      <c r="A667" t="s">
        <v>58</v>
      </c>
      <c r="E667" s="39" t="s">
        <v>5</v>
      </c>
    </row>
    <row r="668" spans="1:16" ht="25.5">
      <c r="A668" t="s">
        <v>48</v>
      </c>
      <c s="34" t="s">
        <v>4034</v>
      </c>
      <c s="34" t="s">
        <v>11765</v>
      </c>
      <c s="35" t="s">
        <v>5</v>
      </c>
      <c s="6" t="s">
        <v>11766</v>
      </c>
      <c s="36" t="s">
        <v>163</v>
      </c>
      <c s="37">
        <v>34</v>
      </c>
      <c s="36">
        <v>0</v>
      </c>
      <c s="36">
        <f>ROUND(G668*H668,6)</f>
      </c>
      <c r="L668" s="38">
        <v>0</v>
      </c>
      <c s="32">
        <f>ROUND(ROUND(L668,2)*ROUND(G668,3),2)</f>
      </c>
      <c s="36" t="s">
        <v>8207</v>
      </c>
      <c>
        <f>(M668*21)/100</f>
      </c>
      <c t="s">
        <v>27</v>
      </c>
    </row>
    <row r="669" spans="1:5" ht="76.5">
      <c r="A669" s="35" t="s">
        <v>54</v>
      </c>
      <c r="E669" s="39" t="s">
        <v>11767</v>
      </c>
    </row>
    <row r="670" spans="1:5" ht="12.75">
      <c r="A670" s="35" t="s">
        <v>56</v>
      </c>
      <c r="E670" s="40" t="s">
        <v>5</v>
      </c>
    </row>
    <row r="671" spans="1:5" ht="12.75">
      <c r="A671" t="s">
        <v>58</v>
      </c>
      <c r="E671" s="39" t="s">
        <v>5</v>
      </c>
    </row>
    <row r="672" spans="1:13" ht="12.75">
      <c r="A672" t="s">
        <v>46</v>
      </c>
      <c r="C672" s="31" t="s">
        <v>67</v>
      </c>
      <c r="E672" s="33" t="s">
        <v>11768</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4038</v>
      </c>
      <c s="34" t="s">
        <v>11769</v>
      </c>
      <c s="35" t="s">
        <v>7113</v>
      </c>
      <c s="6" t="s">
        <v>11770</v>
      </c>
      <c s="36" t="s">
        <v>52</v>
      </c>
      <c s="37">
        <v>3</v>
      </c>
      <c s="36">
        <v>0</v>
      </c>
      <c s="36">
        <f>ROUND(G673*H673,6)</f>
      </c>
      <c r="L673" s="38">
        <v>0</v>
      </c>
      <c s="32">
        <f>ROUND(ROUND(L673,2)*ROUND(G673,3),2)</f>
      </c>
      <c s="36" t="s">
        <v>8204</v>
      </c>
      <c>
        <f>(M673*21)/100</f>
      </c>
      <c t="s">
        <v>27</v>
      </c>
    </row>
    <row r="674" spans="1:5" ht="63.75">
      <c r="A674" s="35" t="s">
        <v>54</v>
      </c>
      <c r="E674" s="39" t="s">
        <v>11771</v>
      </c>
    </row>
    <row r="675" spans="1:5" ht="12.75">
      <c r="A675" s="35" t="s">
        <v>56</v>
      </c>
      <c r="E675" s="40" t="s">
        <v>5</v>
      </c>
    </row>
    <row r="676" spans="1:5" ht="12.75">
      <c r="A676" t="s">
        <v>58</v>
      </c>
      <c r="E676" s="39" t="s">
        <v>5</v>
      </c>
    </row>
    <row r="677" spans="1:16" ht="25.5">
      <c r="A677" t="s">
        <v>48</v>
      </c>
      <c s="34" t="s">
        <v>4042</v>
      </c>
      <c s="34" t="s">
        <v>11772</v>
      </c>
      <c s="35" t="s">
        <v>5</v>
      </c>
      <c s="6" t="s">
        <v>11773</v>
      </c>
      <c s="36" t="s">
        <v>52</v>
      </c>
      <c s="37">
        <v>3</v>
      </c>
      <c s="36">
        <v>0</v>
      </c>
      <c s="36">
        <f>ROUND(G677*H677,6)</f>
      </c>
      <c r="L677" s="38">
        <v>0</v>
      </c>
      <c s="32">
        <f>ROUND(ROUND(L677,2)*ROUND(G677,3),2)</f>
      </c>
      <c s="36" t="s">
        <v>8207</v>
      </c>
      <c>
        <f>(M677*21)/100</f>
      </c>
      <c t="s">
        <v>27</v>
      </c>
    </row>
    <row r="678" spans="1:5" ht="114.75">
      <c r="A678" s="35" t="s">
        <v>54</v>
      </c>
      <c r="E678" s="39" t="s">
        <v>11774</v>
      </c>
    </row>
    <row r="679" spans="1:5" ht="12.75">
      <c r="A679" s="35" t="s">
        <v>56</v>
      </c>
      <c r="E679" s="40" t="s">
        <v>5</v>
      </c>
    </row>
    <row r="680" spans="1:5" ht="12.75">
      <c r="A680" t="s">
        <v>58</v>
      </c>
      <c r="E680" s="39" t="s">
        <v>5</v>
      </c>
    </row>
    <row r="681" spans="1:16" ht="12.75">
      <c r="A681" t="s">
        <v>48</v>
      </c>
      <c s="34" t="s">
        <v>4047</v>
      </c>
      <c s="34" t="s">
        <v>11769</v>
      </c>
      <c s="35" t="s">
        <v>7282</v>
      </c>
      <c s="6" t="s">
        <v>11770</v>
      </c>
      <c s="36" t="s">
        <v>52</v>
      </c>
      <c s="37">
        <v>4</v>
      </c>
      <c s="36">
        <v>0</v>
      </c>
      <c s="36">
        <f>ROUND(G681*H681,6)</f>
      </c>
      <c r="L681" s="38">
        <v>0</v>
      </c>
      <c s="32">
        <f>ROUND(ROUND(L681,2)*ROUND(G681,3),2)</f>
      </c>
      <c s="36" t="s">
        <v>8204</v>
      </c>
      <c>
        <f>(M681*21)/100</f>
      </c>
      <c t="s">
        <v>27</v>
      </c>
    </row>
    <row r="682" spans="1:5" ht="63.75">
      <c r="A682" s="35" t="s">
        <v>54</v>
      </c>
      <c r="E682" s="39" t="s">
        <v>11775</v>
      </c>
    </row>
    <row r="683" spans="1:5" ht="12.75">
      <c r="A683" s="35" t="s">
        <v>56</v>
      </c>
      <c r="E683" s="40" t="s">
        <v>5</v>
      </c>
    </row>
    <row r="684" spans="1:5" ht="12.75">
      <c r="A684" t="s">
        <v>58</v>
      </c>
      <c r="E684" s="39" t="s">
        <v>5</v>
      </c>
    </row>
    <row r="685" spans="1:16" ht="25.5">
      <c r="A685" t="s">
        <v>48</v>
      </c>
      <c s="34" t="s">
        <v>4051</v>
      </c>
      <c s="34" t="s">
        <v>11776</v>
      </c>
      <c s="35" t="s">
        <v>5</v>
      </c>
      <c s="6" t="s">
        <v>11773</v>
      </c>
      <c s="36" t="s">
        <v>52</v>
      </c>
      <c s="37">
        <v>4</v>
      </c>
      <c s="36">
        <v>0</v>
      </c>
      <c s="36">
        <f>ROUND(G685*H685,6)</f>
      </c>
      <c r="L685" s="38">
        <v>0</v>
      </c>
      <c s="32">
        <f>ROUND(ROUND(L685,2)*ROUND(G685,3),2)</f>
      </c>
      <c s="36" t="s">
        <v>8207</v>
      </c>
      <c>
        <f>(M685*21)/100</f>
      </c>
      <c t="s">
        <v>27</v>
      </c>
    </row>
    <row r="686" spans="1:5" ht="114.75">
      <c r="A686" s="35" t="s">
        <v>54</v>
      </c>
      <c r="E686" s="39" t="s">
        <v>11777</v>
      </c>
    </row>
    <row r="687" spans="1:5" ht="12.75">
      <c r="A687" s="35" t="s">
        <v>56</v>
      </c>
      <c r="E687" s="40" t="s">
        <v>5</v>
      </c>
    </row>
    <row r="688" spans="1:5" ht="12.75">
      <c r="A688" t="s">
        <v>58</v>
      </c>
      <c r="E688" s="39" t="s">
        <v>5</v>
      </c>
    </row>
    <row r="689" spans="1:16" ht="12.75">
      <c r="A689" t="s">
        <v>48</v>
      </c>
      <c s="34" t="s">
        <v>4055</v>
      </c>
      <c s="34" t="s">
        <v>11769</v>
      </c>
      <c s="35" t="s">
        <v>7787</v>
      </c>
      <c s="6" t="s">
        <v>11770</v>
      </c>
      <c s="36" t="s">
        <v>52</v>
      </c>
      <c s="37">
        <v>6</v>
      </c>
      <c s="36">
        <v>0</v>
      </c>
      <c s="36">
        <f>ROUND(G689*H689,6)</f>
      </c>
      <c r="L689" s="38">
        <v>0</v>
      </c>
      <c s="32">
        <f>ROUND(ROUND(L689,2)*ROUND(G689,3),2)</f>
      </c>
      <c s="36" t="s">
        <v>8204</v>
      </c>
      <c>
        <f>(M689*21)/100</f>
      </c>
      <c t="s">
        <v>27</v>
      </c>
    </row>
    <row r="690" spans="1:5" ht="63.75">
      <c r="A690" s="35" t="s">
        <v>54</v>
      </c>
      <c r="E690" s="39" t="s">
        <v>11778</v>
      </c>
    </row>
    <row r="691" spans="1:5" ht="12.75">
      <c r="A691" s="35" t="s">
        <v>56</v>
      </c>
      <c r="E691" s="40" t="s">
        <v>5</v>
      </c>
    </row>
    <row r="692" spans="1:5" ht="12.75">
      <c r="A692" t="s">
        <v>58</v>
      </c>
      <c r="E692" s="39" t="s">
        <v>5</v>
      </c>
    </row>
    <row r="693" spans="1:16" ht="25.5">
      <c r="A693" t="s">
        <v>48</v>
      </c>
      <c s="34" t="s">
        <v>4059</v>
      </c>
      <c s="34" t="s">
        <v>11779</v>
      </c>
      <c s="35" t="s">
        <v>5</v>
      </c>
      <c s="6" t="s">
        <v>11773</v>
      </c>
      <c s="36" t="s">
        <v>52</v>
      </c>
      <c s="37">
        <v>6</v>
      </c>
      <c s="36">
        <v>0</v>
      </c>
      <c s="36">
        <f>ROUND(G693*H693,6)</f>
      </c>
      <c r="L693" s="38">
        <v>0</v>
      </c>
      <c s="32">
        <f>ROUND(ROUND(L693,2)*ROUND(G693,3),2)</f>
      </c>
      <c s="36" t="s">
        <v>8207</v>
      </c>
      <c>
        <f>(M693*21)/100</f>
      </c>
      <c t="s">
        <v>27</v>
      </c>
    </row>
    <row r="694" spans="1:5" ht="114.75">
      <c r="A694" s="35" t="s">
        <v>54</v>
      </c>
      <c r="E694" s="39" t="s">
        <v>11780</v>
      </c>
    </row>
    <row r="695" spans="1:5" ht="12.75">
      <c r="A695" s="35" t="s">
        <v>56</v>
      </c>
      <c r="E695" s="40" t="s">
        <v>5</v>
      </c>
    </row>
    <row r="696" spans="1:5" ht="12.75">
      <c r="A696" t="s">
        <v>58</v>
      </c>
      <c r="E696" s="39" t="s">
        <v>5</v>
      </c>
    </row>
    <row r="697" spans="1:16" ht="12.75">
      <c r="A697" t="s">
        <v>48</v>
      </c>
      <c s="34" t="s">
        <v>4063</v>
      </c>
      <c s="34" t="s">
        <v>11769</v>
      </c>
      <c s="35" t="s">
        <v>7828</v>
      </c>
      <c s="6" t="s">
        <v>11770</v>
      </c>
      <c s="36" t="s">
        <v>52</v>
      </c>
      <c s="37">
        <v>3</v>
      </c>
      <c s="36">
        <v>0</v>
      </c>
      <c s="36">
        <f>ROUND(G697*H697,6)</f>
      </c>
      <c r="L697" s="38">
        <v>0</v>
      </c>
      <c s="32">
        <f>ROUND(ROUND(L697,2)*ROUND(G697,3),2)</f>
      </c>
      <c s="36" t="s">
        <v>8204</v>
      </c>
      <c>
        <f>(M697*21)/100</f>
      </c>
      <c t="s">
        <v>27</v>
      </c>
    </row>
    <row r="698" spans="1:5" ht="63.75">
      <c r="A698" s="35" t="s">
        <v>54</v>
      </c>
      <c r="E698" s="39" t="s">
        <v>11781</v>
      </c>
    </row>
    <row r="699" spans="1:5" ht="12.75">
      <c r="A699" s="35" t="s">
        <v>56</v>
      </c>
      <c r="E699" s="40" t="s">
        <v>5</v>
      </c>
    </row>
    <row r="700" spans="1:5" ht="12.75">
      <c r="A700" t="s">
        <v>58</v>
      </c>
      <c r="E700" s="39" t="s">
        <v>5</v>
      </c>
    </row>
    <row r="701" spans="1:16" ht="25.5">
      <c r="A701" t="s">
        <v>48</v>
      </c>
      <c s="34" t="s">
        <v>4067</v>
      </c>
      <c s="34" t="s">
        <v>11782</v>
      </c>
      <c s="35" t="s">
        <v>5</v>
      </c>
      <c s="6" t="s">
        <v>11773</v>
      </c>
      <c s="36" t="s">
        <v>52</v>
      </c>
      <c s="37">
        <v>3</v>
      </c>
      <c s="36">
        <v>0</v>
      </c>
      <c s="36">
        <f>ROUND(G701*H701,6)</f>
      </c>
      <c r="L701" s="38">
        <v>0</v>
      </c>
      <c s="32">
        <f>ROUND(ROUND(L701,2)*ROUND(G701,3),2)</f>
      </c>
      <c s="36" t="s">
        <v>8207</v>
      </c>
      <c>
        <f>(M701*21)/100</f>
      </c>
      <c t="s">
        <v>27</v>
      </c>
    </row>
    <row r="702" spans="1:5" ht="114.75">
      <c r="A702" s="35" t="s">
        <v>54</v>
      </c>
      <c r="E702" s="39" t="s">
        <v>11783</v>
      </c>
    </row>
    <row r="703" spans="1:5" ht="12.75">
      <c r="A703" s="35" t="s">
        <v>56</v>
      </c>
      <c r="E703" s="40" t="s">
        <v>5</v>
      </c>
    </row>
    <row r="704" spans="1:5" ht="12.75">
      <c r="A704" t="s">
        <v>58</v>
      </c>
      <c r="E704" s="39" t="s">
        <v>5</v>
      </c>
    </row>
    <row r="705" spans="1:16" ht="12.75">
      <c r="A705" t="s">
        <v>48</v>
      </c>
      <c s="34" t="s">
        <v>4071</v>
      </c>
      <c s="34" t="s">
        <v>11769</v>
      </c>
      <c s="35" t="s">
        <v>7836</v>
      </c>
      <c s="6" t="s">
        <v>11770</v>
      </c>
      <c s="36" t="s">
        <v>52</v>
      </c>
      <c s="37">
        <v>7</v>
      </c>
      <c s="36">
        <v>0</v>
      </c>
      <c s="36">
        <f>ROUND(G705*H705,6)</f>
      </c>
      <c r="L705" s="38">
        <v>0</v>
      </c>
      <c s="32">
        <f>ROUND(ROUND(L705,2)*ROUND(G705,3),2)</f>
      </c>
      <c s="36" t="s">
        <v>8204</v>
      </c>
      <c>
        <f>(M705*21)/100</f>
      </c>
      <c t="s">
        <v>27</v>
      </c>
    </row>
    <row r="706" spans="1:5" ht="63.75">
      <c r="A706" s="35" t="s">
        <v>54</v>
      </c>
      <c r="E706" s="39" t="s">
        <v>11784</v>
      </c>
    </row>
    <row r="707" spans="1:5" ht="12.75">
      <c r="A707" s="35" t="s">
        <v>56</v>
      </c>
      <c r="E707" s="40" t="s">
        <v>5</v>
      </c>
    </row>
    <row r="708" spans="1:5" ht="12.75">
      <c r="A708" t="s">
        <v>58</v>
      </c>
      <c r="E708" s="39" t="s">
        <v>5</v>
      </c>
    </row>
    <row r="709" spans="1:16" ht="25.5">
      <c r="A709" t="s">
        <v>48</v>
      </c>
      <c s="34" t="s">
        <v>4076</v>
      </c>
      <c s="34" t="s">
        <v>11785</v>
      </c>
      <c s="35" t="s">
        <v>5</v>
      </c>
      <c s="6" t="s">
        <v>11773</v>
      </c>
      <c s="36" t="s">
        <v>52</v>
      </c>
      <c s="37">
        <v>7</v>
      </c>
      <c s="36">
        <v>0</v>
      </c>
      <c s="36">
        <f>ROUND(G709*H709,6)</f>
      </c>
      <c r="L709" s="38">
        <v>0</v>
      </c>
      <c s="32">
        <f>ROUND(ROUND(L709,2)*ROUND(G709,3),2)</f>
      </c>
      <c s="36" t="s">
        <v>8207</v>
      </c>
      <c>
        <f>(M709*21)/100</f>
      </c>
      <c t="s">
        <v>27</v>
      </c>
    </row>
    <row r="710" spans="1:5" ht="114.75">
      <c r="A710" s="35" t="s">
        <v>54</v>
      </c>
      <c r="E710" s="39" t="s">
        <v>11786</v>
      </c>
    </row>
    <row r="711" spans="1:5" ht="12.75">
      <c r="A711" s="35" t="s">
        <v>56</v>
      </c>
      <c r="E711" s="40" t="s">
        <v>5</v>
      </c>
    </row>
    <row r="712" spans="1:5" ht="12.75">
      <c r="A712" t="s">
        <v>58</v>
      </c>
      <c r="E712" s="39" t="s">
        <v>5</v>
      </c>
    </row>
    <row r="713" spans="1:16" ht="12.75">
      <c r="A713" t="s">
        <v>48</v>
      </c>
      <c s="34" t="s">
        <v>4080</v>
      </c>
      <c s="34" t="s">
        <v>11769</v>
      </c>
      <c s="35" t="s">
        <v>8704</v>
      </c>
      <c s="6" t="s">
        <v>11770</v>
      </c>
      <c s="36" t="s">
        <v>52</v>
      </c>
      <c s="37">
        <v>5</v>
      </c>
      <c s="36">
        <v>0</v>
      </c>
      <c s="36">
        <f>ROUND(G713*H713,6)</f>
      </c>
      <c r="L713" s="38">
        <v>0</v>
      </c>
      <c s="32">
        <f>ROUND(ROUND(L713,2)*ROUND(G713,3),2)</f>
      </c>
      <c s="36" t="s">
        <v>8204</v>
      </c>
      <c>
        <f>(M713*21)/100</f>
      </c>
      <c t="s">
        <v>27</v>
      </c>
    </row>
    <row r="714" spans="1:5" ht="63.75">
      <c r="A714" s="35" t="s">
        <v>54</v>
      </c>
      <c r="E714" s="39" t="s">
        <v>11787</v>
      </c>
    </row>
    <row r="715" spans="1:5" ht="12.75">
      <c r="A715" s="35" t="s">
        <v>56</v>
      </c>
      <c r="E715" s="40" t="s">
        <v>5</v>
      </c>
    </row>
    <row r="716" spans="1:5" ht="12.75">
      <c r="A716" t="s">
        <v>58</v>
      </c>
      <c r="E716" s="39" t="s">
        <v>5</v>
      </c>
    </row>
    <row r="717" spans="1:16" ht="25.5">
      <c r="A717" t="s">
        <v>48</v>
      </c>
      <c s="34" t="s">
        <v>4084</v>
      </c>
      <c s="34" t="s">
        <v>11788</v>
      </c>
      <c s="35" t="s">
        <v>5</v>
      </c>
      <c s="6" t="s">
        <v>11773</v>
      </c>
      <c s="36" t="s">
        <v>52</v>
      </c>
      <c s="37">
        <v>5</v>
      </c>
      <c s="36">
        <v>0</v>
      </c>
      <c s="36">
        <f>ROUND(G717*H717,6)</f>
      </c>
      <c r="L717" s="38">
        <v>0</v>
      </c>
      <c s="32">
        <f>ROUND(ROUND(L717,2)*ROUND(G717,3),2)</f>
      </c>
      <c s="36" t="s">
        <v>8207</v>
      </c>
      <c>
        <f>(M717*21)/100</f>
      </c>
      <c t="s">
        <v>27</v>
      </c>
    </row>
    <row r="718" spans="1:5" ht="114.75">
      <c r="A718" s="35" t="s">
        <v>54</v>
      </c>
      <c r="E718" s="39" t="s">
        <v>11789</v>
      </c>
    </row>
    <row r="719" spans="1:5" ht="12.75">
      <c r="A719" s="35" t="s">
        <v>56</v>
      </c>
      <c r="E719" s="40" t="s">
        <v>5</v>
      </c>
    </row>
    <row r="720" spans="1:5" ht="12.75">
      <c r="A720" t="s">
        <v>58</v>
      </c>
      <c r="E720" s="39" t="s">
        <v>5</v>
      </c>
    </row>
    <row r="721" spans="1:16" ht="12.75">
      <c r="A721" t="s">
        <v>48</v>
      </c>
      <c s="34" t="s">
        <v>4088</v>
      </c>
      <c s="34" t="s">
        <v>11769</v>
      </c>
      <c s="35" t="s">
        <v>8760</v>
      </c>
      <c s="6" t="s">
        <v>11770</v>
      </c>
      <c s="36" t="s">
        <v>52</v>
      </c>
      <c s="37">
        <v>3</v>
      </c>
      <c s="36">
        <v>0</v>
      </c>
      <c s="36">
        <f>ROUND(G721*H721,6)</f>
      </c>
      <c r="L721" s="38">
        <v>0</v>
      </c>
      <c s="32">
        <f>ROUND(ROUND(L721,2)*ROUND(G721,3),2)</f>
      </c>
      <c s="36" t="s">
        <v>8204</v>
      </c>
      <c>
        <f>(M721*21)/100</f>
      </c>
      <c t="s">
        <v>27</v>
      </c>
    </row>
    <row r="722" spans="1:5" ht="63.75">
      <c r="A722" s="35" t="s">
        <v>54</v>
      </c>
      <c r="E722" s="39" t="s">
        <v>11790</v>
      </c>
    </row>
    <row r="723" spans="1:5" ht="12.75">
      <c r="A723" s="35" t="s">
        <v>56</v>
      </c>
      <c r="E723" s="40" t="s">
        <v>5</v>
      </c>
    </row>
    <row r="724" spans="1:5" ht="12.75">
      <c r="A724" t="s">
        <v>58</v>
      </c>
      <c r="E724" s="39" t="s">
        <v>5</v>
      </c>
    </row>
    <row r="725" spans="1:16" ht="25.5">
      <c r="A725" t="s">
        <v>48</v>
      </c>
      <c s="34" t="s">
        <v>4092</v>
      </c>
      <c s="34" t="s">
        <v>11791</v>
      </c>
      <c s="35" t="s">
        <v>5</v>
      </c>
      <c s="6" t="s">
        <v>11773</v>
      </c>
      <c s="36" t="s">
        <v>52</v>
      </c>
      <c s="37">
        <v>3</v>
      </c>
      <c s="36">
        <v>0</v>
      </c>
      <c s="36">
        <f>ROUND(G725*H725,6)</f>
      </c>
      <c r="L725" s="38">
        <v>0</v>
      </c>
      <c s="32">
        <f>ROUND(ROUND(L725,2)*ROUND(G725,3),2)</f>
      </c>
      <c s="36" t="s">
        <v>8207</v>
      </c>
      <c>
        <f>(M725*21)/100</f>
      </c>
      <c t="s">
        <v>27</v>
      </c>
    </row>
    <row r="726" spans="1:5" ht="114.75">
      <c r="A726" s="35" t="s">
        <v>54</v>
      </c>
      <c r="E726" s="39" t="s">
        <v>11792</v>
      </c>
    </row>
    <row r="727" spans="1:5" ht="12.75">
      <c r="A727" s="35" t="s">
        <v>56</v>
      </c>
      <c r="E727" s="40" t="s">
        <v>5</v>
      </c>
    </row>
    <row r="728" spans="1:5" ht="12.75">
      <c r="A728" t="s">
        <v>58</v>
      </c>
      <c r="E728" s="39" t="s">
        <v>5</v>
      </c>
    </row>
    <row r="729" spans="1:16" ht="12.75">
      <c r="A729" t="s">
        <v>48</v>
      </c>
      <c s="34" t="s">
        <v>4096</v>
      </c>
      <c s="34" t="s">
        <v>11769</v>
      </c>
      <c s="35" t="s">
        <v>8822</v>
      </c>
      <c s="6" t="s">
        <v>11770</v>
      </c>
      <c s="36" t="s">
        <v>52</v>
      </c>
      <c s="37">
        <v>3</v>
      </c>
      <c s="36">
        <v>0</v>
      </c>
      <c s="36">
        <f>ROUND(G729*H729,6)</f>
      </c>
      <c r="L729" s="38">
        <v>0</v>
      </c>
      <c s="32">
        <f>ROUND(ROUND(L729,2)*ROUND(G729,3),2)</f>
      </c>
      <c s="36" t="s">
        <v>8204</v>
      </c>
      <c>
        <f>(M729*21)/100</f>
      </c>
      <c t="s">
        <v>27</v>
      </c>
    </row>
    <row r="730" spans="1:5" ht="63.75">
      <c r="A730" s="35" t="s">
        <v>54</v>
      </c>
      <c r="E730" s="39" t="s">
        <v>11793</v>
      </c>
    </row>
    <row r="731" spans="1:5" ht="12.75">
      <c r="A731" s="35" t="s">
        <v>56</v>
      </c>
      <c r="E731" s="40" t="s">
        <v>5</v>
      </c>
    </row>
    <row r="732" spans="1:5" ht="12.75">
      <c r="A732" t="s">
        <v>58</v>
      </c>
      <c r="E732" s="39" t="s">
        <v>5</v>
      </c>
    </row>
    <row r="733" spans="1:16" ht="25.5">
      <c r="A733" t="s">
        <v>48</v>
      </c>
      <c s="34" t="s">
        <v>4100</v>
      </c>
      <c s="34" t="s">
        <v>11794</v>
      </c>
      <c s="35" t="s">
        <v>5</v>
      </c>
      <c s="6" t="s">
        <v>11773</v>
      </c>
      <c s="36" t="s">
        <v>52</v>
      </c>
      <c s="37">
        <v>3</v>
      </c>
      <c s="36">
        <v>0</v>
      </c>
      <c s="36">
        <f>ROUND(G733*H733,6)</f>
      </c>
      <c r="L733" s="38">
        <v>0</v>
      </c>
      <c s="32">
        <f>ROUND(ROUND(L733,2)*ROUND(G733,3),2)</f>
      </c>
      <c s="36" t="s">
        <v>8207</v>
      </c>
      <c>
        <f>(M733*21)/100</f>
      </c>
      <c t="s">
        <v>27</v>
      </c>
    </row>
    <row r="734" spans="1:5" ht="114.75">
      <c r="A734" s="35" t="s">
        <v>54</v>
      </c>
      <c r="E734" s="39" t="s">
        <v>11795</v>
      </c>
    </row>
    <row r="735" spans="1:5" ht="12.75">
      <c r="A735" s="35" t="s">
        <v>56</v>
      </c>
      <c r="E735" s="40" t="s">
        <v>5</v>
      </c>
    </row>
    <row r="736" spans="1:5" ht="12.75">
      <c r="A736" t="s">
        <v>58</v>
      </c>
      <c r="E736" s="39" t="s">
        <v>5</v>
      </c>
    </row>
    <row r="737" spans="1:16" ht="12.75">
      <c r="A737" t="s">
        <v>48</v>
      </c>
      <c s="34" t="s">
        <v>4104</v>
      </c>
      <c s="34" t="s">
        <v>11769</v>
      </c>
      <c s="35" t="s">
        <v>8843</v>
      </c>
      <c s="6" t="s">
        <v>11770</v>
      </c>
      <c s="36" t="s">
        <v>52</v>
      </c>
      <c s="37">
        <v>1</v>
      </c>
      <c s="36">
        <v>0</v>
      </c>
      <c s="36">
        <f>ROUND(G737*H737,6)</f>
      </c>
      <c r="L737" s="38">
        <v>0</v>
      </c>
      <c s="32">
        <f>ROUND(ROUND(L737,2)*ROUND(G737,3),2)</f>
      </c>
      <c s="36" t="s">
        <v>8204</v>
      </c>
      <c>
        <f>(M737*21)/100</f>
      </c>
      <c t="s">
        <v>27</v>
      </c>
    </row>
    <row r="738" spans="1:5" ht="63.75">
      <c r="A738" s="35" t="s">
        <v>54</v>
      </c>
      <c r="E738" s="39" t="s">
        <v>11796</v>
      </c>
    </row>
    <row r="739" spans="1:5" ht="12.75">
      <c r="A739" s="35" t="s">
        <v>56</v>
      </c>
      <c r="E739" s="40" t="s">
        <v>5</v>
      </c>
    </row>
    <row r="740" spans="1:5" ht="12.75">
      <c r="A740" t="s">
        <v>58</v>
      </c>
      <c r="E740" s="39" t="s">
        <v>5</v>
      </c>
    </row>
    <row r="741" spans="1:16" ht="25.5">
      <c r="A741" t="s">
        <v>48</v>
      </c>
      <c s="34" t="s">
        <v>4108</v>
      </c>
      <c s="34" t="s">
        <v>11797</v>
      </c>
      <c s="35" t="s">
        <v>5</v>
      </c>
      <c s="6" t="s">
        <v>11773</v>
      </c>
      <c s="36" t="s">
        <v>52</v>
      </c>
      <c s="37">
        <v>1</v>
      </c>
      <c s="36">
        <v>0</v>
      </c>
      <c s="36">
        <f>ROUND(G741*H741,6)</f>
      </c>
      <c r="L741" s="38">
        <v>0</v>
      </c>
      <c s="32">
        <f>ROUND(ROUND(L741,2)*ROUND(G741,3),2)</f>
      </c>
      <c s="36" t="s">
        <v>8207</v>
      </c>
      <c>
        <f>(M741*21)/100</f>
      </c>
      <c t="s">
        <v>27</v>
      </c>
    </row>
    <row r="742" spans="1:5" ht="114.75">
      <c r="A742" s="35" t="s">
        <v>54</v>
      </c>
      <c r="E742" s="39" t="s">
        <v>11798</v>
      </c>
    </row>
    <row r="743" spans="1:5" ht="12.75">
      <c r="A743" s="35" t="s">
        <v>56</v>
      </c>
      <c r="E743" s="40" t="s">
        <v>5</v>
      </c>
    </row>
    <row r="744" spans="1:5" ht="12.75">
      <c r="A744" t="s">
        <v>58</v>
      </c>
      <c r="E744" s="39" t="s">
        <v>5</v>
      </c>
    </row>
    <row r="745" spans="1:16" ht="12.75">
      <c r="A745" t="s">
        <v>48</v>
      </c>
      <c s="34" t="s">
        <v>4112</v>
      </c>
      <c s="34" t="s">
        <v>11769</v>
      </c>
      <c s="35" t="s">
        <v>8935</v>
      </c>
      <c s="6" t="s">
        <v>11770</v>
      </c>
      <c s="36" t="s">
        <v>52</v>
      </c>
      <c s="37">
        <v>1</v>
      </c>
      <c s="36">
        <v>0</v>
      </c>
      <c s="36">
        <f>ROUND(G745*H745,6)</f>
      </c>
      <c r="L745" s="38">
        <v>0</v>
      </c>
      <c s="32">
        <f>ROUND(ROUND(L745,2)*ROUND(G745,3),2)</f>
      </c>
      <c s="36" t="s">
        <v>8204</v>
      </c>
      <c>
        <f>(M745*21)/100</f>
      </c>
      <c t="s">
        <v>27</v>
      </c>
    </row>
    <row r="746" spans="1:5" ht="63.75">
      <c r="A746" s="35" t="s">
        <v>54</v>
      </c>
      <c r="E746" s="39" t="s">
        <v>11799</v>
      </c>
    </row>
    <row r="747" spans="1:5" ht="12.75">
      <c r="A747" s="35" t="s">
        <v>56</v>
      </c>
      <c r="E747" s="40" t="s">
        <v>5</v>
      </c>
    </row>
    <row r="748" spans="1:5" ht="12.75">
      <c r="A748" t="s">
        <v>58</v>
      </c>
      <c r="E748" s="39" t="s">
        <v>5</v>
      </c>
    </row>
    <row r="749" spans="1:16" ht="25.5">
      <c r="A749" t="s">
        <v>48</v>
      </c>
      <c s="34" t="s">
        <v>4116</v>
      </c>
      <c s="34" t="s">
        <v>11800</v>
      </c>
      <c s="35" t="s">
        <v>5</v>
      </c>
      <c s="6" t="s">
        <v>11773</v>
      </c>
      <c s="36" t="s">
        <v>52</v>
      </c>
      <c s="37">
        <v>1</v>
      </c>
      <c s="36">
        <v>0</v>
      </c>
      <c s="36">
        <f>ROUND(G749*H749,6)</f>
      </c>
      <c r="L749" s="38">
        <v>0</v>
      </c>
      <c s="32">
        <f>ROUND(ROUND(L749,2)*ROUND(G749,3),2)</f>
      </c>
      <c s="36" t="s">
        <v>8207</v>
      </c>
      <c>
        <f>(M749*21)/100</f>
      </c>
      <c t="s">
        <v>27</v>
      </c>
    </row>
    <row r="750" spans="1:5" ht="114.75">
      <c r="A750" s="35" t="s">
        <v>54</v>
      </c>
      <c r="E750" s="39" t="s">
        <v>11801</v>
      </c>
    </row>
    <row r="751" spans="1:5" ht="12.75">
      <c r="A751" s="35" t="s">
        <v>56</v>
      </c>
      <c r="E751" s="40" t="s">
        <v>5</v>
      </c>
    </row>
    <row r="752" spans="1:5" ht="12.75">
      <c r="A752" t="s">
        <v>58</v>
      </c>
      <c r="E752" s="39" t="s">
        <v>5</v>
      </c>
    </row>
    <row r="753" spans="1:16" ht="12.75">
      <c r="A753" t="s">
        <v>48</v>
      </c>
      <c s="34" t="s">
        <v>4121</v>
      </c>
      <c s="34" t="s">
        <v>11769</v>
      </c>
      <c s="35" t="s">
        <v>8993</v>
      </c>
      <c s="6" t="s">
        <v>11770</v>
      </c>
      <c s="36" t="s">
        <v>52</v>
      </c>
      <c s="37">
        <v>1</v>
      </c>
      <c s="36">
        <v>0</v>
      </c>
      <c s="36">
        <f>ROUND(G753*H753,6)</f>
      </c>
      <c r="L753" s="38">
        <v>0</v>
      </c>
      <c s="32">
        <f>ROUND(ROUND(L753,2)*ROUND(G753,3),2)</f>
      </c>
      <c s="36" t="s">
        <v>8204</v>
      </c>
      <c>
        <f>(M753*21)/100</f>
      </c>
      <c t="s">
        <v>27</v>
      </c>
    </row>
    <row r="754" spans="1:5" ht="63.75">
      <c r="A754" s="35" t="s">
        <v>54</v>
      </c>
      <c r="E754" s="39" t="s">
        <v>11802</v>
      </c>
    </row>
    <row r="755" spans="1:5" ht="12.75">
      <c r="A755" s="35" t="s">
        <v>56</v>
      </c>
      <c r="E755" s="40" t="s">
        <v>5</v>
      </c>
    </row>
    <row r="756" spans="1:5" ht="12.75">
      <c r="A756" t="s">
        <v>58</v>
      </c>
      <c r="E756" s="39" t="s">
        <v>5</v>
      </c>
    </row>
    <row r="757" spans="1:16" ht="25.5">
      <c r="A757" t="s">
        <v>48</v>
      </c>
      <c s="34" t="s">
        <v>4126</v>
      </c>
      <c s="34" t="s">
        <v>11803</v>
      </c>
      <c s="35" t="s">
        <v>5</v>
      </c>
      <c s="6" t="s">
        <v>11773</v>
      </c>
      <c s="36" t="s">
        <v>52</v>
      </c>
      <c s="37">
        <v>1</v>
      </c>
      <c s="36">
        <v>0</v>
      </c>
      <c s="36">
        <f>ROUND(G757*H757,6)</f>
      </c>
      <c r="L757" s="38">
        <v>0</v>
      </c>
      <c s="32">
        <f>ROUND(ROUND(L757,2)*ROUND(G757,3),2)</f>
      </c>
      <c s="36" t="s">
        <v>8207</v>
      </c>
      <c>
        <f>(M757*21)/100</f>
      </c>
      <c t="s">
        <v>27</v>
      </c>
    </row>
    <row r="758" spans="1:5" ht="114.75">
      <c r="A758" s="35" t="s">
        <v>54</v>
      </c>
      <c r="E758" s="39" t="s">
        <v>11804</v>
      </c>
    </row>
    <row r="759" spans="1:5" ht="12.75">
      <c r="A759" s="35" t="s">
        <v>56</v>
      </c>
      <c r="E759" s="40" t="s">
        <v>5</v>
      </c>
    </row>
    <row r="760" spans="1:5" ht="12.75">
      <c r="A760" t="s">
        <v>58</v>
      </c>
      <c r="E760" s="39" t="s">
        <v>5</v>
      </c>
    </row>
    <row r="761" spans="1:16" ht="12.75">
      <c r="A761" t="s">
        <v>48</v>
      </c>
      <c s="34" t="s">
        <v>4130</v>
      </c>
      <c s="34" t="s">
        <v>11769</v>
      </c>
      <c s="35" t="s">
        <v>9065</v>
      </c>
      <c s="6" t="s">
        <v>11770</v>
      </c>
      <c s="36" t="s">
        <v>52</v>
      </c>
      <c s="37">
        <v>1</v>
      </c>
      <c s="36">
        <v>0</v>
      </c>
      <c s="36">
        <f>ROUND(G761*H761,6)</f>
      </c>
      <c r="L761" s="38">
        <v>0</v>
      </c>
      <c s="32">
        <f>ROUND(ROUND(L761,2)*ROUND(G761,3),2)</f>
      </c>
      <c s="36" t="s">
        <v>8204</v>
      </c>
      <c>
        <f>(M761*21)/100</f>
      </c>
      <c t="s">
        <v>27</v>
      </c>
    </row>
    <row r="762" spans="1:5" ht="63.75">
      <c r="A762" s="35" t="s">
        <v>54</v>
      </c>
      <c r="E762" s="39" t="s">
        <v>11805</v>
      </c>
    </row>
    <row r="763" spans="1:5" ht="12.75">
      <c r="A763" s="35" t="s">
        <v>56</v>
      </c>
      <c r="E763" s="40" t="s">
        <v>5</v>
      </c>
    </row>
    <row r="764" spans="1:5" ht="12.75">
      <c r="A764" t="s">
        <v>58</v>
      </c>
      <c r="E764" s="39" t="s">
        <v>5</v>
      </c>
    </row>
    <row r="765" spans="1:16" ht="25.5">
      <c r="A765" t="s">
        <v>48</v>
      </c>
      <c s="34" t="s">
        <v>4134</v>
      </c>
      <c s="34" t="s">
        <v>11806</v>
      </c>
      <c s="35" t="s">
        <v>5</v>
      </c>
      <c s="6" t="s">
        <v>11773</v>
      </c>
      <c s="36" t="s">
        <v>52</v>
      </c>
      <c s="37">
        <v>1</v>
      </c>
      <c s="36">
        <v>0</v>
      </c>
      <c s="36">
        <f>ROUND(G765*H765,6)</f>
      </c>
      <c r="L765" s="38">
        <v>0</v>
      </c>
      <c s="32">
        <f>ROUND(ROUND(L765,2)*ROUND(G765,3),2)</f>
      </c>
      <c s="36" t="s">
        <v>8207</v>
      </c>
      <c>
        <f>(M765*21)/100</f>
      </c>
      <c t="s">
        <v>27</v>
      </c>
    </row>
    <row r="766" spans="1:5" ht="114.75">
      <c r="A766" s="35" t="s">
        <v>54</v>
      </c>
      <c r="E766" s="39" t="s">
        <v>11807</v>
      </c>
    </row>
    <row r="767" spans="1:5" ht="12.75">
      <c r="A767" s="35" t="s">
        <v>56</v>
      </c>
      <c r="E767" s="40" t="s">
        <v>5</v>
      </c>
    </row>
    <row r="768" spans="1:5" ht="12.75">
      <c r="A768" t="s">
        <v>58</v>
      </c>
      <c r="E768" s="39" t="s">
        <v>5</v>
      </c>
    </row>
    <row r="769" spans="1:16" ht="12.75">
      <c r="A769" t="s">
        <v>48</v>
      </c>
      <c s="34" t="s">
        <v>4138</v>
      </c>
      <c s="34" t="s">
        <v>11808</v>
      </c>
      <c s="35" t="s">
        <v>7113</v>
      </c>
      <c s="6" t="s">
        <v>11809</v>
      </c>
      <c s="36" t="s">
        <v>52</v>
      </c>
      <c s="37">
        <v>4</v>
      </c>
      <c s="36">
        <v>0</v>
      </c>
      <c s="36">
        <f>ROUND(G769*H769,6)</f>
      </c>
      <c r="L769" s="38">
        <v>0</v>
      </c>
      <c s="32">
        <f>ROUND(ROUND(L769,2)*ROUND(G769,3),2)</f>
      </c>
      <c s="36" t="s">
        <v>8204</v>
      </c>
      <c>
        <f>(M769*21)/100</f>
      </c>
      <c t="s">
        <v>27</v>
      </c>
    </row>
    <row r="770" spans="1:5" ht="63.75">
      <c r="A770" s="35" t="s">
        <v>54</v>
      </c>
      <c r="E770" s="39" t="s">
        <v>11810</v>
      </c>
    </row>
    <row r="771" spans="1:5" ht="12.75">
      <c r="A771" s="35" t="s">
        <v>56</v>
      </c>
      <c r="E771" s="40" t="s">
        <v>5</v>
      </c>
    </row>
    <row r="772" spans="1:5" ht="12.75">
      <c r="A772" t="s">
        <v>58</v>
      </c>
      <c r="E772" s="39" t="s">
        <v>5</v>
      </c>
    </row>
    <row r="773" spans="1:16" ht="25.5">
      <c r="A773" t="s">
        <v>48</v>
      </c>
      <c s="34" t="s">
        <v>4142</v>
      </c>
      <c s="34" t="s">
        <v>11811</v>
      </c>
      <c s="35" t="s">
        <v>5</v>
      </c>
      <c s="6" t="s">
        <v>11773</v>
      </c>
      <c s="36" t="s">
        <v>52</v>
      </c>
      <c s="37">
        <v>4</v>
      </c>
      <c s="36">
        <v>0</v>
      </c>
      <c s="36">
        <f>ROUND(G773*H773,6)</f>
      </c>
      <c r="L773" s="38">
        <v>0</v>
      </c>
      <c s="32">
        <f>ROUND(ROUND(L773,2)*ROUND(G773,3),2)</f>
      </c>
      <c s="36" t="s">
        <v>8207</v>
      </c>
      <c>
        <f>(M773*21)/100</f>
      </c>
      <c t="s">
        <v>27</v>
      </c>
    </row>
    <row r="774" spans="1:5" ht="114.75">
      <c r="A774" s="35" t="s">
        <v>54</v>
      </c>
      <c r="E774" s="39" t="s">
        <v>11812</v>
      </c>
    </row>
    <row r="775" spans="1:5" ht="12.75">
      <c r="A775" s="35" t="s">
        <v>56</v>
      </c>
      <c r="E775" s="40" t="s">
        <v>5</v>
      </c>
    </row>
    <row r="776" spans="1:5" ht="12.75">
      <c r="A776" t="s">
        <v>58</v>
      </c>
      <c r="E776" s="39" t="s">
        <v>5</v>
      </c>
    </row>
    <row r="777" spans="1:16" ht="12.75">
      <c r="A777" t="s">
        <v>48</v>
      </c>
      <c s="34" t="s">
        <v>4146</v>
      </c>
      <c s="34" t="s">
        <v>11808</v>
      </c>
      <c s="35" t="s">
        <v>7282</v>
      </c>
      <c s="6" t="s">
        <v>11809</v>
      </c>
      <c s="36" t="s">
        <v>52</v>
      </c>
      <c s="37">
        <v>7</v>
      </c>
      <c s="36">
        <v>0</v>
      </c>
      <c s="36">
        <f>ROUND(G777*H777,6)</f>
      </c>
      <c r="L777" s="38">
        <v>0</v>
      </c>
      <c s="32">
        <f>ROUND(ROUND(L777,2)*ROUND(G777,3),2)</f>
      </c>
      <c s="36" t="s">
        <v>8204</v>
      </c>
      <c>
        <f>(M777*21)/100</f>
      </c>
      <c t="s">
        <v>27</v>
      </c>
    </row>
    <row r="778" spans="1:5" ht="63.75">
      <c r="A778" s="35" t="s">
        <v>54</v>
      </c>
      <c r="E778" s="39" t="s">
        <v>11813</v>
      </c>
    </row>
    <row r="779" spans="1:5" ht="12.75">
      <c r="A779" s="35" t="s">
        <v>56</v>
      </c>
      <c r="E779" s="40" t="s">
        <v>5</v>
      </c>
    </row>
    <row r="780" spans="1:5" ht="12.75">
      <c r="A780" t="s">
        <v>58</v>
      </c>
      <c r="E780" s="39" t="s">
        <v>5</v>
      </c>
    </row>
    <row r="781" spans="1:16" ht="25.5">
      <c r="A781" t="s">
        <v>48</v>
      </c>
      <c s="34" t="s">
        <v>4150</v>
      </c>
      <c s="34" t="s">
        <v>11814</v>
      </c>
      <c s="35" t="s">
        <v>5</v>
      </c>
      <c s="6" t="s">
        <v>11773</v>
      </c>
      <c s="36" t="s">
        <v>52</v>
      </c>
      <c s="37">
        <v>7</v>
      </c>
      <c s="36">
        <v>0</v>
      </c>
      <c s="36">
        <f>ROUND(G781*H781,6)</f>
      </c>
      <c r="L781" s="38">
        <v>0</v>
      </c>
      <c s="32">
        <f>ROUND(ROUND(L781,2)*ROUND(G781,3),2)</f>
      </c>
      <c s="36" t="s">
        <v>8207</v>
      </c>
      <c>
        <f>(M781*21)/100</f>
      </c>
      <c t="s">
        <v>27</v>
      </c>
    </row>
    <row r="782" spans="1:5" ht="114.75">
      <c r="A782" s="35" t="s">
        <v>54</v>
      </c>
      <c r="E782" s="39" t="s">
        <v>11815</v>
      </c>
    </row>
    <row r="783" spans="1:5" ht="12.75">
      <c r="A783" s="35" t="s">
        <v>56</v>
      </c>
      <c r="E783" s="40" t="s">
        <v>5</v>
      </c>
    </row>
    <row r="784" spans="1:5" ht="12.75">
      <c r="A784" t="s">
        <v>58</v>
      </c>
      <c r="E784" s="39" t="s">
        <v>5</v>
      </c>
    </row>
    <row r="785" spans="1:16" ht="12.75">
      <c r="A785" t="s">
        <v>48</v>
      </c>
      <c s="34" t="s">
        <v>4155</v>
      </c>
      <c s="34" t="s">
        <v>11808</v>
      </c>
      <c s="35" t="s">
        <v>7787</v>
      </c>
      <c s="6" t="s">
        <v>11809</v>
      </c>
      <c s="36" t="s">
        <v>52</v>
      </c>
      <c s="37">
        <v>5</v>
      </c>
      <c s="36">
        <v>0</v>
      </c>
      <c s="36">
        <f>ROUND(G785*H785,6)</f>
      </c>
      <c r="L785" s="38">
        <v>0</v>
      </c>
      <c s="32">
        <f>ROUND(ROUND(L785,2)*ROUND(G785,3),2)</f>
      </c>
      <c s="36" t="s">
        <v>8204</v>
      </c>
      <c>
        <f>(M785*21)/100</f>
      </c>
      <c t="s">
        <v>27</v>
      </c>
    </row>
    <row r="786" spans="1:5" ht="63.75">
      <c r="A786" s="35" t="s">
        <v>54</v>
      </c>
      <c r="E786" s="39" t="s">
        <v>11816</v>
      </c>
    </row>
    <row r="787" spans="1:5" ht="12.75">
      <c r="A787" s="35" t="s">
        <v>56</v>
      </c>
      <c r="E787" s="40" t="s">
        <v>5</v>
      </c>
    </row>
    <row r="788" spans="1:5" ht="12.75">
      <c r="A788" t="s">
        <v>58</v>
      </c>
      <c r="E788" s="39" t="s">
        <v>5</v>
      </c>
    </row>
    <row r="789" spans="1:16" ht="25.5">
      <c r="A789" t="s">
        <v>48</v>
      </c>
      <c s="34" t="s">
        <v>4159</v>
      </c>
      <c s="34" t="s">
        <v>11817</v>
      </c>
      <c s="35" t="s">
        <v>5</v>
      </c>
      <c s="6" t="s">
        <v>11773</v>
      </c>
      <c s="36" t="s">
        <v>52</v>
      </c>
      <c s="37">
        <v>5</v>
      </c>
      <c s="36">
        <v>0</v>
      </c>
      <c s="36">
        <f>ROUND(G789*H789,6)</f>
      </c>
      <c r="L789" s="38">
        <v>0</v>
      </c>
      <c s="32">
        <f>ROUND(ROUND(L789,2)*ROUND(G789,3),2)</f>
      </c>
      <c s="36" t="s">
        <v>8207</v>
      </c>
      <c>
        <f>(M789*21)/100</f>
      </c>
      <c t="s">
        <v>27</v>
      </c>
    </row>
    <row r="790" spans="1:5" ht="114.75">
      <c r="A790" s="35" t="s">
        <v>54</v>
      </c>
      <c r="E790" s="39" t="s">
        <v>11818</v>
      </c>
    </row>
    <row r="791" spans="1:5" ht="12.75">
      <c r="A791" s="35" t="s">
        <v>56</v>
      </c>
      <c r="E791" s="40" t="s">
        <v>5</v>
      </c>
    </row>
    <row r="792" spans="1:5" ht="12.75">
      <c r="A792" t="s">
        <v>58</v>
      </c>
      <c r="E792" s="39" t="s">
        <v>5</v>
      </c>
    </row>
    <row r="793" spans="1:16" ht="12.75">
      <c r="A793" t="s">
        <v>48</v>
      </c>
      <c s="34" t="s">
        <v>4163</v>
      </c>
      <c s="34" t="s">
        <v>11808</v>
      </c>
      <c s="35" t="s">
        <v>7828</v>
      </c>
      <c s="6" t="s">
        <v>11809</v>
      </c>
      <c s="36" t="s">
        <v>52</v>
      </c>
      <c s="37">
        <v>3</v>
      </c>
      <c s="36">
        <v>0</v>
      </c>
      <c s="36">
        <f>ROUND(G793*H793,6)</f>
      </c>
      <c r="L793" s="38">
        <v>0</v>
      </c>
      <c s="32">
        <f>ROUND(ROUND(L793,2)*ROUND(G793,3),2)</f>
      </c>
      <c s="36" t="s">
        <v>8204</v>
      </c>
      <c>
        <f>(M793*21)/100</f>
      </c>
      <c t="s">
        <v>27</v>
      </c>
    </row>
    <row r="794" spans="1:5" ht="63.75">
      <c r="A794" s="35" t="s">
        <v>54</v>
      </c>
      <c r="E794" s="39" t="s">
        <v>11819</v>
      </c>
    </row>
    <row r="795" spans="1:5" ht="12.75">
      <c r="A795" s="35" t="s">
        <v>56</v>
      </c>
      <c r="E795" s="40" t="s">
        <v>5</v>
      </c>
    </row>
    <row r="796" spans="1:5" ht="12.75">
      <c r="A796" t="s">
        <v>58</v>
      </c>
      <c r="E796" s="39" t="s">
        <v>5</v>
      </c>
    </row>
    <row r="797" spans="1:16" ht="25.5">
      <c r="A797" t="s">
        <v>48</v>
      </c>
      <c s="34" t="s">
        <v>4167</v>
      </c>
      <c s="34" t="s">
        <v>11820</v>
      </c>
      <c s="35" t="s">
        <v>5</v>
      </c>
      <c s="6" t="s">
        <v>11773</v>
      </c>
      <c s="36" t="s">
        <v>52</v>
      </c>
      <c s="37">
        <v>3</v>
      </c>
      <c s="36">
        <v>0</v>
      </c>
      <c s="36">
        <f>ROUND(G797*H797,6)</f>
      </c>
      <c r="L797" s="38">
        <v>0</v>
      </c>
      <c s="32">
        <f>ROUND(ROUND(L797,2)*ROUND(G797,3),2)</f>
      </c>
      <c s="36" t="s">
        <v>8207</v>
      </c>
      <c>
        <f>(M797*21)/100</f>
      </c>
      <c t="s">
        <v>27</v>
      </c>
    </row>
    <row r="798" spans="1:5" ht="114.75">
      <c r="A798" s="35" t="s">
        <v>54</v>
      </c>
      <c r="E798" s="39" t="s">
        <v>11821</v>
      </c>
    </row>
    <row r="799" spans="1:5" ht="12.75">
      <c r="A799" s="35" t="s">
        <v>56</v>
      </c>
      <c r="E799" s="40" t="s">
        <v>5</v>
      </c>
    </row>
    <row r="800" spans="1:5" ht="12.75">
      <c r="A800" t="s">
        <v>58</v>
      </c>
      <c r="E800" s="39" t="s">
        <v>5</v>
      </c>
    </row>
    <row r="801" spans="1:16" ht="12.75">
      <c r="A801" t="s">
        <v>48</v>
      </c>
      <c s="34" t="s">
        <v>4170</v>
      </c>
      <c s="34" t="s">
        <v>11808</v>
      </c>
      <c s="35" t="s">
        <v>7836</v>
      </c>
      <c s="6" t="s">
        <v>11809</v>
      </c>
      <c s="36" t="s">
        <v>52</v>
      </c>
      <c s="37">
        <v>8</v>
      </c>
      <c s="36">
        <v>0</v>
      </c>
      <c s="36">
        <f>ROUND(G801*H801,6)</f>
      </c>
      <c r="L801" s="38">
        <v>0</v>
      </c>
      <c s="32">
        <f>ROUND(ROUND(L801,2)*ROUND(G801,3),2)</f>
      </c>
      <c s="36" t="s">
        <v>8204</v>
      </c>
      <c>
        <f>(M801*21)/100</f>
      </c>
      <c t="s">
        <v>27</v>
      </c>
    </row>
    <row r="802" spans="1:5" ht="63.75">
      <c r="A802" s="35" t="s">
        <v>54</v>
      </c>
      <c r="E802" s="39" t="s">
        <v>11822</v>
      </c>
    </row>
    <row r="803" spans="1:5" ht="12.75">
      <c r="A803" s="35" t="s">
        <v>56</v>
      </c>
      <c r="E803" s="40" t="s">
        <v>5</v>
      </c>
    </row>
    <row r="804" spans="1:5" ht="12.75">
      <c r="A804" t="s">
        <v>58</v>
      </c>
      <c r="E804" s="39" t="s">
        <v>5</v>
      </c>
    </row>
    <row r="805" spans="1:16" ht="25.5">
      <c r="A805" t="s">
        <v>48</v>
      </c>
      <c s="34" t="s">
        <v>4175</v>
      </c>
      <c s="34" t="s">
        <v>11823</v>
      </c>
      <c s="35" t="s">
        <v>5</v>
      </c>
      <c s="6" t="s">
        <v>11773</v>
      </c>
      <c s="36" t="s">
        <v>52</v>
      </c>
      <c s="37">
        <v>8</v>
      </c>
      <c s="36">
        <v>0</v>
      </c>
      <c s="36">
        <f>ROUND(G805*H805,6)</f>
      </c>
      <c r="L805" s="38">
        <v>0</v>
      </c>
      <c s="32">
        <f>ROUND(ROUND(L805,2)*ROUND(G805,3),2)</f>
      </c>
      <c s="36" t="s">
        <v>8207</v>
      </c>
      <c>
        <f>(M805*21)/100</f>
      </c>
      <c t="s">
        <v>27</v>
      </c>
    </row>
    <row r="806" spans="1:5" ht="114.75">
      <c r="A806" s="35" t="s">
        <v>54</v>
      </c>
      <c r="E806" s="39" t="s">
        <v>11824</v>
      </c>
    </row>
    <row r="807" spans="1:5" ht="12.75">
      <c r="A807" s="35" t="s">
        <v>56</v>
      </c>
      <c r="E807" s="40" t="s">
        <v>5</v>
      </c>
    </row>
    <row r="808" spans="1:5" ht="12.75">
      <c r="A808" t="s">
        <v>58</v>
      </c>
      <c r="E808" s="39" t="s">
        <v>5</v>
      </c>
    </row>
    <row r="809" spans="1:16" ht="12.75">
      <c r="A809" t="s">
        <v>48</v>
      </c>
      <c s="34" t="s">
        <v>4179</v>
      </c>
      <c s="34" t="s">
        <v>11808</v>
      </c>
      <c s="35" t="s">
        <v>8704</v>
      </c>
      <c s="6" t="s">
        <v>11809</v>
      </c>
      <c s="36" t="s">
        <v>52</v>
      </c>
      <c s="37">
        <v>2</v>
      </c>
      <c s="36">
        <v>0</v>
      </c>
      <c s="36">
        <f>ROUND(G809*H809,6)</f>
      </c>
      <c r="L809" s="38">
        <v>0</v>
      </c>
      <c s="32">
        <f>ROUND(ROUND(L809,2)*ROUND(G809,3),2)</f>
      </c>
      <c s="36" t="s">
        <v>8204</v>
      </c>
      <c>
        <f>(M809*21)/100</f>
      </c>
      <c t="s">
        <v>27</v>
      </c>
    </row>
    <row r="810" spans="1:5" ht="63.75">
      <c r="A810" s="35" t="s">
        <v>54</v>
      </c>
      <c r="E810" s="39" t="s">
        <v>11825</v>
      </c>
    </row>
    <row r="811" spans="1:5" ht="12.75">
      <c r="A811" s="35" t="s">
        <v>56</v>
      </c>
      <c r="E811" s="40" t="s">
        <v>5</v>
      </c>
    </row>
    <row r="812" spans="1:5" ht="12.75">
      <c r="A812" t="s">
        <v>58</v>
      </c>
      <c r="E812" s="39" t="s">
        <v>5</v>
      </c>
    </row>
    <row r="813" spans="1:16" ht="25.5">
      <c r="A813" t="s">
        <v>48</v>
      </c>
      <c s="34" t="s">
        <v>4183</v>
      </c>
      <c s="34" t="s">
        <v>11826</v>
      </c>
      <c s="35" t="s">
        <v>5</v>
      </c>
      <c s="6" t="s">
        <v>11773</v>
      </c>
      <c s="36" t="s">
        <v>52</v>
      </c>
      <c s="37">
        <v>2</v>
      </c>
      <c s="36">
        <v>0</v>
      </c>
      <c s="36">
        <f>ROUND(G813*H813,6)</f>
      </c>
      <c r="L813" s="38">
        <v>0</v>
      </c>
      <c s="32">
        <f>ROUND(ROUND(L813,2)*ROUND(G813,3),2)</f>
      </c>
      <c s="36" t="s">
        <v>8207</v>
      </c>
      <c>
        <f>(M813*21)/100</f>
      </c>
      <c t="s">
        <v>27</v>
      </c>
    </row>
    <row r="814" spans="1:5" ht="114.75">
      <c r="A814" s="35" t="s">
        <v>54</v>
      </c>
      <c r="E814" s="39" t="s">
        <v>11827</v>
      </c>
    </row>
    <row r="815" spans="1:5" ht="12.75">
      <c r="A815" s="35" t="s">
        <v>56</v>
      </c>
      <c r="E815" s="40" t="s">
        <v>5</v>
      </c>
    </row>
    <row r="816" spans="1:5" ht="12.75">
      <c r="A816" t="s">
        <v>58</v>
      </c>
      <c r="E816" s="39" t="s">
        <v>5</v>
      </c>
    </row>
    <row r="817" spans="1:16" ht="12.75">
      <c r="A817" t="s">
        <v>48</v>
      </c>
      <c s="34" t="s">
        <v>4188</v>
      </c>
      <c s="34" t="s">
        <v>11808</v>
      </c>
      <c s="35" t="s">
        <v>8760</v>
      </c>
      <c s="6" t="s">
        <v>11809</v>
      </c>
      <c s="36" t="s">
        <v>52</v>
      </c>
      <c s="37">
        <v>6</v>
      </c>
      <c s="36">
        <v>0</v>
      </c>
      <c s="36">
        <f>ROUND(G817*H817,6)</f>
      </c>
      <c r="L817" s="38">
        <v>0</v>
      </c>
      <c s="32">
        <f>ROUND(ROUND(L817,2)*ROUND(G817,3),2)</f>
      </c>
      <c s="36" t="s">
        <v>8204</v>
      </c>
      <c>
        <f>(M817*21)/100</f>
      </c>
      <c t="s">
        <v>27</v>
      </c>
    </row>
    <row r="818" spans="1:5" ht="63.75">
      <c r="A818" s="35" t="s">
        <v>54</v>
      </c>
      <c r="E818" s="39" t="s">
        <v>11828</v>
      </c>
    </row>
    <row r="819" spans="1:5" ht="12.75">
      <c r="A819" s="35" t="s">
        <v>56</v>
      </c>
      <c r="E819" s="40" t="s">
        <v>5</v>
      </c>
    </row>
    <row r="820" spans="1:5" ht="12.75">
      <c r="A820" t="s">
        <v>58</v>
      </c>
      <c r="E820" s="39" t="s">
        <v>5</v>
      </c>
    </row>
    <row r="821" spans="1:16" ht="25.5">
      <c r="A821" t="s">
        <v>48</v>
      </c>
      <c s="34" t="s">
        <v>4193</v>
      </c>
      <c s="34" t="s">
        <v>11829</v>
      </c>
      <c s="35" t="s">
        <v>5</v>
      </c>
      <c s="6" t="s">
        <v>11773</v>
      </c>
      <c s="36" t="s">
        <v>52</v>
      </c>
      <c s="37">
        <v>6</v>
      </c>
      <c s="36">
        <v>0</v>
      </c>
      <c s="36">
        <f>ROUND(G821*H821,6)</f>
      </c>
      <c r="L821" s="38">
        <v>0</v>
      </c>
      <c s="32">
        <f>ROUND(ROUND(L821,2)*ROUND(G821,3),2)</f>
      </c>
      <c s="36" t="s">
        <v>8207</v>
      </c>
      <c>
        <f>(M821*21)/100</f>
      </c>
      <c t="s">
        <v>27</v>
      </c>
    </row>
    <row r="822" spans="1:5" ht="114.75">
      <c r="A822" s="35" t="s">
        <v>54</v>
      </c>
      <c r="E822" s="39" t="s">
        <v>11830</v>
      </c>
    </row>
    <row r="823" spans="1:5" ht="12.75">
      <c r="A823" s="35" t="s">
        <v>56</v>
      </c>
      <c r="E823" s="40" t="s">
        <v>5</v>
      </c>
    </row>
    <row r="824" spans="1:5" ht="12.75">
      <c r="A824" t="s">
        <v>58</v>
      </c>
      <c r="E824" s="39" t="s">
        <v>5</v>
      </c>
    </row>
    <row r="825" spans="1:16" ht="12.75">
      <c r="A825" t="s">
        <v>48</v>
      </c>
      <c s="34" t="s">
        <v>4195</v>
      </c>
      <c s="34" t="s">
        <v>11808</v>
      </c>
      <c s="35" t="s">
        <v>8822</v>
      </c>
      <c s="6" t="s">
        <v>11809</v>
      </c>
      <c s="36" t="s">
        <v>52</v>
      </c>
      <c s="37">
        <v>2</v>
      </c>
      <c s="36">
        <v>0</v>
      </c>
      <c s="36">
        <f>ROUND(G825*H825,6)</f>
      </c>
      <c r="L825" s="38">
        <v>0</v>
      </c>
      <c s="32">
        <f>ROUND(ROUND(L825,2)*ROUND(G825,3),2)</f>
      </c>
      <c s="36" t="s">
        <v>8204</v>
      </c>
      <c>
        <f>(M825*21)/100</f>
      </c>
      <c t="s">
        <v>27</v>
      </c>
    </row>
    <row r="826" spans="1:5" ht="63.75">
      <c r="A826" s="35" t="s">
        <v>54</v>
      </c>
      <c r="E826" s="39" t="s">
        <v>11831</v>
      </c>
    </row>
    <row r="827" spans="1:5" ht="12.75">
      <c r="A827" s="35" t="s">
        <v>56</v>
      </c>
      <c r="E827" s="40" t="s">
        <v>5</v>
      </c>
    </row>
    <row r="828" spans="1:5" ht="12.75">
      <c r="A828" t="s">
        <v>58</v>
      </c>
      <c r="E828" s="39" t="s">
        <v>5</v>
      </c>
    </row>
    <row r="829" spans="1:16" ht="25.5">
      <c r="A829" t="s">
        <v>48</v>
      </c>
      <c s="34" t="s">
        <v>4197</v>
      </c>
      <c s="34" t="s">
        <v>11832</v>
      </c>
      <c s="35" t="s">
        <v>5</v>
      </c>
      <c s="6" t="s">
        <v>11773</v>
      </c>
      <c s="36" t="s">
        <v>52</v>
      </c>
      <c s="37">
        <v>2</v>
      </c>
      <c s="36">
        <v>0</v>
      </c>
      <c s="36">
        <f>ROUND(G829*H829,6)</f>
      </c>
      <c r="L829" s="38">
        <v>0</v>
      </c>
      <c s="32">
        <f>ROUND(ROUND(L829,2)*ROUND(G829,3),2)</f>
      </c>
      <c s="36" t="s">
        <v>8207</v>
      </c>
      <c>
        <f>(M829*21)/100</f>
      </c>
      <c t="s">
        <v>27</v>
      </c>
    </row>
    <row r="830" spans="1:5" ht="114.75">
      <c r="A830" s="35" t="s">
        <v>54</v>
      </c>
      <c r="E830" s="39" t="s">
        <v>11833</v>
      </c>
    </row>
    <row r="831" spans="1:5" ht="12.75">
      <c r="A831" s="35" t="s">
        <v>56</v>
      </c>
      <c r="E831" s="40" t="s">
        <v>5</v>
      </c>
    </row>
    <row r="832" spans="1:5" ht="12.75">
      <c r="A832" t="s">
        <v>58</v>
      </c>
      <c r="E832" s="39" t="s">
        <v>5</v>
      </c>
    </row>
    <row r="833" spans="1:16" ht="12.75">
      <c r="A833" t="s">
        <v>48</v>
      </c>
      <c s="34" t="s">
        <v>4198</v>
      </c>
      <c s="34" t="s">
        <v>11834</v>
      </c>
      <c s="35" t="s">
        <v>7113</v>
      </c>
      <c s="6" t="s">
        <v>11835</v>
      </c>
      <c s="36" t="s">
        <v>52</v>
      </c>
      <c s="37">
        <v>5</v>
      </c>
      <c s="36">
        <v>0</v>
      </c>
      <c s="36">
        <f>ROUND(G833*H833,6)</f>
      </c>
      <c r="L833" s="38">
        <v>0</v>
      </c>
      <c s="32">
        <f>ROUND(ROUND(L833,2)*ROUND(G833,3),2)</f>
      </c>
      <c s="36" t="s">
        <v>8204</v>
      </c>
      <c>
        <f>(M833*21)/100</f>
      </c>
      <c t="s">
        <v>27</v>
      </c>
    </row>
    <row r="834" spans="1:5" ht="63.75">
      <c r="A834" s="35" t="s">
        <v>54</v>
      </c>
      <c r="E834" s="39" t="s">
        <v>11836</v>
      </c>
    </row>
    <row r="835" spans="1:5" ht="12.75">
      <c r="A835" s="35" t="s">
        <v>56</v>
      </c>
      <c r="E835" s="40" t="s">
        <v>5</v>
      </c>
    </row>
    <row r="836" spans="1:5" ht="12.75">
      <c r="A836" t="s">
        <v>58</v>
      </c>
      <c r="E836" s="39" t="s">
        <v>5</v>
      </c>
    </row>
    <row r="837" spans="1:16" ht="25.5">
      <c r="A837" t="s">
        <v>48</v>
      </c>
      <c s="34" t="s">
        <v>4200</v>
      </c>
      <c s="34" t="s">
        <v>11837</v>
      </c>
      <c s="35" t="s">
        <v>5</v>
      </c>
      <c s="6" t="s">
        <v>11773</v>
      </c>
      <c s="36" t="s">
        <v>52</v>
      </c>
      <c s="37">
        <v>5</v>
      </c>
      <c s="36">
        <v>0</v>
      </c>
      <c s="36">
        <f>ROUND(G837*H837,6)</f>
      </c>
      <c r="L837" s="38">
        <v>0</v>
      </c>
      <c s="32">
        <f>ROUND(ROUND(L837,2)*ROUND(G837,3),2)</f>
      </c>
      <c s="36" t="s">
        <v>8207</v>
      </c>
      <c>
        <f>(M837*21)/100</f>
      </c>
      <c t="s">
        <v>27</v>
      </c>
    </row>
    <row r="838" spans="1:5" ht="114.75">
      <c r="A838" s="35" t="s">
        <v>54</v>
      </c>
      <c r="E838" s="39" t="s">
        <v>11838</v>
      </c>
    </row>
    <row r="839" spans="1:5" ht="12.75">
      <c r="A839" s="35" t="s">
        <v>56</v>
      </c>
      <c r="E839" s="40" t="s">
        <v>5</v>
      </c>
    </row>
    <row r="840" spans="1:5" ht="12.75">
      <c r="A840" t="s">
        <v>58</v>
      </c>
      <c r="E840" s="39" t="s">
        <v>5</v>
      </c>
    </row>
    <row r="841" spans="1:16" ht="12.75">
      <c r="A841" t="s">
        <v>48</v>
      </c>
      <c s="34" t="s">
        <v>4202</v>
      </c>
      <c s="34" t="s">
        <v>11834</v>
      </c>
      <c s="35" t="s">
        <v>7282</v>
      </c>
      <c s="6" t="s">
        <v>11835</v>
      </c>
      <c s="36" t="s">
        <v>52</v>
      </c>
      <c s="37">
        <v>4</v>
      </c>
      <c s="36">
        <v>0</v>
      </c>
      <c s="36">
        <f>ROUND(G841*H841,6)</f>
      </c>
      <c r="L841" s="38">
        <v>0</v>
      </c>
      <c s="32">
        <f>ROUND(ROUND(L841,2)*ROUND(G841,3),2)</f>
      </c>
      <c s="36" t="s">
        <v>8204</v>
      </c>
      <c>
        <f>(M841*21)/100</f>
      </c>
      <c t="s">
        <v>27</v>
      </c>
    </row>
    <row r="842" spans="1:5" ht="63.75">
      <c r="A842" s="35" t="s">
        <v>54</v>
      </c>
      <c r="E842" s="39" t="s">
        <v>11839</v>
      </c>
    </row>
    <row r="843" spans="1:5" ht="12.75">
      <c r="A843" s="35" t="s">
        <v>56</v>
      </c>
      <c r="E843" s="40" t="s">
        <v>5</v>
      </c>
    </row>
    <row r="844" spans="1:5" ht="12.75">
      <c r="A844" t="s">
        <v>58</v>
      </c>
      <c r="E844" s="39" t="s">
        <v>5</v>
      </c>
    </row>
    <row r="845" spans="1:16" ht="25.5">
      <c r="A845" t="s">
        <v>48</v>
      </c>
      <c s="34" t="s">
        <v>1498</v>
      </c>
      <c s="34" t="s">
        <v>11840</v>
      </c>
      <c s="35" t="s">
        <v>5</v>
      </c>
      <c s="6" t="s">
        <v>11773</v>
      </c>
      <c s="36" t="s">
        <v>52</v>
      </c>
      <c s="37">
        <v>4</v>
      </c>
      <c s="36">
        <v>0</v>
      </c>
      <c s="36">
        <f>ROUND(G845*H845,6)</f>
      </c>
      <c r="L845" s="38">
        <v>0</v>
      </c>
      <c s="32">
        <f>ROUND(ROUND(L845,2)*ROUND(G845,3),2)</f>
      </c>
      <c s="36" t="s">
        <v>8207</v>
      </c>
      <c>
        <f>(M845*21)/100</f>
      </c>
      <c t="s">
        <v>27</v>
      </c>
    </row>
    <row r="846" spans="1:5" ht="114.75">
      <c r="A846" s="35" t="s">
        <v>54</v>
      </c>
      <c r="E846" s="39" t="s">
        <v>11841</v>
      </c>
    </row>
    <row r="847" spans="1:5" ht="12.75">
      <c r="A847" s="35" t="s">
        <v>56</v>
      </c>
      <c r="E847" s="40" t="s">
        <v>5</v>
      </c>
    </row>
    <row r="848" spans="1:5" ht="12.75">
      <c r="A848" t="s">
        <v>58</v>
      </c>
      <c r="E848" s="39" t="s">
        <v>5</v>
      </c>
    </row>
    <row r="849" spans="1:16" ht="12.75">
      <c r="A849" t="s">
        <v>48</v>
      </c>
      <c s="34" t="s">
        <v>1503</v>
      </c>
      <c s="34" t="s">
        <v>11808</v>
      </c>
      <c s="35" t="s">
        <v>8843</v>
      </c>
      <c s="6" t="s">
        <v>11809</v>
      </c>
      <c s="36" t="s">
        <v>52</v>
      </c>
      <c s="37">
        <v>7</v>
      </c>
      <c s="36">
        <v>0</v>
      </c>
      <c s="36">
        <f>ROUND(G849*H849,6)</f>
      </c>
      <c r="L849" s="38">
        <v>0</v>
      </c>
      <c s="32">
        <f>ROUND(ROUND(L849,2)*ROUND(G849,3),2)</f>
      </c>
      <c s="36" t="s">
        <v>8204</v>
      </c>
      <c>
        <f>(M849*21)/100</f>
      </c>
      <c t="s">
        <v>27</v>
      </c>
    </row>
    <row r="850" spans="1:5" ht="63.75">
      <c r="A850" s="35" t="s">
        <v>54</v>
      </c>
      <c r="E850" s="39" t="s">
        <v>11842</v>
      </c>
    </row>
    <row r="851" spans="1:5" ht="12.75">
      <c r="A851" s="35" t="s">
        <v>56</v>
      </c>
      <c r="E851" s="40" t="s">
        <v>5</v>
      </c>
    </row>
    <row r="852" spans="1:5" ht="12.75">
      <c r="A852" t="s">
        <v>58</v>
      </c>
      <c r="E852" s="39" t="s">
        <v>5</v>
      </c>
    </row>
    <row r="853" spans="1:16" ht="25.5">
      <c r="A853" t="s">
        <v>48</v>
      </c>
      <c s="34" t="s">
        <v>1506</v>
      </c>
      <c s="34" t="s">
        <v>11843</v>
      </c>
      <c s="35" t="s">
        <v>5</v>
      </c>
      <c s="6" t="s">
        <v>11773</v>
      </c>
      <c s="36" t="s">
        <v>52</v>
      </c>
      <c s="37">
        <v>7</v>
      </c>
      <c s="36">
        <v>0</v>
      </c>
      <c s="36">
        <f>ROUND(G853*H853,6)</f>
      </c>
      <c r="L853" s="38">
        <v>0</v>
      </c>
      <c s="32">
        <f>ROUND(ROUND(L853,2)*ROUND(G853,3),2)</f>
      </c>
      <c s="36" t="s">
        <v>8207</v>
      </c>
      <c>
        <f>(M853*21)/100</f>
      </c>
      <c t="s">
        <v>27</v>
      </c>
    </row>
    <row r="854" spans="1:5" ht="114.75">
      <c r="A854" s="35" t="s">
        <v>54</v>
      </c>
      <c r="E854" s="39" t="s">
        <v>11844</v>
      </c>
    </row>
    <row r="855" spans="1:5" ht="12.75">
      <c r="A855" s="35" t="s">
        <v>56</v>
      </c>
      <c r="E855" s="40" t="s">
        <v>5</v>
      </c>
    </row>
    <row r="856" spans="1:5" ht="12.75">
      <c r="A856" t="s">
        <v>58</v>
      </c>
      <c r="E856" s="39" t="s">
        <v>5</v>
      </c>
    </row>
    <row r="857" spans="1:16" ht="12.75">
      <c r="A857" t="s">
        <v>48</v>
      </c>
      <c s="34" t="s">
        <v>1509</v>
      </c>
      <c s="34" t="s">
        <v>11808</v>
      </c>
      <c s="35" t="s">
        <v>8935</v>
      </c>
      <c s="6" t="s">
        <v>11809</v>
      </c>
      <c s="36" t="s">
        <v>52</v>
      </c>
      <c s="37">
        <v>1</v>
      </c>
      <c s="36">
        <v>0</v>
      </c>
      <c s="36">
        <f>ROUND(G857*H857,6)</f>
      </c>
      <c r="L857" s="38">
        <v>0</v>
      </c>
      <c s="32">
        <f>ROUND(ROUND(L857,2)*ROUND(G857,3),2)</f>
      </c>
      <c s="36" t="s">
        <v>8204</v>
      </c>
      <c>
        <f>(M857*21)/100</f>
      </c>
      <c t="s">
        <v>27</v>
      </c>
    </row>
    <row r="858" spans="1:5" ht="63.75">
      <c r="A858" s="35" t="s">
        <v>54</v>
      </c>
      <c r="E858" s="39" t="s">
        <v>11845</v>
      </c>
    </row>
    <row r="859" spans="1:5" ht="12.75">
      <c r="A859" s="35" t="s">
        <v>56</v>
      </c>
      <c r="E859" s="40" t="s">
        <v>5</v>
      </c>
    </row>
    <row r="860" spans="1:5" ht="12.75">
      <c r="A860" t="s">
        <v>58</v>
      </c>
      <c r="E860" s="39" t="s">
        <v>5</v>
      </c>
    </row>
    <row r="861" spans="1:16" ht="25.5">
      <c r="A861" t="s">
        <v>48</v>
      </c>
      <c s="34" t="s">
        <v>1510</v>
      </c>
      <c s="34" t="s">
        <v>11846</v>
      </c>
      <c s="35" t="s">
        <v>5</v>
      </c>
      <c s="6" t="s">
        <v>11773</v>
      </c>
      <c s="36" t="s">
        <v>52</v>
      </c>
      <c s="37">
        <v>1</v>
      </c>
      <c s="36">
        <v>0</v>
      </c>
      <c s="36">
        <f>ROUND(G861*H861,6)</f>
      </c>
      <c r="L861" s="38">
        <v>0</v>
      </c>
      <c s="32">
        <f>ROUND(ROUND(L861,2)*ROUND(G861,3),2)</f>
      </c>
      <c s="36" t="s">
        <v>8207</v>
      </c>
      <c>
        <f>(M861*21)/100</f>
      </c>
      <c t="s">
        <v>27</v>
      </c>
    </row>
    <row r="862" spans="1:5" ht="114.75">
      <c r="A862" s="35" t="s">
        <v>54</v>
      </c>
      <c r="E862" s="39" t="s">
        <v>11847</v>
      </c>
    </row>
    <row r="863" spans="1:5" ht="12.75">
      <c r="A863" s="35" t="s">
        <v>56</v>
      </c>
      <c r="E863" s="40" t="s">
        <v>5</v>
      </c>
    </row>
    <row r="864" spans="1:5" ht="12.75">
      <c r="A864" t="s">
        <v>58</v>
      </c>
      <c r="E864" s="39" t="s">
        <v>5</v>
      </c>
    </row>
    <row r="865" spans="1:16" ht="12.75">
      <c r="A865" t="s">
        <v>48</v>
      </c>
      <c s="34" t="s">
        <v>1515</v>
      </c>
      <c s="34" t="s">
        <v>11808</v>
      </c>
      <c s="35" t="s">
        <v>8993</v>
      </c>
      <c s="6" t="s">
        <v>11809</v>
      </c>
      <c s="36" t="s">
        <v>52</v>
      </c>
      <c s="37">
        <v>1</v>
      </c>
      <c s="36">
        <v>0</v>
      </c>
      <c s="36">
        <f>ROUND(G865*H865,6)</f>
      </c>
      <c r="L865" s="38">
        <v>0</v>
      </c>
      <c s="32">
        <f>ROUND(ROUND(L865,2)*ROUND(G865,3),2)</f>
      </c>
      <c s="36" t="s">
        <v>8204</v>
      </c>
      <c>
        <f>(M865*21)/100</f>
      </c>
      <c t="s">
        <v>27</v>
      </c>
    </row>
    <row r="866" spans="1:5" ht="63.75">
      <c r="A866" s="35" t="s">
        <v>54</v>
      </c>
      <c r="E866" s="39" t="s">
        <v>11848</v>
      </c>
    </row>
    <row r="867" spans="1:5" ht="12.75">
      <c r="A867" s="35" t="s">
        <v>56</v>
      </c>
      <c r="E867" s="40" t="s">
        <v>5</v>
      </c>
    </row>
    <row r="868" spans="1:5" ht="12.75">
      <c r="A868" t="s">
        <v>58</v>
      </c>
      <c r="E868" s="39" t="s">
        <v>5</v>
      </c>
    </row>
    <row r="869" spans="1:16" ht="25.5">
      <c r="A869" t="s">
        <v>48</v>
      </c>
      <c s="34" t="s">
        <v>1518</v>
      </c>
      <c s="34" t="s">
        <v>11849</v>
      </c>
      <c s="35" t="s">
        <v>5</v>
      </c>
      <c s="6" t="s">
        <v>11773</v>
      </c>
      <c s="36" t="s">
        <v>52</v>
      </c>
      <c s="37">
        <v>1</v>
      </c>
      <c s="36">
        <v>0</v>
      </c>
      <c s="36">
        <f>ROUND(G869*H869,6)</f>
      </c>
      <c r="L869" s="38">
        <v>0</v>
      </c>
      <c s="32">
        <f>ROUND(ROUND(L869,2)*ROUND(G869,3),2)</f>
      </c>
      <c s="36" t="s">
        <v>8207</v>
      </c>
      <c>
        <f>(M869*21)/100</f>
      </c>
      <c t="s">
        <v>27</v>
      </c>
    </row>
    <row r="870" spans="1:5" ht="114.75">
      <c r="A870" s="35" t="s">
        <v>54</v>
      </c>
      <c r="E870" s="39" t="s">
        <v>11850</v>
      </c>
    </row>
    <row r="871" spans="1:5" ht="12.75">
      <c r="A871" s="35" t="s">
        <v>56</v>
      </c>
      <c r="E871" s="40" t="s">
        <v>5</v>
      </c>
    </row>
    <row r="872" spans="1:5" ht="12.75">
      <c r="A872" t="s">
        <v>58</v>
      </c>
      <c r="E872" s="39" t="s">
        <v>5</v>
      </c>
    </row>
    <row r="873" spans="1:16" ht="12.75">
      <c r="A873" t="s">
        <v>48</v>
      </c>
      <c s="34" t="s">
        <v>1523</v>
      </c>
      <c s="34" t="s">
        <v>11808</v>
      </c>
      <c s="35" t="s">
        <v>9065</v>
      </c>
      <c s="6" t="s">
        <v>11809</v>
      </c>
      <c s="36" t="s">
        <v>52</v>
      </c>
      <c s="37">
        <v>1</v>
      </c>
      <c s="36">
        <v>0</v>
      </c>
      <c s="36">
        <f>ROUND(G873*H873,6)</f>
      </c>
      <c r="L873" s="38">
        <v>0</v>
      </c>
      <c s="32">
        <f>ROUND(ROUND(L873,2)*ROUND(G873,3),2)</f>
      </c>
      <c s="36" t="s">
        <v>8204</v>
      </c>
      <c>
        <f>(M873*21)/100</f>
      </c>
      <c t="s">
        <v>27</v>
      </c>
    </row>
    <row r="874" spans="1:5" ht="63.75">
      <c r="A874" s="35" t="s">
        <v>54</v>
      </c>
      <c r="E874" s="39" t="s">
        <v>11851</v>
      </c>
    </row>
    <row r="875" spans="1:5" ht="12.75">
      <c r="A875" s="35" t="s">
        <v>56</v>
      </c>
      <c r="E875" s="40" t="s">
        <v>5</v>
      </c>
    </row>
    <row r="876" spans="1:5" ht="12.75">
      <c r="A876" t="s">
        <v>58</v>
      </c>
      <c r="E876" s="39" t="s">
        <v>5</v>
      </c>
    </row>
    <row r="877" spans="1:16" ht="25.5">
      <c r="A877" t="s">
        <v>48</v>
      </c>
      <c s="34" t="s">
        <v>1524</v>
      </c>
      <c s="34" t="s">
        <v>11852</v>
      </c>
      <c s="35" t="s">
        <v>5</v>
      </c>
      <c s="6" t="s">
        <v>11853</v>
      </c>
      <c s="36" t="s">
        <v>52</v>
      </c>
      <c s="37">
        <v>1</v>
      </c>
      <c s="36">
        <v>0</v>
      </c>
      <c s="36">
        <f>ROUND(G877*H877,6)</f>
      </c>
      <c r="L877" s="38">
        <v>0</v>
      </c>
      <c s="32">
        <f>ROUND(ROUND(L877,2)*ROUND(G877,3),2)</f>
      </c>
      <c s="36" t="s">
        <v>8207</v>
      </c>
      <c>
        <f>(M877*21)/100</f>
      </c>
      <c t="s">
        <v>27</v>
      </c>
    </row>
    <row r="878" spans="1:5" ht="114.75">
      <c r="A878" s="35" t="s">
        <v>54</v>
      </c>
      <c r="E878" s="39" t="s">
        <v>11854</v>
      </c>
    </row>
    <row r="879" spans="1:5" ht="12.75">
      <c r="A879" s="35" t="s">
        <v>56</v>
      </c>
      <c r="E879" s="40" t="s">
        <v>5</v>
      </c>
    </row>
    <row r="880" spans="1:5" ht="12.75">
      <c r="A880" t="s">
        <v>58</v>
      </c>
      <c r="E880" s="39" t="s">
        <v>5</v>
      </c>
    </row>
    <row r="881" spans="1:16" ht="12.75">
      <c r="A881" t="s">
        <v>48</v>
      </c>
      <c s="34" t="s">
        <v>1529</v>
      </c>
      <c s="34" t="s">
        <v>11834</v>
      </c>
      <c s="35" t="s">
        <v>7787</v>
      </c>
      <c s="6" t="s">
        <v>11835</v>
      </c>
      <c s="36" t="s">
        <v>52</v>
      </c>
      <c s="37">
        <v>2</v>
      </c>
      <c s="36">
        <v>0</v>
      </c>
      <c s="36">
        <f>ROUND(G881*H881,6)</f>
      </c>
      <c r="L881" s="38">
        <v>0</v>
      </c>
      <c s="32">
        <f>ROUND(ROUND(L881,2)*ROUND(G881,3),2)</f>
      </c>
      <c s="36" t="s">
        <v>8204</v>
      </c>
      <c>
        <f>(M881*21)/100</f>
      </c>
      <c t="s">
        <v>27</v>
      </c>
    </row>
    <row r="882" spans="1:5" ht="63.75">
      <c r="A882" s="35" t="s">
        <v>54</v>
      </c>
      <c r="E882" s="39" t="s">
        <v>11855</v>
      </c>
    </row>
    <row r="883" spans="1:5" ht="12.75">
      <c r="A883" s="35" t="s">
        <v>56</v>
      </c>
      <c r="E883" s="40" t="s">
        <v>5</v>
      </c>
    </row>
    <row r="884" spans="1:5" ht="12.75">
      <c r="A884" t="s">
        <v>58</v>
      </c>
      <c r="E884" s="39" t="s">
        <v>5</v>
      </c>
    </row>
    <row r="885" spans="1:16" ht="25.5">
      <c r="A885" t="s">
        <v>48</v>
      </c>
      <c s="34" t="s">
        <v>1534</v>
      </c>
      <c s="34" t="s">
        <v>11856</v>
      </c>
      <c s="35" t="s">
        <v>5</v>
      </c>
      <c s="6" t="s">
        <v>11773</v>
      </c>
      <c s="36" t="s">
        <v>52</v>
      </c>
      <c s="37">
        <v>2</v>
      </c>
      <c s="36">
        <v>0</v>
      </c>
      <c s="36">
        <f>ROUND(G885*H885,6)</f>
      </c>
      <c r="L885" s="38">
        <v>0</v>
      </c>
      <c s="32">
        <f>ROUND(ROUND(L885,2)*ROUND(G885,3),2)</f>
      </c>
      <c s="36" t="s">
        <v>8207</v>
      </c>
      <c>
        <f>(M885*21)/100</f>
      </c>
      <c t="s">
        <v>27</v>
      </c>
    </row>
    <row r="886" spans="1:5" ht="114.75">
      <c r="A886" s="35" t="s">
        <v>54</v>
      </c>
      <c r="E886" s="39" t="s">
        <v>11857</v>
      </c>
    </row>
    <row r="887" spans="1:5" ht="12.75">
      <c r="A887" s="35" t="s">
        <v>56</v>
      </c>
      <c r="E887" s="40" t="s">
        <v>5</v>
      </c>
    </row>
    <row r="888" spans="1:5" ht="12.75">
      <c r="A888" t="s">
        <v>58</v>
      </c>
      <c r="E888" s="39" t="s">
        <v>5</v>
      </c>
    </row>
    <row r="889" spans="1:16" ht="12.75">
      <c r="A889" t="s">
        <v>48</v>
      </c>
      <c s="34" t="s">
        <v>1538</v>
      </c>
      <c s="34" t="s">
        <v>11808</v>
      </c>
      <c s="35" t="s">
        <v>9114</v>
      </c>
      <c s="6" t="s">
        <v>11809</v>
      </c>
      <c s="36" t="s">
        <v>52</v>
      </c>
      <c s="37">
        <v>1</v>
      </c>
      <c s="36">
        <v>0</v>
      </c>
      <c s="36">
        <f>ROUND(G889*H889,6)</f>
      </c>
      <c r="L889" s="38">
        <v>0</v>
      </c>
      <c s="32">
        <f>ROUND(ROUND(L889,2)*ROUND(G889,3),2)</f>
      </c>
      <c s="36" t="s">
        <v>8204</v>
      </c>
      <c>
        <f>(M889*21)/100</f>
      </c>
      <c t="s">
        <v>27</v>
      </c>
    </row>
    <row r="890" spans="1:5" ht="63.75">
      <c r="A890" s="35" t="s">
        <v>54</v>
      </c>
      <c r="E890" s="39" t="s">
        <v>11858</v>
      </c>
    </row>
    <row r="891" spans="1:5" ht="12.75">
      <c r="A891" s="35" t="s">
        <v>56</v>
      </c>
      <c r="E891" s="40" t="s">
        <v>5</v>
      </c>
    </row>
    <row r="892" spans="1:5" ht="12.75">
      <c r="A892" t="s">
        <v>58</v>
      </c>
      <c r="E892" s="39" t="s">
        <v>5</v>
      </c>
    </row>
    <row r="893" spans="1:16" ht="25.5">
      <c r="A893" t="s">
        <v>48</v>
      </c>
      <c s="34" t="s">
        <v>1543</v>
      </c>
      <c s="34" t="s">
        <v>11859</v>
      </c>
      <c s="35" t="s">
        <v>5</v>
      </c>
      <c s="6" t="s">
        <v>11773</v>
      </c>
      <c s="36" t="s">
        <v>52</v>
      </c>
      <c s="37">
        <v>1</v>
      </c>
      <c s="36">
        <v>0</v>
      </c>
      <c s="36">
        <f>ROUND(G893*H893,6)</f>
      </c>
      <c r="L893" s="38">
        <v>0</v>
      </c>
      <c s="32">
        <f>ROUND(ROUND(L893,2)*ROUND(G893,3),2)</f>
      </c>
      <c s="36" t="s">
        <v>8207</v>
      </c>
      <c>
        <f>(M893*21)/100</f>
      </c>
      <c t="s">
        <v>27</v>
      </c>
    </row>
    <row r="894" spans="1:5" ht="114.75">
      <c r="A894" s="35" t="s">
        <v>54</v>
      </c>
      <c r="E894" s="39" t="s">
        <v>11860</v>
      </c>
    </row>
    <row r="895" spans="1:5" ht="12.75">
      <c r="A895" s="35" t="s">
        <v>56</v>
      </c>
      <c r="E895" s="40" t="s">
        <v>5</v>
      </c>
    </row>
    <row r="896" spans="1:5" ht="12.75">
      <c r="A896" t="s">
        <v>58</v>
      </c>
      <c r="E896" s="39" t="s">
        <v>5</v>
      </c>
    </row>
    <row r="897" spans="1:16" ht="12.75">
      <c r="A897" t="s">
        <v>48</v>
      </c>
      <c s="34" t="s">
        <v>1547</v>
      </c>
      <c s="34" t="s">
        <v>11808</v>
      </c>
      <c s="35" t="s">
        <v>9189</v>
      </c>
      <c s="6" t="s">
        <v>11809</v>
      </c>
      <c s="36" t="s">
        <v>52</v>
      </c>
      <c s="37">
        <v>2</v>
      </c>
      <c s="36">
        <v>0</v>
      </c>
      <c s="36">
        <f>ROUND(G897*H897,6)</f>
      </c>
      <c r="L897" s="38">
        <v>0</v>
      </c>
      <c s="32">
        <f>ROUND(ROUND(L897,2)*ROUND(G897,3),2)</f>
      </c>
      <c s="36" t="s">
        <v>8204</v>
      </c>
      <c>
        <f>(M897*21)/100</f>
      </c>
      <c t="s">
        <v>27</v>
      </c>
    </row>
    <row r="898" spans="1:5" ht="63.75">
      <c r="A898" s="35" t="s">
        <v>54</v>
      </c>
      <c r="E898" s="39" t="s">
        <v>11861</v>
      </c>
    </row>
    <row r="899" spans="1:5" ht="12.75">
      <c r="A899" s="35" t="s">
        <v>56</v>
      </c>
      <c r="E899" s="40" t="s">
        <v>5</v>
      </c>
    </row>
    <row r="900" spans="1:5" ht="12.75">
      <c r="A900" t="s">
        <v>58</v>
      </c>
      <c r="E900" s="39" t="s">
        <v>5</v>
      </c>
    </row>
    <row r="901" spans="1:16" ht="25.5">
      <c r="A901" t="s">
        <v>48</v>
      </c>
      <c s="34" t="s">
        <v>1551</v>
      </c>
      <c s="34" t="s">
        <v>11862</v>
      </c>
      <c s="35" t="s">
        <v>5</v>
      </c>
      <c s="6" t="s">
        <v>11773</v>
      </c>
      <c s="36" t="s">
        <v>52</v>
      </c>
      <c s="37">
        <v>2</v>
      </c>
      <c s="36">
        <v>0</v>
      </c>
      <c s="36">
        <f>ROUND(G901*H901,6)</f>
      </c>
      <c r="L901" s="38">
        <v>0</v>
      </c>
      <c s="32">
        <f>ROUND(ROUND(L901,2)*ROUND(G901,3),2)</f>
      </c>
      <c s="36" t="s">
        <v>8207</v>
      </c>
      <c>
        <f>(M901*21)/100</f>
      </c>
      <c t="s">
        <v>27</v>
      </c>
    </row>
    <row r="902" spans="1:5" ht="114.75">
      <c r="A902" s="35" t="s">
        <v>54</v>
      </c>
      <c r="E902" s="39" t="s">
        <v>11863</v>
      </c>
    </row>
    <row r="903" spans="1:5" ht="12.75">
      <c r="A903" s="35" t="s">
        <v>56</v>
      </c>
      <c r="E903" s="40" t="s">
        <v>5</v>
      </c>
    </row>
    <row r="904" spans="1:5" ht="12.75">
      <c r="A904" t="s">
        <v>58</v>
      </c>
      <c r="E904" s="39" t="s">
        <v>5</v>
      </c>
    </row>
    <row r="905" spans="1:16" ht="12.75">
      <c r="A905" t="s">
        <v>48</v>
      </c>
      <c s="34" t="s">
        <v>1554</v>
      </c>
      <c s="34" t="s">
        <v>11834</v>
      </c>
      <c s="35" t="s">
        <v>7828</v>
      </c>
      <c s="6" t="s">
        <v>11835</v>
      </c>
      <c s="36" t="s">
        <v>52</v>
      </c>
      <c s="37">
        <v>2</v>
      </c>
      <c s="36">
        <v>0</v>
      </c>
      <c s="36">
        <f>ROUND(G905*H905,6)</f>
      </c>
      <c r="L905" s="38">
        <v>0</v>
      </c>
      <c s="32">
        <f>ROUND(ROUND(L905,2)*ROUND(G905,3),2)</f>
      </c>
      <c s="36" t="s">
        <v>8204</v>
      </c>
      <c>
        <f>(M905*21)/100</f>
      </c>
      <c t="s">
        <v>27</v>
      </c>
    </row>
    <row r="906" spans="1:5" ht="63.75">
      <c r="A906" s="35" t="s">
        <v>54</v>
      </c>
      <c r="E906" s="39" t="s">
        <v>11864</v>
      </c>
    </row>
    <row r="907" spans="1:5" ht="12.75">
      <c r="A907" s="35" t="s">
        <v>56</v>
      </c>
      <c r="E907" s="40" t="s">
        <v>5</v>
      </c>
    </row>
    <row r="908" spans="1:5" ht="12.75">
      <c r="A908" t="s">
        <v>58</v>
      </c>
      <c r="E908" s="39" t="s">
        <v>5</v>
      </c>
    </row>
    <row r="909" spans="1:16" ht="25.5">
      <c r="A909" t="s">
        <v>48</v>
      </c>
      <c s="34" t="s">
        <v>1556</v>
      </c>
      <c s="34" t="s">
        <v>11865</v>
      </c>
      <c s="35" t="s">
        <v>5</v>
      </c>
      <c s="6" t="s">
        <v>11773</v>
      </c>
      <c s="36" t="s">
        <v>52</v>
      </c>
      <c s="37">
        <v>2</v>
      </c>
      <c s="36">
        <v>0</v>
      </c>
      <c s="36">
        <f>ROUND(G909*H909,6)</f>
      </c>
      <c r="L909" s="38">
        <v>0</v>
      </c>
      <c s="32">
        <f>ROUND(ROUND(L909,2)*ROUND(G909,3),2)</f>
      </c>
      <c s="36" t="s">
        <v>8207</v>
      </c>
      <c>
        <f>(M909*21)/100</f>
      </c>
      <c t="s">
        <v>27</v>
      </c>
    </row>
    <row r="910" spans="1:5" ht="114.75">
      <c r="A910" s="35" t="s">
        <v>54</v>
      </c>
      <c r="E910" s="39" t="s">
        <v>11866</v>
      </c>
    </row>
    <row r="911" spans="1:5" ht="12.75">
      <c r="A911" s="35" t="s">
        <v>56</v>
      </c>
      <c r="E911" s="40" t="s">
        <v>5</v>
      </c>
    </row>
    <row r="912" spans="1:5" ht="12.75">
      <c r="A912" t="s">
        <v>58</v>
      </c>
      <c r="E912" s="39" t="s">
        <v>5</v>
      </c>
    </row>
    <row r="913" spans="1:16" ht="12.75">
      <c r="A913" t="s">
        <v>48</v>
      </c>
      <c s="34" t="s">
        <v>1559</v>
      </c>
      <c s="34" t="s">
        <v>11834</v>
      </c>
      <c s="35" t="s">
        <v>7836</v>
      </c>
      <c s="6" t="s">
        <v>11835</v>
      </c>
      <c s="36" t="s">
        <v>52</v>
      </c>
      <c s="37">
        <v>1</v>
      </c>
      <c s="36">
        <v>0</v>
      </c>
      <c s="36">
        <f>ROUND(G913*H913,6)</f>
      </c>
      <c r="L913" s="38">
        <v>0</v>
      </c>
      <c s="32">
        <f>ROUND(ROUND(L913,2)*ROUND(G913,3),2)</f>
      </c>
      <c s="36" t="s">
        <v>8204</v>
      </c>
      <c>
        <f>(M913*21)/100</f>
      </c>
      <c t="s">
        <v>27</v>
      </c>
    </row>
    <row r="914" spans="1:5" ht="63.75">
      <c r="A914" s="35" t="s">
        <v>54</v>
      </c>
      <c r="E914" s="39" t="s">
        <v>11867</v>
      </c>
    </row>
    <row r="915" spans="1:5" ht="12.75">
      <c r="A915" s="35" t="s">
        <v>56</v>
      </c>
      <c r="E915" s="40" t="s">
        <v>5</v>
      </c>
    </row>
    <row r="916" spans="1:5" ht="12.75">
      <c r="A916" t="s">
        <v>58</v>
      </c>
      <c r="E916" s="39" t="s">
        <v>5</v>
      </c>
    </row>
    <row r="917" spans="1:16" ht="25.5">
      <c r="A917" t="s">
        <v>48</v>
      </c>
      <c s="34" t="s">
        <v>1562</v>
      </c>
      <c s="34" t="s">
        <v>11868</v>
      </c>
      <c s="35" t="s">
        <v>5</v>
      </c>
      <c s="6" t="s">
        <v>11773</v>
      </c>
      <c s="36" t="s">
        <v>52</v>
      </c>
      <c s="37">
        <v>1</v>
      </c>
      <c s="36">
        <v>0</v>
      </c>
      <c s="36">
        <f>ROUND(G917*H917,6)</f>
      </c>
      <c r="L917" s="38">
        <v>0</v>
      </c>
      <c s="32">
        <f>ROUND(ROUND(L917,2)*ROUND(G917,3),2)</f>
      </c>
      <c s="36" t="s">
        <v>8207</v>
      </c>
      <c>
        <f>(M917*21)/100</f>
      </c>
      <c t="s">
        <v>27</v>
      </c>
    </row>
    <row r="918" spans="1:5" ht="114.75">
      <c r="A918" s="35" t="s">
        <v>54</v>
      </c>
      <c r="E918" s="39" t="s">
        <v>11869</v>
      </c>
    </row>
    <row r="919" spans="1:5" ht="12.75">
      <c r="A919" s="35" t="s">
        <v>56</v>
      </c>
      <c r="E919" s="40" t="s">
        <v>5</v>
      </c>
    </row>
    <row r="920" spans="1:5" ht="12.75">
      <c r="A920" t="s">
        <v>58</v>
      </c>
      <c r="E920" s="39" t="s">
        <v>5</v>
      </c>
    </row>
    <row r="921" spans="1:16" ht="12.75">
      <c r="A921" t="s">
        <v>48</v>
      </c>
      <c s="34" t="s">
        <v>1565</v>
      </c>
      <c s="34" t="s">
        <v>11808</v>
      </c>
      <c s="35" t="s">
        <v>9279</v>
      </c>
      <c s="6" t="s">
        <v>11809</v>
      </c>
      <c s="36" t="s">
        <v>52</v>
      </c>
      <c s="37">
        <v>5</v>
      </c>
      <c s="36">
        <v>0</v>
      </c>
      <c s="36">
        <f>ROUND(G921*H921,6)</f>
      </c>
      <c r="L921" s="38">
        <v>0</v>
      </c>
      <c s="32">
        <f>ROUND(ROUND(L921,2)*ROUND(G921,3),2)</f>
      </c>
      <c s="36" t="s">
        <v>8204</v>
      </c>
      <c>
        <f>(M921*21)/100</f>
      </c>
      <c t="s">
        <v>27</v>
      </c>
    </row>
    <row r="922" spans="1:5" ht="63.75">
      <c r="A922" s="35" t="s">
        <v>54</v>
      </c>
      <c r="E922" s="39" t="s">
        <v>11870</v>
      </c>
    </row>
    <row r="923" spans="1:5" ht="12.75">
      <c r="A923" s="35" t="s">
        <v>56</v>
      </c>
      <c r="E923" s="40" t="s">
        <v>5</v>
      </c>
    </row>
    <row r="924" spans="1:5" ht="12.75">
      <c r="A924" t="s">
        <v>58</v>
      </c>
      <c r="E924" s="39" t="s">
        <v>5</v>
      </c>
    </row>
    <row r="925" spans="1:16" ht="25.5">
      <c r="A925" t="s">
        <v>48</v>
      </c>
      <c s="34" t="s">
        <v>1569</v>
      </c>
      <c s="34" t="s">
        <v>11871</v>
      </c>
      <c s="35" t="s">
        <v>5</v>
      </c>
      <c s="6" t="s">
        <v>11773</v>
      </c>
      <c s="36" t="s">
        <v>52</v>
      </c>
      <c s="37">
        <v>5</v>
      </c>
      <c s="36">
        <v>0</v>
      </c>
      <c s="36">
        <f>ROUND(G925*H925,6)</f>
      </c>
      <c r="L925" s="38">
        <v>0</v>
      </c>
      <c s="32">
        <f>ROUND(ROUND(L925,2)*ROUND(G925,3),2)</f>
      </c>
      <c s="36" t="s">
        <v>8207</v>
      </c>
      <c>
        <f>(M925*21)/100</f>
      </c>
      <c t="s">
        <v>27</v>
      </c>
    </row>
    <row r="926" spans="1:5" ht="114.75">
      <c r="A926" s="35" t="s">
        <v>54</v>
      </c>
      <c r="E926" s="39" t="s">
        <v>11872</v>
      </c>
    </row>
    <row r="927" spans="1:5" ht="12.75">
      <c r="A927" s="35" t="s">
        <v>56</v>
      </c>
      <c r="E927" s="40" t="s">
        <v>5</v>
      </c>
    </row>
    <row r="928" spans="1:5" ht="12.75">
      <c r="A928" t="s">
        <v>58</v>
      </c>
      <c r="E928" s="39" t="s">
        <v>5</v>
      </c>
    </row>
    <row r="929" spans="1:16" ht="12.75">
      <c r="A929" t="s">
        <v>48</v>
      </c>
      <c s="34" t="s">
        <v>1572</v>
      </c>
      <c s="34" t="s">
        <v>11808</v>
      </c>
      <c s="35" t="s">
        <v>9362</v>
      </c>
      <c s="6" t="s">
        <v>11809</v>
      </c>
      <c s="36" t="s">
        <v>52</v>
      </c>
      <c s="37">
        <v>3</v>
      </c>
      <c s="36">
        <v>0</v>
      </c>
      <c s="36">
        <f>ROUND(G929*H929,6)</f>
      </c>
      <c r="L929" s="38">
        <v>0</v>
      </c>
      <c s="32">
        <f>ROUND(ROUND(L929,2)*ROUND(G929,3),2)</f>
      </c>
      <c s="36" t="s">
        <v>8204</v>
      </c>
      <c>
        <f>(M929*21)/100</f>
      </c>
      <c t="s">
        <v>27</v>
      </c>
    </row>
    <row r="930" spans="1:5" ht="63.75">
      <c r="A930" s="35" t="s">
        <v>54</v>
      </c>
      <c r="E930" s="39" t="s">
        <v>11873</v>
      </c>
    </row>
    <row r="931" spans="1:5" ht="12.75">
      <c r="A931" s="35" t="s">
        <v>56</v>
      </c>
      <c r="E931" s="40" t="s">
        <v>5</v>
      </c>
    </row>
    <row r="932" spans="1:5" ht="12.75">
      <c r="A932" t="s">
        <v>58</v>
      </c>
      <c r="E932" s="39" t="s">
        <v>5</v>
      </c>
    </row>
    <row r="933" spans="1:16" ht="25.5">
      <c r="A933" t="s">
        <v>48</v>
      </c>
      <c s="34" t="s">
        <v>1575</v>
      </c>
      <c s="34" t="s">
        <v>11874</v>
      </c>
      <c s="35" t="s">
        <v>5</v>
      </c>
      <c s="6" t="s">
        <v>11773</v>
      </c>
      <c s="36" t="s">
        <v>52</v>
      </c>
      <c s="37">
        <v>3</v>
      </c>
      <c s="36">
        <v>0</v>
      </c>
      <c s="36">
        <f>ROUND(G933*H933,6)</f>
      </c>
      <c r="L933" s="38">
        <v>0</v>
      </c>
      <c s="32">
        <f>ROUND(ROUND(L933,2)*ROUND(G933,3),2)</f>
      </c>
      <c s="36" t="s">
        <v>8207</v>
      </c>
      <c>
        <f>(M933*21)/100</f>
      </c>
      <c t="s">
        <v>27</v>
      </c>
    </row>
    <row r="934" spans="1:5" ht="114.75">
      <c r="A934" s="35" t="s">
        <v>54</v>
      </c>
      <c r="E934" s="39" t="s">
        <v>11875</v>
      </c>
    </row>
    <row r="935" spans="1:5" ht="12.75">
      <c r="A935" s="35" t="s">
        <v>56</v>
      </c>
      <c r="E935" s="40" t="s">
        <v>5</v>
      </c>
    </row>
    <row r="936" spans="1:5" ht="12.75">
      <c r="A936" t="s">
        <v>58</v>
      </c>
      <c r="E936" s="39" t="s">
        <v>5</v>
      </c>
    </row>
    <row r="937" spans="1:16" ht="12.75">
      <c r="A937" t="s">
        <v>48</v>
      </c>
      <c s="34" t="s">
        <v>1576</v>
      </c>
      <c s="34" t="s">
        <v>11808</v>
      </c>
      <c s="35" t="s">
        <v>9423</v>
      </c>
      <c s="6" t="s">
        <v>11809</v>
      </c>
      <c s="36" t="s">
        <v>52</v>
      </c>
      <c s="37">
        <v>6</v>
      </c>
      <c s="36">
        <v>0</v>
      </c>
      <c s="36">
        <f>ROUND(G937*H937,6)</f>
      </c>
      <c r="L937" s="38">
        <v>0</v>
      </c>
      <c s="32">
        <f>ROUND(ROUND(L937,2)*ROUND(G937,3),2)</f>
      </c>
      <c s="36" t="s">
        <v>8204</v>
      </c>
      <c>
        <f>(M937*21)/100</f>
      </c>
      <c t="s">
        <v>27</v>
      </c>
    </row>
    <row r="938" spans="1:5" ht="63.75">
      <c r="A938" s="35" t="s">
        <v>54</v>
      </c>
      <c r="E938" s="39" t="s">
        <v>11876</v>
      </c>
    </row>
    <row r="939" spans="1:5" ht="12.75">
      <c r="A939" s="35" t="s">
        <v>56</v>
      </c>
      <c r="E939" s="40" t="s">
        <v>5</v>
      </c>
    </row>
    <row r="940" spans="1:5" ht="12.75">
      <c r="A940" t="s">
        <v>58</v>
      </c>
      <c r="E940" s="39" t="s">
        <v>5</v>
      </c>
    </row>
    <row r="941" spans="1:16" ht="25.5">
      <c r="A941" t="s">
        <v>48</v>
      </c>
      <c s="34" t="s">
        <v>1580</v>
      </c>
      <c s="34" t="s">
        <v>11877</v>
      </c>
      <c s="35" t="s">
        <v>5</v>
      </c>
      <c s="6" t="s">
        <v>11773</v>
      </c>
      <c s="36" t="s">
        <v>52</v>
      </c>
      <c s="37">
        <v>6</v>
      </c>
      <c s="36">
        <v>0</v>
      </c>
      <c s="36">
        <f>ROUND(G941*H941,6)</f>
      </c>
      <c r="L941" s="38">
        <v>0</v>
      </c>
      <c s="32">
        <f>ROUND(ROUND(L941,2)*ROUND(G941,3),2)</f>
      </c>
      <c s="36" t="s">
        <v>8207</v>
      </c>
      <c>
        <f>(M941*21)/100</f>
      </c>
      <c t="s">
        <v>27</v>
      </c>
    </row>
    <row r="942" spans="1:5" ht="114.75">
      <c r="A942" s="35" t="s">
        <v>54</v>
      </c>
      <c r="E942" s="39" t="s">
        <v>11878</v>
      </c>
    </row>
    <row r="943" spans="1:5" ht="12.75">
      <c r="A943" s="35" t="s">
        <v>56</v>
      </c>
      <c r="E943" s="40" t="s">
        <v>5</v>
      </c>
    </row>
    <row r="944" spans="1:5" ht="12.75">
      <c r="A944" t="s">
        <v>58</v>
      </c>
      <c r="E944" s="39" t="s">
        <v>5</v>
      </c>
    </row>
    <row r="945" spans="1:16" ht="12.75">
      <c r="A945" t="s">
        <v>48</v>
      </c>
      <c s="34" t="s">
        <v>1583</v>
      </c>
      <c s="34" t="s">
        <v>11808</v>
      </c>
      <c s="35" t="s">
        <v>9478</v>
      </c>
      <c s="6" t="s">
        <v>11809</v>
      </c>
      <c s="36" t="s">
        <v>52</v>
      </c>
      <c s="37">
        <v>6</v>
      </c>
      <c s="36">
        <v>0</v>
      </c>
      <c s="36">
        <f>ROUND(G945*H945,6)</f>
      </c>
      <c r="L945" s="38">
        <v>0</v>
      </c>
      <c s="32">
        <f>ROUND(ROUND(L945,2)*ROUND(G945,3),2)</f>
      </c>
      <c s="36" t="s">
        <v>8204</v>
      </c>
      <c>
        <f>(M945*21)/100</f>
      </c>
      <c t="s">
        <v>27</v>
      </c>
    </row>
    <row r="946" spans="1:5" ht="63.75">
      <c r="A946" s="35" t="s">
        <v>54</v>
      </c>
      <c r="E946" s="39" t="s">
        <v>11879</v>
      </c>
    </row>
    <row r="947" spans="1:5" ht="12.75">
      <c r="A947" s="35" t="s">
        <v>56</v>
      </c>
      <c r="E947" s="40" t="s">
        <v>5</v>
      </c>
    </row>
    <row r="948" spans="1:5" ht="12.75">
      <c r="A948" t="s">
        <v>58</v>
      </c>
      <c r="E948" s="39" t="s">
        <v>5</v>
      </c>
    </row>
    <row r="949" spans="1:16" ht="25.5">
      <c r="A949" t="s">
        <v>48</v>
      </c>
      <c s="34" t="s">
        <v>1586</v>
      </c>
      <c s="34" t="s">
        <v>11880</v>
      </c>
      <c s="35" t="s">
        <v>5</v>
      </c>
      <c s="6" t="s">
        <v>11773</v>
      </c>
      <c s="36" t="s">
        <v>52</v>
      </c>
      <c s="37">
        <v>6</v>
      </c>
      <c s="36">
        <v>0</v>
      </c>
      <c s="36">
        <f>ROUND(G949*H949,6)</f>
      </c>
      <c r="L949" s="38">
        <v>0</v>
      </c>
      <c s="32">
        <f>ROUND(ROUND(L949,2)*ROUND(G949,3),2)</f>
      </c>
      <c s="36" t="s">
        <v>8207</v>
      </c>
      <c>
        <f>(M949*21)/100</f>
      </c>
      <c t="s">
        <v>27</v>
      </c>
    </row>
    <row r="950" spans="1:5" ht="114.75">
      <c r="A950" s="35" t="s">
        <v>54</v>
      </c>
      <c r="E950" s="39" t="s">
        <v>11881</v>
      </c>
    </row>
    <row r="951" spans="1:5" ht="12.75">
      <c r="A951" s="35" t="s">
        <v>56</v>
      </c>
      <c r="E951" s="40" t="s">
        <v>5</v>
      </c>
    </row>
    <row r="952" spans="1:5" ht="12.75">
      <c r="A952" t="s">
        <v>58</v>
      </c>
      <c r="E952" s="39" t="s">
        <v>5</v>
      </c>
    </row>
    <row r="953" spans="1:16" ht="12.75">
      <c r="A953" t="s">
        <v>48</v>
      </c>
      <c s="34" t="s">
        <v>1588</v>
      </c>
      <c s="34" t="s">
        <v>11808</v>
      </c>
      <c s="35" t="s">
        <v>9523</v>
      </c>
      <c s="6" t="s">
        <v>11809</v>
      </c>
      <c s="36" t="s">
        <v>52</v>
      </c>
      <c s="37">
        <v>5</v>
      </c>
      <c s="36">
        <v>0</v>
      </c>
      <c s="36">
        <f>ROUND(G953*H953,6)</f>
      </c>
      <c r="L953" s="38">
        <v>0</v>
      </c>
      <c s="32">
        <f>ROUND(ROUND(L953,2)*ROUND(G953,3),2)</f>
      </c>
      <c s="36" t="s">
        <v>8204</v>
      </c>
      <c>
        <f>(M953*21)/100</f>
      </c>
      <c t="s">
        <v>27</v>
      </c>
    </row>
    <row r="954" spans="1:5" ht="63.75">
      <c r="A954" s="35" t="s">
        <v>54</v>
      </c>
      <c r="E954" s="39" t="s">
        <v>11882</v>
      </c>
    </row>
    <row r="955" spans="1:5" ht="12.75">
      <c r="A955" s="35" t="s">
        <v>56</v>
      </c>
      <c r="E955" s="40" t="s">
        <v>5</v>
      </c>
    </row>
    <row r="956" spans="1:5" ht="12.75">
      <c r="A956" t="s">
        <v>58</v>
      </c>
      <c r="E956" s="39" t="s">
        <v>5</v>
      </c>
    </row>
    <row r="957" spans="1:16" ht="25.5">
      <c r="A957" t="s">
        <v>48</v>
      </c>
      <c s="34" t="s">
        <v>1589</v>
      </c>
      <c s="34" t="s">
        <v>11883</v>
      </c>
      <c s="35" t="s">
        <v>5</v>
      </c>
      <c s="6" t="s">
        <v>11773</v>
      </c>
      <c s="36" t="s">
        <v>52</v>
      </c>
      <c s="37">
        <v>5</v>
      </c>
      <c s="36">
        <v>0</v>
      </c>
      <c s="36">
        <f>ROUND(G957*H957,6)</f>
      </c>
      <c r="L957" s="38">
        <v>0</v>
      </c>
      <c s="32">
        <f>ROUND(ROUND(L957,2)*ROUND(G957,3),2)</f>
      </c>
      <c s="36" t="s">
        <v>8207</v>
      </c>
      <c>
        <f>(M957*21)/100</f>
      </c>
      <c t="s">
        <v>27</v>
      </c>
    </row>
    <row r="958" spans="1:5" ht="114.75">
      <c r="A958" s="35" t="s">
        <v>54</v>
      </c>
      <c r="E958" s="39" t="s">
        <v>11884</v>
      </c>
    </row>
    <row r="959" spans="1:5" ht="12.75">
      <c r="A959" s="35" t="s">
        <v>56</v>
      </c>
      <c r="E959" s="40" t="s">
        <v>5</v>
      </c>
    </row>
    <row r="960" spans="1:5" ht="12.75">
      <c r="A960" t="s">
        <v>58</v>
      </c>
      <c r="E960" s="39" t="s">
        <v>5</v>
      </c>
    </row>
    <row r="961" spans="1:16" ht="12.75">
      <c r="A961" t="s">
        <v>48</v>
      </c>
      <c s="34" t="s">
        <v>1592</v>
      </c>
      <c s="34" t="s">
        <v>11808</v>
      </c>
      <c s="35" t="s">
        <v>9572</v>
      </c>
      <c s="6" t="s">
        <v>11809</v>
      </c>
      <c s="36" t="s">
        <v>52</v>
      </c>
      <c s="37">
        <v>4</v>
      </c>
      <c s="36">
        <v>0</v>
      </c>
      <c s="36">
        <f>ROUND(G961*H961,6)</f>
      </c>
      <c r="L961" s="38">
        <v>0</v>
      </c>
      <c s="32">
        <f>ROUND(ROUND(L961,2)*ROUND(G961,3),2)</f>
      </c>
      <c s="36" t="s">
        <v>8204</v>
      </c>
      <c>
        <f>(M961*21)/100</f>
      </c>
      <c t="s">
        <v>27</v>
      </c>
    </row>
    <row r="962" spans="1:5" ht="63.75">
      <c r="A962" s="35" t="s">
        <v>54</v>
      </c>
      <c r="E962" s="39" t="s">
        <v>11885</v>
      </c>
    </row>
    <row r="963" spans="1:5" ht="12.75">
      <c r="A963" s="35" t="s">
        <v>56</v>
      </c>
      <c r="E963" s="40" t="s">
        <v>5</v>
      </c>
    </row>
    <row r="964" spans="1:5" ht="12.75">
      <c r="A964" t="s">
        <v>58</v>
      </c>
      <c r="E964" s="39" t="s">
        <v>5</v>
      </c>
    </row>
    <row r="965" spans="1:16" ht="25.5">
      <c r="A965" t="s">
        <v>48</v>
      </c>
      <c s="34" t="s">
        <v>1596</v>
      </c>
      <c s="34" t="s">
        <v>11886</v>
      </c>
      <c s="35" t="s">
        <v>5</v>
      </c>
      <c s="6" t="s">
        <v>11773</v>
      </c>
      <c s="36" t="s">
        <v>52</v>
      </c>
      <c s="37">
        <v>4</v>
      </c>
      <c s="36">
        <v>0</v>
      </c>
      <c s="36">
        <f>ROUND(G965*H965,6)</f>
      </c>
      <c r="L965" s="38">
        <v>0</v>
      </c>
      <c s="32">
        <f>ROUND(ROUND(L965,2)*ROUND(G965,3),2)</f>
      </c>
      <c s="36" t="s">
        <v>8207</v>
      </c>
      <c>
        <f>(M965*21)/100</f>
      </c>
      <c t="s">
        <v>27</v>
      </c>
    </row>
    <row r="966" spans="1:5" ht="114.75">
      <c r="A966" s="35" t="s">
        <v>54</v>
      </c>
      <c r="E966" s="39" t="s">
        <v>11887</v>
      </c>
    </row>
    <row r="967" spans="1:5" ht="12.75">
      <c r="A967" s="35" t="s">
        <v>56</v>
      </c>
      <c r="E967" s="40" t="s">
        <v>5</v>
      </c>
    </row>
    <row r="968" spans="1:5" ht="12.75">
      <c r="A968" t="s">
        <v>58</v>
      </c>
      <c r="E968" s="39" t="s">
        <v>5</v>
      </c>
    </row>
    <row r="969" spans="1:16" ht="12.75">
      <c r="A969" t="s">
        <v>48</v>
      </c>
      <c s="34" t="s">
        <v>1599</v>
      </c>
      <c s="34" t="s">
        <v>11808</v>
      </c>
      <c s="35" t="s">
        <v>9602</v>
      </c>
      <c s="6" t="s">
        <v>11809</v>
      </c>
      <c s="36" t="s">
        <v>52</v>
      </c>
      <c s="37">
        <v>1</v>
      </c>
      <c s="36">
        <v>0</v>
      </c>
      <c s="36">
        <f>ROUND(G969*H969,6)</f>
      </c>
      <c r="L969" s="38">
        <v>0</v>
      </c>
      <c s="32">
        <f>ROUND(ROUND(L969,2)*ROUND(G969,3),2)</f>
      </c>
      <c s="36" t="s">
        <v>8204</v>
      </c>
      <c>
        <f>(M969*21)/100</f>
      </c>
      <c t="s">
        <v>27</v>
      </c>
    </row>
    <row r="970" spans="1:5" ht="63.75">
      <c r="A970" s="35" t="s">
        <v>54</v>
      </c>
      <c r="E970" s="39" t="s">
        <v>11888</v>
      </c>
    </row>
    <row r="971" spans="1:5" ht="12.75">
      <c r="A971" s="35" t="s">
        <v>56</v>
      </c>
      <c r="E971" s="40" t="s">
        <v>5</v>
      </c>
    </row>
    <row r="972" spans="1:5" ht="12.75">
      <c r="A972" t="s">
        <v>58</v>
      </c>
      <c r="E972" s="39" t="s">
        <v>5</v>
      </c>
    </row>
    <row r="973" spans="1:16" ht="25.5">
      <c r="A973" t="s">
        <v>48</v>
      </c>
      <c s="34" t="s">
        <v>1602</v>
      </c>
      <c s="34" t="s">
        <v>11889</v>
      </c>
      <c s="35" t="s">
        <v>5</v>
      </c>
      <c s="6" t="s">
        <v>11773</v>
      </c>
      <c s="36" t="s">
        <v>52</v>
      </c>
      <c s="37">
        <v>1</v>
      </c>
      <c s="36">
        <v>0</v>
      </c>
      <c s="36">
        <f>ROUND(G973*H973,6)</f>
      </c>
      <c r="L973" s="38">
        <v>0</v>
      </c>
      <c s="32">
        <f>ROUND(ROUND(L973,2)*ROUND(G973,3),2)</f>
      </c>
      <c s="36" t="s">
        <v>8207</v>
      </c>
      <c>
        <f>(M973*21)/100</f>
      </c>
      <c t="s">
        <v>27</v>
      </c>
    </row>
    <row r="974" spans="1:5" ht="114.75">
      <c r="A974" s="35" t="s">
        <v>54</v>
      </c>
      <c r="E974" s="39" t="s">
        <v>11890</v>
      </c>
    </row>
    <row r="975" spans="1:5" ht="12.75">
      <c r="A975" s="35" t="s">
        <v>56</v>
      </c>
      <c r="E975" s="40" t="s">
        <v>5</v>
      </c>
    </row>
    <row r="976" spans="1:5" ht="12.75">
      <c r="A976" t="s">
        <v>58</v>
      </c>
      <c r="E976" s="39" t="s">
        <v>5</v>
      </c>
    </row>
    <row r="977" spans="1:16" ht="12.75">
      <c r="A977" t="s">
        <v>48</v>
      </c>
      <c s="34" t="s">
        <v>1607</v>
      </c>
      <c s="34" t="s">
        <v>11834</v>
      </c>
      <c s="35" t="s">
        <v>8704</v>
      </c>
      <c s="6" t="s">
        <v>11835</v>
      </c>
      <c s="36" t="s">
        <v>52</v>
      </c>
      <c s="37">
        <v>4</v>
      </c>
      <c s="36">
        <v>0</v>
      </c>
      <c s="36">
        <f>ROUND(G977*H977,6)</f>
      </c>
      <c r="L977" s="38">
        <v>0</v>
      </c>
      <c s="32">
        <f>ROUND(ROUND(L977,2)*ROUND(G977,3),2)</f>
      </c>
      <c s="36" t="s">
        <v>8204</v>
      </c>
      <c>
        <f>(M977*21)/100</f>
      </c>
      <c t="s">
        <v>27</v>
      </c>
    </row>
    <row r="978" spans="1:5" ht="63.75">
      <c r="A978" s="35" t="s">
        <v>54</v>
      </c>
      <c r="E978" s="39" t="s">
        <v>11891</v>
      </c>
    </row>
    <row r="979" spans="1:5" ht="12.75">
      <c r="A979" s="35" t="s">
        <v>56</v>
      </c>
      <c r="E979" s="40" t="s">
        <v>5</v>
      </c>
    </row>
    <row r="980" spans="1:5" ht="12.75">
      <c r="A980" t="s">
        <v>58</v>
      </c>
      <c r="E980" s="39" t="s">
        <v>5</v>
      </c>
    </row>
    <row r="981" spans="1:16" ht="25.5">
      <c r="A981" t="s">
        <v>48</v>
      </c>
      <c s="34" t="s">
        <v>1610</v>
      </c>
      <c s="34" t="s">
        <v>11892</v>
      </c>
      <c s="35" t="s">
        <v>5</v>
      </c>
      <c s="6" t="s">
        <v>11773</v>
      </c>
      <c s="36" t="s">
        <v>52</v>
      </c>
      <c s="37">
        <v>4</v>
      </c>
      <c s="36">
        <v>0</v>
      </c>
      <c s="36">
        <f>ROUND(G981*H981,6)</f>
      </c>
      <c r="L981" s="38">
        <v>0</v>
      </c>
      <c s="32">
        <f>ROUND(ROUND(L981,2)*ROUND(G981,3),2)</f>
      </c>
      <c s="36" t="s">
        <v>8207</v>
      </c>
      <c>
        <f>(M981*21)/100</f>
      </c>
      <c t="s">
        <v>27</v>
      </c>
    </row>
    <row r="982" spans="1:5" ht="114.75">
      <c r="A982" s="35" t="s">
        <v>54</v>
      </c>
      <c r="E982" s="39" t="s">
        <v>11893</v>
      </c>
    </row>
    <row r="983" spans="1:5" ht="12.75">
      <c r="A983" s="35" t="s">
        <v>56</v>
      </c>
      <c r="E983" s="40" t="s">
        <v>5</v>
      </c>
    </row>
    <row r="984" spans="1:5" ht="12.75">
      <c r="A984" t="s">
        <v>58</v>
      </c>
      <c r="E984" s="39" t="s">
        <v>5</v>
      </c>
    </row>
    <row r="985" spans="1:16" ht="12.75">
      <c r="A985" t="s">
        <v>48</v>
      </c>
      <c s="34" t="s">
        <v>1614</v>
      </c>
      <c s="34" t="s">
        <v>11834</v>
      </c>
      <c s="35" t="s">
        <v>8760</v>
      </c>
      <c s="6" t="s">
        <v>11835</v>
      </c>
      <c s="36" t="s">
        <v>52</v>
      </c>
      <c s="37">
        <v>1</v>
      </c>
      <c s="36">
        <v>0</v>
      </c>
      <c s="36">
        <f>ROUND(G985*H985,6)</f>
      </c>
      <c r="L985" s="38">
        <v>0</v>
      </c>
      <c s="32">
        <f>ROUND(ROUND(L985,2)*ROUND(G985,3),2)</f>
      </c>
      <c s="36" t="s">
        <v>8204</v>
      </c>
      <c>
        <f>(M985*21)/100</f>
      </c>
      <c t="s">
        <v>27</v>
      </c>
    </row>
    <row r="986" spans="1:5" ht="63.75">
      <c r="A986" s="35" t="s">
        <v>54</v>
      </c>
      <c r="E986" s="39" t="s">
        <v>11894</v>
      </c>
    </row>
    <row r="987" spans="1:5" ht="12.75">
      <c r="A987" s="35" t="s">
        <v>56</v>
      </c>
      <c r="E987" s="40" t="s">
        <v>5</v>
      </c>
    </row>
    <row r="988" spans="1:5" ht="12.75">
      <c r="A988" t="s">
        <v>58</v>
      </c>
      <c r="E988" s="39" t="s">
        <v>5</v>
      </c>
    </row>
    <row r="989" spans="1:16" ht="25.5">
      <c r="A989" t="s">
        <v>48</v>
      </c>
      <c s="34" t="s">
        <v>4209</v>
      </c>
      <c s="34" t="s">
        <v>11895</v>
      </c>
      <c s="35" t="s">
        <v>5</v>
      </c>
      <c s="6" t="s">
        <v>11773</v>
      </c>
      <c s="36" t="s">
        <v>52</v>
      </c>
      <c s="37">
        <v>1</v>
      </c>
      <c s="36">
        <v>0</v>
      </c>
      <c s="36">
        <f>ROUND(G989*H989,6)</f>
      </c>
      <c r="L989" s="38">
        <v>0</v>
      </c>
      <c s="32">
        <f>ROUND(ROUND(L989,2)*ROUND(G989,3),2)</f>
      </c>
      <c s="36" t="s">
        <v>8207</v>
      </c>
      <c>
        <f>(M989*21)/100</f>
      </c>
      <c t="s">
        <v>27</v>
      </c>
    </row>
    <row r="990" spans="1:5" ht="114.75">
      <c r="A990" s="35" t="s">
        <v>54</v>
      </c>
      <c r="E990" s="39" t="s">
        <v>11896</v>
      </c>
    </row>
    <row r="991" spans="1:5" ht="12.75">
      <c r="A991" s="35" t="s">
        <v>56</v>
      </c>
      <c r="E991" s="40" t="s">
        <v>5</v>
      </c>
    </row>
    <row r="992" spans="1:5" ht="12.75">
      <c r="A992" t="s">
        <v>58</v>
      </c>
      <c r="E992" s="39" t="s">
        <v>5</v>
      </c>
    </row>
    <row r="993" spans="1:16" ht="12.75">
      <c r="A993" t="s">
        <v>48</v>
      </c>
      <c s="34" t="s">
        <v>4213</v>
      </c>
      <c s="34" t="s">
        <v>11808</v>
      </c>
      <c s="35" t="s">
        <v>9653</v>
      </c>
      <c s="6" t="s">
        <v>11809</v>
      </c>
      <c s="36" t="s">
        <v>52</v>
      </c>
      <c s="37">
        <v>1</v>
      </c>
      <c s="36">
        <v>0</v>
      </c>
      <c s="36">
        <f>ROUND(G993*H993,6)</f>
      </c>
      <c r="L993" s="38">
        <v>0</v>
      </c>
      <c s="32">
        <f>ROUND(ROUND(L993,2)*ROUND(G993,3),2)</f>
      </c>
      <c s="36" t="s">
        <v>8204</v>
      </c>
      <c>
        <f>(M993*21)/100</f>
      </c>
      <c t="s">
        <v>27</v>
      </c>
    </row>
    <row r="994" spans="1:5" ht="63.75">
      <c r="A994" s="35" t="s">
        <v>54</v>
      </c>
      <c r="E994" s="39" t="s">
        <v>11897</v>
      </c>
    </row>
    <row r="995" spans="1:5" ht="12.75">
      <c r="A995" s="35" t="s">
        <v>56</v>
      </c>
      <c r="E995" s="40" t="s">
        <v>5</v>
      </c>
    </row>
    <row r="996" spans="1:5" ht="12.75">
      <c r="A996" t="s">
        <v>58</v>
      </c>
      <c r="E996" s="39" t="s">
        <v>5</v>
      </c>
    </row>
    <row r="997" spans="1:16" ht="25.5">
      <c r="A997" t="s">
        <v>48</v>
      </c>
      <c s="34" t="s">
        <v>4217</v>
      </c>
      <c s="34" t="s">
        <v>11898</v>
      </c>
      <c s="35" t="s">
        <v>5</v>
      </c>
      <c s="6" t="s">
        <v>11773</v>
      </c>
      <c s="36" t="s">
        <v>52</v>
      </c>
      <c s="37">
        <v>1</v>
      </c>
      <c s="36">
        <v>0</v>
      </c>
      <c s="36">
        <f>ROUND(G997*H997,6)</f>
      </c>
      <c r="L997" s="38">
        <v>0</v>
      </c>
      <c s="32">
        <f>ROUND(ROUND(L997,2)*ROUND(G997,3),2)</f>
      </c>
      <c s="36" t="s">
        <v>8207</v>
      </c>
      <c>
        <f>(M997*21)/100</f>
      </c>
      <c t="s">
        <v>27</v>
      </c>
    </row>
    <row r="998" spans="1:5" ht="114.75">
      <c r="A998" s="35" t="s">
        <v>54</v>
      </c>
      <c r="E998" s="39" t="s">
        <v>11899</v>
      </c>
    </row>
    <row r="999" spans="1:5" ht="12.75">
      <c r="A999" s="35" t="s">
        <v>56</v>
      </c>
      <c r="E999" s="40" t="s">
        <v>5</v>
      </c>
    </row>
    <row r="1000" spans="1:5" ht="12.75">
      <c r="A1000" t="s">
        <v>58</v>
      </c>
      <c r="E1000" s="39" t="s">
        <v>5</v>
      </c>
    </row>
    <row r="1001" spans="1:16" ht="12.75">
      <c r="A1001" t="s">
        <v>48</v>
      </c>
      <c s="34" t="s">
        <v>4221</v>
      </c>
      <c s="34" t="s">
        <v>11808</v>
      </c>
      <c s="35" t="s">
        <v>9681</v>
      </c>
      <c s="6" t="s">
        <v>11809</v>
      </c>
      <c s="36" t="s">
        <v>52</v>
      </c>
      <c s="37">
        <v>6</v>
      </c>
      <c s="36">
        <v>0</v>
      </c>
      <c s="36">
        <f>ROUND(G1001*H1001,6)</f>
      </c>
      <c r="L1001" s="38">
        <v>0</v>
      </c>
      <c s="32">
        <f>ROUND(ROUND(L1001,2)*ROUND(G1001,3),2)</f>
      </c>
      <c s="36" t="s">
        <v>8204</v>
      </c>
      <c>
        <f>(M1001*21)/100</f>
      </c>
      <c t="s">
        <v>27</v>
      </c>
    </row>
    <row r="1002" spans="1:5" ht="63.75">
      <c r="A1002" s="35" t="s">
        <v>54</v>
      </c>
      <c r="E1002" s="39" t="s">
        <v>11900</v>
      </c>
    </row>
    <row r="1003" spans="1:5" ht="12.75">
      <c r="A1003" s="35" t="s">
        <v>56</v>
      </c>
      <c r="E1003" s="40" t="s">
        <v>5</v>
      </c>
    </row>
    <row r="1004" spans="1:5" ht="12.75">
      <c r="A1004" t="s">
        <v>58</v>
      </c>
      <c r="E1004" s="39" t="s">
        <v>5</v>
      </c>
    </row>
    <row r="1005" spans="1:16" ht="25.5">
      <c r="A1005" t="s">
        <v>48</v>
      </c>
      <c s="34" t="s">
        <v>4225</v>
      </c>
      <c s="34" t="s">
        <v>11901</v>
      </c>
      <c s="35" t="s">
        <v>5</v>
      </c>
      <c s="6" t="s">
        <v>11773</v>
      </c>
      <c s="36" t="s">
        <v>52</v>
      </c>
      <c s="37">
        <v>6</v>
      </c>
      <c s="36">
        <v>0</v>
      </c>
      <c s="36">
        <f>ROUND(G1005*H1005,6)</f>
      </c>
      <c r="L1005" s="38">
        <v>0</v>
      </c>
      <c s="32">
        <f>ROUND(ROUND(L1005,2)*ROUND(G1005,3),2)</f>
      </c>
      <c s="36" t="s">
        <v>8207</v>
      </c>
      <c>
        <f>(M1005*21)/100</f>
      </c>
      <c t="s">
        <v>27</v>
      </c>
    </row>
    <row r="1006" spans="1:5" ht="114.75">
      <c r="A1006" s="35" t="s">
        <v>54</v>
      </c>
      <c r="E1006" s="39" t="s">
        <v>11902</v>
      </c>
    </row>
    <row r="1007" spans="1:5" ht="12.75">
      <c r="A1007" s="35" t="s">
        <v>56</v>
      </c>
      <c r="E1007" s="40" t="s">
        <v>5</v>
      </c>
    </row>
    <row r="1008" spans="1:5" ht="12.75">
      <c r="A1008" t="s">
        <v>58</v>
      </c>
      <c r="E1008" s="39" t="s">
        <v>5</v>
      </c>
    </row>
    <row r="1009" spans="1:16" ht="12.75">
      <c r="A1009" t="s">
        <v>48</v>
      </c>
      <c s="34" t="s">
        <v>4230</v>
      </c>
      <c s="34" t="s">
        <v>11808</v>
      </c>
      <c s="35" t="s">
        <v>9730</v>
      </c>
      <c s="6" t="s">
        <v>11809</v>
      </c>
      <c s="36" t="s">
        <v>52</v>
      </c>
      <c s="37">
        <v>19</v>
      </c>
      <c s="36">
        <v>0</v>
      </c>
      <c s="36">
        <f>ROUND(G1009*H1009,6)</f>
      </c>
      <c r="L1009" s="38">
        <v>0</v>
      </c>
      <c s="32">
        <f>ROUND(ROUND(L1009,2)*ROUND(G1009,3),2)</f>
      </c>
      <c s="36" t="s">
        <v>8204</v>
      </c>
      <c>
        <f>(M1009*21)/100</f>
      </c>
      <c t="s">
        <v>27</v>
      </c>
    </row>
    <row r="1010" spans="1:5" ht="63.75">
      <c r="A1010" s="35" t="s">
        <v>54</v>
      </c>
      <c r="E1010" s="39" t="s">
        <v>11903</v>
      </c>
    </row>
    <row r="1011" spans="1:5" ht="12.75">
      <c r="A1011" s="35" t="s">
        <v>56</v>
      </c>
      <c r="E1011" s="40" t="s">
        <v>5</v>
      </c>
    </row>
    <row r="1012" spans="1:5" ht="12.75">
      <c r="A1012" t="s">
        <v>58</v>
      </c>
      <c r="E1012" s="39" t="s">
        <v>5</v>
      </c>
    </row>
    <row r="1013" spans="1:16" ht="25.5">
      <c r="A1013" t="s">
        <v>48</v>
      </c>
      <c s="34" t="s">
        <v>4232</v>
      </c>
      <c s="34" t="s">
        <v>11904</v>
      </c>
      <c s="35" t="s">
        <v>5</v>
      </c>
      <c s="6" t="s">
        <v>11773</v>
      </c>
      <c s="36" t="s">
        <v>52</v>
      </c>
      <c s="37">
        <v>19</v>
      </c>
      <c s="36">
        <v>0</v>
      </c>
      <c s="36">
        <f>ROUND(G1013*H1013,6)</f>
      </c>
      <c r="L1013" s="38">
        <v>0</v>
      </c>
      <c s="32">
        <f>ROUND(ROUND(L1013,2)*ROUND(G1013,3),2)</f>
      </c>
      <c s="36" t="s">
        <v>8207</v>
      </c>
      <c>
        <f>(M1013*21)/100</f>
      </c>
      <c t="s">
        <v>27</v>
      </c>
    </row>
    <row r="1014" spans="1:5" ht="114.75">
      <c r="A1014" s="35" t="s">
        <v>54</v>
      </c>
      <c r="E1014" s="39" t="s">
        <v>11905</v>
      </c>
    </row>
    <row r="1015" spans="1:5" ht="12.75">
      <c r="A1015" s="35" t="s">
        <v>56</v>
      </c>
      <c r="E1015" s="40" t="s">
        <v>5</v>
      </c>
    </row>
    <row r="1016" spans="1:5" ht="12.75">
      <c r="A1016" t="s">
        <v>58</v>
      </c>
      <c r="E1016" s="39" t="s">
        <v>5</v>
      </c>
    </row>
    <row r="1017" spans="1:16" ht="12.75">
      <c r="A1017" t="s">
        <v>48</v>
      </c>
      <c s="34" t="s">
        <v>4236</v>
      </c>
      <c s="34" t="s">
        <v>11808</v>
      </c>
      <c s="35" t="s">
        <v>9822</v>
      </c>
      <c s="6" t="s">
        <v>11809</v>
      </c>
      <c s="36" t="s">
        <v>52</v>
      </c>
      <c s="37">
        <v>15</v>
      </c>
      <c s="36">
        <v>0</v>
      </c>
      <c s="36">
        <f>ROUND(G1017*H1017,6)</f>
      </c>
      <c r="L1017" s="38">
        <v>0</v>
      </c>
      <c s="32">
        <f>ROUND(ROUND(L1017,2)*ROUND(G1017,3),2)</f>
      </c>
      <c s="36" t="s">
        <v>8204</v>
      </c>
      <c>
        <f>(M1017*21)/100</f>
      </c>
      <c t="s">
        <v>27</v>
      </c>
    </row>
    <row r="1018" spans="1:5" ht="63.75">
      <c r="A1018" s="35" t="s">
        <v>54</v>
      </c>
      <c r="E1018" s="39" t="s">
        <v>11906</v>
      </c>
    </row>
    <row r="1019" spans="1:5" ht="12.75">
      <c r="A1019" s="35" t="s">
        <v>56</v>
      </c>
      <c r="E1019" s="40" t="s">
        <v>5</v>
      </c>
    </row>
    <row r="1020" spans="1:5" ht="12.75">
      <c r="A1020" t="s">
        <v>58</v>
      </c>
      <c r="E1020" s="39" t="s">
        <v>5</v>
      </c>
    </row>
    <row r="1021" spans="1:16" ht="25.5">
      <c r="A1021" t="s">
        <v>48</v>
      </c>
      <c s="34" t="s">
        <v>4239</v>
      </c>
      <c s="34" t="s">
        <v>11907</v>
      </c>
      <c s="35" t="s">
        <v>5</v>
      </c>
      <c s="6" t="s">
        <v>11773</v>
      </c>
      <c s="36" t="s">
        <v>52</v>
      </c>
      <c s="37">
        <v>15</v>
      </c>
      <c s="36">
        <v>0</v>
      </c>
      <c s="36">
        <f>ROUND(G1021*H1021,6)</f>
      </c>
      <c r="L1021" s="38">
        <v>0</v>
      </c>
      <c s="32">
        <f>ROUND(ROUND(L1021,2)*ROUND(G1021,3),2)</f>
      </c>
      <c s="36" t="s">
        <v>8207</v>
      </c>
      <c>
        <f>(M1021*21)/100</f>
      </c>
      <c t="s">
        <v>27</v>
      </c>
    </row>
    <row r="1022" spans="1:5" ht="114.75">
      <c r="A1022" s="35" t="s">
        <v>54</v>
      </c>
      <c r="E1022" s="39" t="s">
        <v>11908</v>
      </c>
    </row>
    <row r="1023" spans="1:5" ht="12.75">
      <c r="A1023" s="35" t="s">
        <v>56</v>
      </c>
      <c r="E1023" s="40" t="s">
        <v>5</v>
      </c>
    </row>
    <row r="1024" spans="1:5" ht="12.75">
      <c r="A1024" t="s">
        <v>58</v>
      </c>
      <c r="E1024" s="39" t="s">
        <v>5</v>
      </c>
    </row>
    <row r="1025" spans="1:16" ht="12.75">
      <c r="A1025" t="s">
        <v>48</v>
      </c>
      <c s="34" t="s">
        <v>4244</v>
      </c>
      <c s="34" t="s">
        <v>11808</v>
      </c>
      <c s="35" t="s">
        <v>9889</v>
      </c>
      <c s="6" t="s">
        <v>11809</v>
      </c>
      <c s="36" t="s">
        <v>52</v>
      </c>
      <c s="37">
        <v>6</v>
      </c>
      <c s="36">
        <v>0</v>
      </c>
      <c s="36">
        <f>ROUND(G1025*H1025,6)</f>
      </c>
      <c r="L1025" s="38">
        <v>0</v>
      </c>
      <c s="32">
        <f>ROUND(ROUND(L1025,2)*ROUND(G1025,3),2)</f>
      </c>
      <c s="36" t="s">
        <v>8204</v>
      </c>
      <c>
        <f>(M1025*21)/100</f>
      </c>
      <c t="s">
        <v>27</v>
      </c>
    </row>
    <row r="1026" spans="1:5" ht="63.75">
      <c r="A1026" s="35" t="s">
        <v>54</v>
      </c>
      <c r="E1026" s="39" t="s">
        <v>11909</v>
      </c>
    </row>
    <row r="1027" spans="1:5" ht="12.75">
      <c r="A1027" s="35" t="s">
        <v>56</v>
      </c>
      <c r="E1027" s="40" t="s">
        <v>5</v>
      </c>
    </row>
    <row r="1028" spans="1:5" ht="12.75">
      <c r="A1028" t="s">
        <v>58</v>
      </c>
      <c r="E1028" s="39" t="s">
        <v>5</v>
      </c>
    </row>
    <row r="1029" spans="1:16" ht="25.5">
      <c r="A1029" t="s">
        <v>48</v>
      </c>
      <c s="34" t="s">
        <v>4248</v>
      </c>
      <c s="34" t="s">
        <v>11910</v>
      </c>
      <c s="35" t="s">
        <v>5</v>
      </c>
      <c s="6" t="s">
        <v>11773</v>
      </c>
      <c s="36" t="s">
        <v>52</v>
      </c>
      <c s="37">
        <v>6</v>
      </c>
      <c s="36">
        <v>0</v>
      </c>
      <c s="36">
        <f>ROUND(G1029*H1029,6)</f>
      </c>
      <c r="L1029" s="38">
        <v>0</v>
      </c>
      <c s="32">
        <f>ROUND(ROUND(L1029,2)*ROUND(G1029,3),2)</f>
      </c>
      <c s="36" t="s">
        <v>8207</v>
      </c>
      <c>
        <f>(M1029*21)/100</f>
      </c>
      <c t="s">
        <v>27</v>
      </c>
    </row>
    <row r="1030" spans="1:5" ht="114.75">
      <c r="A1030" s="35" t="s">
        <v>54</v>
      </c>
      <c r="E1030" s="39" t="s">
        <v>11911</v>
      </c>
    </row>
    <row r="1031" spans="1:5" ht="12.75">
      <c r="A1031" s="35" t="s">
        <v>56</v>
      </c>
      <c r="E1031" s="40" t="s">
        <v>5</v>
      </c>
    </row>
    <row r="1032" spans="1:5" ht="12.75">
      <c r="A1032" t="s">
        <v>58</v>
      </c>
      <c r="E1032" s="39" t="s">
        <v>5</v>
      </c>
    </row>
    <row r="1033" spans="1:16" ht="12.75">
      <c r="A1033" t="s">
        <v>48</v>
      </c>
      <c s="34" t="s">
        <v>4253</v>
      </c>
      <c s="34" t="s">
        <v>11808</v>
      </c>
      <c s="35" t="s">
        <v>9940</v>
      </c>
      <c s="6" t="s">
        <v>11809</v>
      </c>
      <c s="36" t="s">
        <v>52</v>
      </c>
      <c s="37">
        <v>18</v>
      </c>
      <c s="36">
        <v>0</v>
      </c>
      <c s="36">
        <f>ROUND(G1033*H1033,6)</f>
      </c>
      <c r="L1033" s="38">
        <v>0</v>
      </c>
      <c s="32">
        <f>ROUND(ROUND(L1033,2)*ROUND(G1033,3),2)</f>
      </c>
      <c s="36" t="s">
        <v>8204</v>
      </c>
      <c>
        <f>(M1033*21)/100</f>
      </c>
      <c t="s">
        <v>27</v>
      </c>
    </row>
    <row r="1034" spans="1:5" ht="63.75">
      <c r="A1034" s="35" t="s">
        <v>54</v>
      </c>
      <c r="E1034" s="39" t="s">
        <v>11912</v>
      </c>
    </row>
    <row r="1035" spans="1:5" ht="12.75">
      <c r="A1035" s="35" t="s">
        <v>56</v>
      </c>
      <c r="E1035" s="40" t="s">
        <v>5</v>
      </c>
    </row>
    <row r="1036" spans="1:5" ht="12.75">
      <c r="A1036" t="s">
        <v>58</v>
      </c>
      <c r="E1036" s="39" t="s">
        <v>5</v>
      </c>
    </row>
    <row r="1037" spans="1:16" ht="25.5">
      <c r="A1037" t="s">
        <v>48</v>
      </c>
      <c s="34" t="s">
        <v>4256</v>
      </c>
      <c s="34" t="s">
        <v>11913</v>
      </c>
      <c s="35" t="s">
        <v>5</v>
      </c>
      <c s="6" t="s">
        <v>11773</v>
      </c>
      <c s="36" t="s">
        <v>52</v>
      </c>
      <c s="37">
        <v>18</v>
      </c>
      <c s="36">
        <v>0</v>
      </c>
      <c s="36">
        <f>ROUND(G1037*H1037,6)</f>
      </c>
      <c r="L1037" s="38">
        <v>0</v>
      </c>
      <c s="32">
        <f>ROUND(ROUND(L1037,2)*ROUND(G1037,3),2)</f>
      </c>
      <c s="36" t="s">
        <v>8207</v>
      </c>
      <c>
        <f>(M1037*21)/100</f>
      </c>
      <c t="s">
        <v>27</v>
      </c>
    </row>
    <row r="1038" spans="1:5" ht="114.75">
      <c r="A1038" s="35" t="s">
        <v>54</v>
      </c>
      <c r="E1038" s="39" t="s">
        <v>11914</v>
      </c>
    </row>
    <row r="1039" spans="1:5" ht="12.75">
      <c r="A1039" s="35" t="s">
        <v>56</v>
      </c>
      <c r="E1039" s="40" t="s">
        <v>5</v>
      </c>
    </row>
    <row r="1040" spans="1:5" ht="12.75">
      <c r="A1040" t="s">
        <v>58</v>
      </c>
      <c r="E1040" s="39" t="s">
        <v>5</v>
      </c>
    </row>
    <row r="1041" spans="1:16" ht="12.75">
      <c r="A1041" t="s">
        <v>48</v>
      </c>
      <c s="34" t="s">
        <v>4261</v>
      </c>
      <c s="34" t="s">
        <v>11808</v>
      </c>
      <c s="35" t="s">
        <v>9994</v>
      </c>
      <c s="6" t="s">
        <v>11809</v>
      </c>
      <c s="36" t="s">
        <v>52</v>
      </c>
      <c s="37">
        <v>8</v>
      </c>
      <c s="36">
        <v>0</v>
      </c>
      <c s="36">
        <f>ROUND(G1041*H1041,6)</f>
      </c>
      <c r="L1041" s="38">
        <v>0</v>
      </c>
      <c s="32">
        <f>ROUND(ROUND(L1041,2)*ROUND(G1041,3),2)</f>
      </c>
      <c s="36" t="s">
        <v>8204</v>
      </c>
      <c>
        <f>(M1041*21)/100</f>
      </c>
      <c t="s">
        <v>27</v>
      </c>
    </row>
    <row r="1042" spans="1:5" ht="63.75">
      <c r="A1042" s="35" t="s">
        <v>54</v>
      </c>
      <c r="E1042" s="39" t="s">
        <v>11915</v>
      </c>
    </row>
    <row r="1043" spans="1:5" ht="12.75">
      <c r="A1043" s="35" t="s">
        <v>56</v>
      </c>
      <c r="E1043" s="40" t="s">
        <v>5</v>
      </c>
    </row>
    <row r="1044" spans="1:5" ht="12.75">
      <c r="A1044" t="s">
        <v>58</v>
      </c>
      <c r="E1044" s="39" t="s">
        <v>5</v>
      </c>
    </row>
    <row r="1045" spans="1:16" ht="25.5">
      <c r="A1045" t="s">
        <v>48</v>
      </c>
      <c s="34" t="s">
        <v>4262</v>
      </c>
      <c s="34" t="s">
        <v>11916</v>
      </c>
      <c s="35" t="s">
        <v>5</v>
      </c>
      <c s="6" t="s">
        <v>11773</v>
      </c>
      <c s="36" t="s">
        <v>52</v>
      </c>
      <c s="37">
        <v>8</v>
      </c>
      <c s="36">
        <v>0</v>
      </c>
      <c s="36">
        <f>ROUND(G1045*H1045,6)</f>
      </c>
      <c r="L1045" s="38">
        <v>0</v>
      </c>
      <c s="32">
        <f>ROUND(ROUND(L1045,2)*ROUND(G1045,3),2)</f>
      </c>
      <c s="36" t="s">
        <v>8207</v>
      </c>
      <c>
        <f>(M1045*21)/100</f>
      </c>
      <c t="s">
        <v>27</v>
      </c>
    </row>
    <row r="1046" spans="1:5" ht="114.75">
      <c r="A1046" s="35" t="s">
        <v>54</v>
      </c>
      <c r="E1046" s="39" t="s">
        <v>11917</v>
      </c>
    </row>
    <row r="1047" spans="1:5" ht="12.75">
      <c r="A1047" s="35" t="s">
        <v>56</v>
      </c>
      <c r="E1047" s="40" t="s">
        <v>5</v>
      </c>
    </row>
    <row r="1048" spans="1:5" ht="12.75">
      <c r="A1048" t="s">
        <v>58</v>
      </c>
      <c r="E1048" s="39" t="s">
        <v>5</v>
      </c>
    </row>
    <row r="1049" spans="1:16" ht="12.75">
      <c r="A1049" t="s">
        <v>48</v>
      </c>
      <c s="34" t="s">
        <v>4267</v>
      </c>
      <c s="34" t="s">
        <v>11834</v>
      </c>
      <c s="35" t="s">
        <v>8822</v>
      </c>
      <c s="6" t="s">
        <v>11835</v>
      </c>
      <c s="36" t="s">
        <v>52</v>
      </c>
      <c s="37">
        <v>3</v>
      </c>
      <c s="36">
        <v>0</v>
      </c>
      <c s="36">
        <f>ROUND(G1049*H1049,6)</f>
      </c>
      <c r="L1049" s="38">
        <v>0</v>
      </c>
      <c s="32">
        <f>ROUND(ROUND(L1049,2)*ROUND(G1049,3),2)</f>
      </c>
      <c s="36" t="s">
        <v>8204</v>
      </c>
      <c>
        <f>(M1049*21)/100</f>
      </c>
      <c t="s">
        <v>27</v>
      </c>
    </row>
    <row r="1050" spans="1:5" ht="76.5">
      <c r="A1050" s="35" t="s">
        <v>54</v>
      </c>
      <c r="E1050" s="39" t="s">
        <v>11918</v>
      </c>
    </row>
    <row r="1051" spans="1:5" ht="12.75">
      <c r="A1051" s="35" t="s">
        <v>56</v>
      </c>
      <c r="E1051" s="40" t="s">
        <v>5</v>
      </c>
    </row>
    <row r="1052" spans="1:5" ht="12.75">
      <c r="A1052" t="s">
        <v>58</v>
      </c>
      <c r="E1052" s="39" t="s">
        <v>5</v>
      </c>
    </row>
    <row r="1053" spans="1:16" ht="25.5">
      <c r="A1053" t="s">
        <v>48</v>
      </c>
      <c s="34" t="s">
        <v>4268</v>
      </c>
      <c s="34" t="s">
        <v>11919</v>
      </c>
      <c s="35" t="s">
        <v>5</v>
      </c>
      <c s="6" t="s">
        <v>11773</v>
      </c>
      <c s="36" t="s">
        <v>52</v>
      </c>
      <c s="37">
        <v>3</v>
      </c>
      <c s="36">
        <v>0</v>
      </c>
      <c s="36">
        <f>ROUND(G1053*H1053,6)</f>
      </c>
      <c r="L1053" s="38">
        <v>0</v>
      </c>
      <c s="32">
        <f>ROUND(ROUND(L1053,2)*ROUND(G1053,3),2)</f>
      </c>
      <c s="36" t="s">
        <v>8207</v>
      </c>
      <c>
        <f>(M1053*21)/100</f>
      </c>
      <c t="s">
        <v>27</v>
      </c>
    </row>
    <row r="1054" spans="1:5" ht="127.5">
      <c r="A1054" s="35" t="s">
        <v>54</v>
      </c>
      <c r="E1054" s="39" t="s">
        <v>11920</v>
      </c>
    </row>
    <row r="1055" spans="1:5" ht="12.75">
      <c r="A1055" s="35" t="s">
        <v>56</v>
      </c>
      <c r="E1055" s="40" t="s">
        <v>5</v>
      </c>
    </row>
    <row r="1056" spans="1:5" ht="12.75">
      <c r="A1056" t="s">
        <v>58</v>
      </c>
      <c r="E1056" s="39" t="s">
        <v>5</v>
      </c>
    </row>
    <row r="1057" spans="1:16" ht="12.75">
      <c r="A1057" t="s">
        <v>48</v>
      </c>
      <c s="34" t="s">
        <v>4272</v>
      </c>
      <c s="34" t="s">
        <v>11834</v>
      </c>
      <c s="35" t="s">
        <v>8843</v>
      </c>
      <c s="6" t="s">
        <v>11835</v>
      </c>
      <c s="36" t="s">
        <v>52</v>
      </c>
      <c s="37">
        <v>7</v>
      </c>
      <c s="36">
        <v>0</v>
      </c>
      <c s="36">
        <f>ROUND(G1057*H1057,6)</f>
      </c>
      <c r="L1057" s="38">
        <v>0</v>
      </c>
      <c s="32">
        <f>ROUND(ROUND(L1057,2)*ROUND(G1057,3),2)</f>
      </c>
      <c s="36" t="s">
        <v>8204</v>
      </c>
      <c>
        <f>(M1057*21)/100</f>
      </c>
      <c t="s">
        <v>27</v>
      </c>
    </row>
    <row r="1058" spans="1:5" ht="63.75">
      <c r="A1058" s="35" t="s">
        <v>54</v>
      </c>
      <c r="E1058" s="39" t="s">
        <v>11921</v>
      </c>
    </row>
    <row r="1059" spans="1:5" ht="12.75">
      <c r="A1059" s="35" t="s">
        <v>56</v>
      </c>
      <c r="E1059" s="40" t="s">
        <v>5</v>
      </c>
    </row>
    <row r="1060" spans="1:5" ht="12.75">
      <c r="A1060" t="s">
        <v>58</v>
      </c>
      <c r="E1060" s="39" t="s">
        <v>5</v>
      </c>
    </row>
    <row r="1061" spans="1:16" ht="25.5">
      <c r="A1061" t="s">
        <v>48</v>
      </c>
      <c s="34" t="s">
        <v>4275</v>
      </c>
      <c s="34" t="s">
        <v>11922</v>
      </c>
      <c s="35" t="s">
        <v>5</v>
      </c>
      <c s="6" t="s">
        <v>11773</v>
      </c>
      <c s="36" t="s">
        <v>52</v>
      </c>
      <c s="37">
        <v>7</v>
      </c>
      <c s="36">
        <v>0</v>
      </c>
      <c s="36">
        <f>ROUND(G1061*H1061,6)</f>
      </c>
      <c r="L1061" s="38">
        <v>0</v>
      </c>
      <c s="32">
        <f>ROUND(ROUND(L1061,2)*ROUND(G1061,3),2)</f>
      </c>
      <c s="36" t="s">
        <v>8207</v>
      </c>
      <c>
        <f>(M1061*21)/100</f>
      </c>
      <c t="s">
        <v>27</v>
      </c>
    </row>
    <row r="1062" spans="1:5" ht="114.75">
      <c r="A1062" s="35" t="s">
        <v>54</v>
      </c>
      <c r="E1062" s="39" t="s">
        <v>11923</v>
      </c>
    </row>
    <row r="1063" spans="1:5" ht="12.75">
      <c r="A1063" s="35" t="s">
        <v>56</v>
      </c>
      <c r="E1063" s="40" t="s">
        <v>5</v>
      </c>
    </row>
    <row r="1064" spans="1:5" ht="12.75">
      <c r="A1064" t="s">
        <v>58</v>
      </c>
      <c r="E1064" s="39" t="s">
        <v>5</v>
      </c>
    </row>
    <row r="1065" spans="1:16" ht="12.75">
      <c r="A1065" t="s">
        <v>48</v>
      </c>
      <c s="34" t="s">
        <v>4279</v>
      </c>
      <c s="34" t="s">
        <v>11924</v>
      </c>
      <c s="35" t="s">
        <v>5</v>
      </c>
      <c s="6" t="s">
        <v>11925</v>
      </c>
      <c s="36" t="s">
        <v>52</v>
      </c>
      <c s="37">
        <v>3</v>
      </c>
      <c s="36">
        <v>0</v>
      </c>
      <c s="36">
        <f>ROUND(G1065*H1065,6)</f>
      </c>
      <c r="L1065" s="38">
        <v>0</v>
      </c>
      <c s="32">
        <f>ROUND(ROUND(L1065,2)*ROUND(G1065,3),2)</f>
      </c>
      <c s="36" t="s">
        <v>8204</v>
      </c>
      <c>
        <f>(M1065*21)/100</f>
      </c>
      <c t="s">
        <v>27</v>
      </c>
    </row>
    <row r="1066" spans="1:5" ht="63.75">
      <c r="A1066" s="35" t="s">
        <v>54</v>
      </c>
      <c r="E1066" s="39" t="s">
        <v>11926</v>
      </c>
    </row>
    <row r="1067" spans="1:5" ht="12.75">
      <c r="A1067" s="35" t="s">
        <v>56</v>
      </c>
      <c r="E1067" s="40" t="s">
        <v>5</v>
      </c>
    </row>
    <row r="1068" spans="1:5" ht="12.75">
      <c r="A1068" t="s">
        <v>58</v>
      </c>
      <c r="E1068" s="39" t="s">
        <v>5</v>
      </c>
    </row>
    <row r="1069" spans="1:16" ht="25.5">
      <c r="A1069" t="s">
        <v>48</v>
      </c>
      <c s="34" t="s">
        <v>4282</v>
      </c>
      <c s="34" t="s">
        <v>11927</v>
      </c>
      <c s="35" t="s">
        <v>5</v>
      </c>
      <c s="6" t="s">
        <v>11773</v>
      </c>
      <c s="36" t="s">
        <v>52</v>
      </c>
      <c s="37">
        <v>3</v>
      </c>
      <c s="36">
        <v>0</v>
      </c>
      <c s="36">
        <f>ROUND(G1069*H1069,6)</f>
      </c>
      <c r="L1069" s="38">
        <v>0</v>
      </c>
      <c s="32">
        <f>ROUND(ROUND(L1069,2)*ROUND(G1069,3),2)</f>
      </c>
      <c s="36" t="s">
        <v>8207</v>
      </c>
      <c>
        <f>(M1069*21)/100</f>
      </c>
      <c t="s">
        <v>27</v>
      </c>
    </row>
    <row r="1070" spans="1:5" ht="114.75">
      <c r="A1070" s="35" t="s">
        <v>54</v>
      </c>
      <c r="E1070" s="39" t="s">
        <v>11928</v>
      </c>
    </row>
    <row r="1071" spans="1:5" ht="12.75">
      <c r="A1071" s="35" t="s">
        <v>56</v>
      </c>
      <c r="E1071" s="40" t="s">
        <v>5</v>
      </c>
    </row>
    <row r="1072" spans="1:5" ht="12.75">
      <c r="A1072" t="s">
        <v>58</v>
      </c>
      <c r="E1072" s="39" t="s">
        <v>5</v>
      </c>
    </row>
    <row r="1073" spans="1:16" ht="12.75">
      <c r="A1073" t="s">
        <v>48</v>
      </c>
      <c s="34" t="s">
        <v>4285</v>
      </c>
      <c s="34" t="s">
        <v>11808</v>
      </c>
      <c s="35" t="s">
        <v>10012</v>
      </c>
      <c s="6" t="s">
        <v>11809</v>
      </c>
      <c s="36" t="s">
        <v>52</v>
      </c>
      <c s="37">
        <v>2</v>
      </c>
      <c s="36">
        <v>0</v>
      </c>
      <c s="36">
        <f>ROUND(G1073*H1073,6)</f>
      </c>
      <c r="L1073" s="38">
        <v>0</v>
      </c>
      <c s="32">
        <f>ROUND(ROUND(L1073,2)*ROUND(G1073,3),2)</f>
      </c>
      <c s="36" t="s">
        <v>8204</v>
      </c>
      <c>
        <f>(M1073*21)/100</f>
      </c>
      <c t="s">
        <v>27</v>
      </c>
    </row>
    <row r="1074" spans="1:5" ht="63.75">
      <c r="A1074" s="35" t="s">
        <v>54</v>
      </c>
      <c r="E1074" s="39" t="s">
        <v>11929</v>
      </c>
    </row>
    <row r="1075" spans="1:5" ht="12.75">
      <c r="A1075" s="35" t="s">
        <v>56</v>
      </c>
      <c r="E1075" s="40" t="s">
        <v>5</v>
      </c>
    </row>
    <row r="1076" spans="1:5" ht="12.75">
      <c r="A1076" t="s">
        <v>58</v>
      </c>
      <c r="E1076" s="39" t="s">
        <v>5</v>
      </c>
    </row>
    <row r="1077" spans="1:16" ht="25.5">
      <c r="A1077" t="s">
        <v>48</v>
      </c>
      <c s="34" t="s">
        <v>4289</v>
      </c>
      <c s="34" t="s">
        <v>11930</v>
      </c>
      <c s="35" t="s">
        <v>5</v>
      </c>
      <c s="6" t="s">
        <v>11773</v>
      </c>
      <c s="36" t="s">
        <v>52</v>
      </c>
      <c s="37">
        <v>2</v>
      </c>
      <c s="36">
        <v>0</v>
      </c>
      <c s="36">
        <f>ROUND(G1077*H1077,6)</f>
      </c>
      <c r="L1077" s="38">
        <v>0</v>
      </c>
      <c s="32">
        <f>ROUND(ROUND(L1077,2)*ROUND(G1077,3),2)</f>
      </c>
      <c s="36" t="s">
        <v>8207</v>
      </c>
      <c>
        <f>(M1077*21)/100</f>
      </c>
      <c t="s">
        <v>27</v>
      </c>
    </row>
    <row r="1078" spans="1:5" ht="114.75">
      <c r="A1078" s="35" t="s">
        <v>54</v>
      </c>
      <c r="E1078" s="39" t="s">
        <v>11931</v>
      </c>
    </row>
    <row r="1079" spans="1:5" ht="12.75">
      <c r="A1079" s="35" t="s">
        <v>56</v>
      </c>
      <c r="E1079" s="40" t="s">
        <v>5</v>
      </c>
    </row>
    <row r="1080" spans="1:5" ht="12.75">
      <c r="A1080" t="s">
        <v>58</v>
      </c>
      <c r="E1080" s="39" t="s">
        <v>5</v>
      </c>
    </row>
    <row r="1081" spans="1:16" ht="12.75">
      <c r="A1081" t="s">
        <v>48</v>
      </c>
      <c s="34" t="s">
        <v>4292</v>
      </c>
      <c s="34" t="s">
        <v>11808</v>
      </c>
      <c s="35" t="s">
        <v>10119</v>
      </c>
      <c s="6" t="s">
        <v>11809</v>
      </c>
      <c s="36" t="s">
        <v>52</v>
      </c>
      <c s="37">
        <v>1</v>
      </c>
      <c s="36">
        <v>0</v>
      </c>
      <c s="36">
        <f>ROUND(G1081*H1081,6)</f>
      </c>
      <c r="L1081" s="38">
        <v>0</v>
      </c>
      <c s="32">
        <f>ROUND(ROUND(L1081,2)*ROUND(G1081,3),2)</f>
      </c>
      <c s="36" t="s">
        <v>8204</v>
      </c>
      <c>
        <f>(M1081*21)/100</f>
      </c>
      <c t="s">
        <v>27</v>
      </c>
    </row>
    <row r="1082" spans="1:5" ht="63.75">
      <c r="A1082" s="35" t="s">
        <v>54</v>
      </c>
      <c r="E1082" s="39" t="s">
        <v>11932</v>
      </c>
    </row>
    <row r="1083" spans="1:5" ht="12.75">
      <c r="A1083" s="35" t="s">
        <v>56</v>
      </c>
      <c r="E1083" s="40" t="s">
        <v>5</v>
      </c>
    </row>
    <row r="1084" spans="1:5" ht="12.75">
      <c r="A1084" t="s">
        <v>58</v>
      </c>
      <c r="E1084" s="39" t="s">
        <v>5</v>
      </c>
    </row>
    <row r="1085" spans="1:16" ht="25.5">
      <c r="A1085" t="s">
        <v>48</v>
      </c>
      <c s="34" t="s">
        <v>4296</v>
      </c>
      <c s="34" t="s">
        <v>11933</v>
      </c>
      <c s="35" t="s">
        <v>5</v>
      </c>
      <c s="6" t="s">
        <v>11773</v>
      </c>
      <c s="36" t="s">
        <v>52</v>
      </c>
      <c s="37">
        <v>1</v>
      </c>
      <c s="36">
        <v>0</v>
      </c>
      <c s="36">
        <f>ROUND(G1085*H1085,6)</f>
      </c>
      <c r="L1085" s="38">
        <v>0</v>
      </c>
      <c s="32">
        <f>ROUND(ROUND(L1085,2)*ROUND(G1085,3),2)</f>
      </c>
      <c s="36" t="s">
        <v>8207</v>
      </c>
      <c>
        <f>(M1085*21)/100</f>
      </c>
      <c t="s">
        <v>27</v>
      </c>
    </row>
    <row r="1086" spans="1:5" ht="114.75">
      <c r="A1086" s="35" t="s">
        <v>54</v>
      </c>
      <c r="E1086" s="39" t="s">
        <v>11934</v>
      </c>
    </row>
    <row r="1087" spans="1:5" ht="12.75">
      <c r="A1087" s="35" t="s">
        <v>56</v>
      </c>
      <c r="E1087" s="40" t="s">
        <v>5</v>
      </c>
    </row>
    <row r="1088" spans="1:5" ht="12.75">
      <c r="A1088" t="s">
        <v>58</v>
      </c>
      <c r="E1088" s="39" t="s">
        <v>5</v>
      </c>
    </row>
    <row r="1089" spans="1:16" ht="12.75">
      <c r="A1089" t="s">
        <v>48</v>
      </c>
      <c s="34" t="s">
        <v>4299</v>
      </c>
      <c s="34" t="s">
        <v>11808</v>
      </c>
      <c s="35" t="s">
        <v>10184</v>
      </c>
      <c s="6" t="s">
        <v>11809</v>
      </c>
      <c s="36" t="s">
        <v>52</v>
      </c>
      <c s="37">
        <v>1</v>
      </c>
      <c s="36">
        <v>0</v>
      </c>
      <c s="36">
        <f>ROUND(G1089*H1089,6)</f>
      </c>
      <c r="L1089" s="38">
        <v>0</v>
      </c>
      <c s="32">
        <f>ROUND(ROUND(L1089,2)*ROUND(G1089,3),2)</f>
      </c>
      <c s="36" t="s">
        <v>8204</v>
      </c>
      <c>
        <f>(M1089*21)/100</f>
      </c>
      <c t="s">
        <v>27</v>
      </c>
    </row>
    <row r="1090" spans="1:5" ht="63.75">
      <c r="A1090" s="35" t="s">
        <v>54</v>
      </c>
      <c r="E1090" s="39" t="s">
        <v>11935</v>
      </c>
    </row>
    <row r="1091" spans="1:5" ht="12.75">
      <c r="A1091" s="35" t="s">
        <v>56</v>
      </c>
      <c r="E1091" s="40" t="s">
        <v>5</v>
      </c>
    </row>
    <row r="1092" spans="1:5" ht="12.75">
      <c r="A1092" t="s">
        <v>58</v>
      </c>
      <c r="E1092" s="39" t="s">
        <v>5</v>
      </c>
    </row>
    <row r="1093" spans="1:16" ht="25.5">
      <c r="A1093" t="s">
        <v>48</v>
      </c>
      <c s="34" t="s">
        <v>4303</v>
      </c>
      <c s="34" t="s">
        <v>11936</v>
      </c>
      <c s="35" t="s">
        <v>5</v>
      </c>
      <c s="6" t="s">
        <v>11773</v>
      </c>
      <c s="36" t="s">
        <v>52</v>
      </c>
      <c s="37">
        <v>1</v>
      </c>
      <c s="36">
        <v>0</v>
      </c>
      <c s="36">
        <f>ROUND(G1093*H1093,6)</f>
      </c>
      <c r="L1093" s="38">
        <v>0</v>
      </c>
      <c s="32">
        <f>ROUND(ROUND(L1093,2)*ROUND(G1093,3),2)</f>
      </c>
      <c s="36" t="s">
        <v>8207</v>
      </c>
      <c>
        <f>(M1093*21)/100</f>
      </c>
      <c t="s">
        <v>27</v>
      </c>
    </row>
    <row r="1094" spans="1:5" ht="114.75">
      <c r="A1094" s="35" t="s">
        <v>54</v>
      </c>
      <c r="E1094" s="39" t="s">
        <v>11937</v>
      </c>
    </row>
    <row r="1095" spans="1:5" ht="12.75">
      <c r="A1095" s="35" t="s">
        <v>56</v>
      </c>
      <c r="E1095" s="40" t="s">
        <v>5</v>
      </c>
    </row>
    <row r="1096" spans="1:5" ht="12.75">
      <c r="A1096" t="s">
        <v>58</v>
      </c>
      <c r="E1096" s="39" t="s">
        <v>5</v>
      </c>
    </row>
    <row r="1097" spans="1:16" ht="12.75">
      <c r="A1097" t="s">
        <v>48</v>
      </c>
      <c s="34" t="s">
        <v>4304</v>
      </c>
      <c s="34" t="s">
        <v>11808</v>
      </c>
      <c s="35" t="s">
        <v>10266</v>
      </c>
      <c s="6" t="s">
        <v>11809</v>
      </c>
      <c s="36" t="s">
        <v>52</v>
      </c>
      <c s="37">
        <v>3</v>
      </c>
      <c s="36">
        <v>0</v>
      </c>
      <c s="36">
        <f>ROUND(G1097*H1097,6)</f>
      </c>
      <c r="L1097" s="38">
        <v>0</v>
      </c>
      <c s="32">
        <f>ROUND(ROUND(L1097,2)*ROUND(G1097,3),2)</f>
      </c>
      <c s="36" t="s">
        <v>8204</v>
      </c>
      <c>
        <f>(M1097*21)/100</f>
      </c>
      <c t="s">
        <v>27</v>
      </c>
    </row>
    <row r="1098" spans="1:5" ht="63.75">
      <c r="A1098" s="35" t="s">
        <v>54</v>
      </c>
      <c r="E1098" s="39" t="s">
        <v>11938</v>
      </c>
    </row>
    <row r="1099" spans="1:5" ht="12.75">
      <c r="A1099" s="35" t="s">
        <v>56</v>
      </c>
      <c r="E1099" s="40" t="s">
        <v>5</v>
      </c>
    </row>
    <row r="1100" spans="1:5" ht="12.75">
      <c r="A1100" t="s">
        <v>58</v>
      </c>
      <c r="E1100" s="39" t="s">
        <v>5</v>
      </c>
    </row>
    <row r="1101" spans="1:16" ht="25.5">
      <c r="A1101" t="s">
        <v>48</v>
      </c>
      <c s="34" t="s">
        <v>4307</v>
      </c>
      <c s="34" t="s">
        <v>11939</v>
      </c>
      <c s="35" t="s">
        <v>5</v>
      </c>
      <c s="6" t="s">
        <v>11773</v>
      </c>
      <c s="36" t="s">
        <v>52</v>
      </c>
      <c s="37">
        <v>3</v>
      </c>
      <c s="36">
        <v>0</v>
      </c>
      <c s="36">
        <f>ROUND(G1101*H1101,6)</f>
      </c>
      <c r="L1101" s="38">
        <v>0</v>
      </c>
      <c s="32">
        <f>ROUND(ROUND(L1101,2)*ROUND(G1101,3),2)</f>
      </c>
      <c s="36" t="s">
        <v>8207</v>
      </c>
      <c>
        <f>(M1101*21)/100</f>
      </c>
      <c t="s">
        <v>27</v>
      </c>
    </row>
    <row r="1102" spans="1:5" ht="114.75">
      <c r="A1102" s="35" t="s">
        <v>54</v>
      </c>
      <c r="E1102" s="39" t="s">
        <v>11940</v>
      </c>
    </row>
    <row r="1103" spans="1:5" ht="12.75">
      <c r="A1103" s="35" t="s">
        <v>56</v>
      </c>
      <c r="E1103" s="40" t="s">
        <v>5</v>
      </c>
    </row>
    <row r="1104" spans="1:5" ht="12.75">
      <c r="A1104" t="s">
        <v>58</v>
      </c>
      <c r="E1104" s="39" t="s">
        <v>5</v>
      </c>
    </row>
    <row r="1105" spans="1:16" ht="12.75">
      <c r="A1105" t="s">
        <v>48</v>
      </c>
      <c s="34" t="s">
        <v>4311</v>
      </c>
      <c s="34" t="s">
        <v>11808</v>
      </c>
      <c s="35" t="s">
        <v>10319</v>
      </c>
      <c s="6" t="s">
        <v>11809</v>
      </c>
      <c s="36" t="s">
        <v>52</v>
      </c>
      <c s="37">
        <v>1</v>
      </c>
      <c s="36">
        <v>0</v>
      </c>
      <c s="36">
        <f>ROUND(G1105*H1105,6)</f>
      </c>
      <c r="L1105" s="38">
        <v>0</v>
      </c>
      <c s="32">
        <f>ROUND(ROUND(L1105,2)*ROUND(G1105,3),2)</f>
      </c>
      <c s="36" t="s">
        <v>8204</v>
      </c>
      <c>
        <f>(M1105*21)/100</f>
      </c>
      <c t="s">
        <v>27</v>
      </c>
    </row>
    <row r="1106" spans="1:5" ht="63.75">
      <c r="A1106" s="35" t="s">
        <v>54</v>
      </c>
      <c r="E1106" s="39" t="s">
        <v>11941</v>
      </c>
    </row>
    <row r="1107" spans="1:5" ht="12.75">
      <c r="A1107" s="35" t="s">
        <v>56</v>
      </c>
      <c r="E1107" s="40" t="s">
        <v>5</v>
      </c>
    </row>
    <row r="1108" spans="1:5" ht="12.75">
      <c r="A1108" t="s">
        <v>58</v>
      </c>
      <c r="E1108" s="39" t="s">
        <v>5</v>
      </c>
    </row>
    <row r="1109" spans="1:16" ht="25.5">
      <c r="A1109" t="s">
        <v>48</v>
      </c>
      <c s="34" t="s">
        <v>4315</v>
      </c>
      <c s="34" t="s">
        <v>11942</v>
      </c>
      <c s="35" t="s">
        <v>5</v>
      </c>
      <c s="6" t="s">
        <v>11773</v>
      </c>
      <c s="36" t="s">
        <v>52</v>
      </c>
      <c s="37">
        <v>1</v>
      </c>
      <c s="36">
        <v>0</v>
      </c>
      <c s="36">
        <f>ROUND(G1109*H1109,6)</f>
      </c>
      <c r="L1109" s="38">
        <v>0</v>
      </c>
      <c s="32">
        <f>ROUND(ROUND(L1109,2)*ROUND(G1109,3),2)</f>
      </c>
      <c s="36" t="s">
        <v>8207</v>
      </c>
      <c>
        <f>(M1109*21)/100</f>
      </c>
      <c t="s">
        <v>27</v>
      </c>
    </row>
    <row r="1110" spans="1:5" ht="114.75">
      <c r="A1110" s="35" t="s">
        <v>54</v>
      </c>
      <c r="E1110" s="39" t="s">
        <v>11943</v>
      </c>
    </row>
    <row r="1111" spans="1:5" ht="12.75">
      <c r="A1111" s="35" t="s">
        <v>56</v>
      </c>
      <c r="E1111" s="40" t="s">
        <v>5</v>
      </c>
    </row>
    <row r="1112" spans="1:5" ht="12.75">
      <c r="A1112" t="s">
        <v>58</v>
      </c>
      <c r="E1112" s="39" t="s">
        <v>5</v>
      </c>
    </row>
    <row r="1113" spans="1:16" ht="12.75">
      <c r="A1113" t="s">
        <v>48</v>
      </c>
      <c s="34" t="s">
        <v>4318</v>
      </c>
      <c s="34" t="s">
        <v>11808</v>
      </c>
      <c s="35" t="s">
        <v>10399</v>
      </c>
      <c s="6" t="s">
        <v>11809</v>
      </c>
      <c s="36" t="s">
        <v>52</v>
      </c>
      <c s="37">
        <v>1</v>
      </c>
      <c s="36">
        <v>0</v>
      </c>
      <c s="36">
        <f>ROUND(G1113*H1113,6)</f>
      </c>
      <c r="L1113" s="38">
        <v>0</v>
      </c>
      <c s="32">
        <f>ROUND(ROUND(L1113,2)*ROUND(G1113,3),2)</f>
      </c>
      <c s="36" t="s">
        <v>8204</v>
      </c>
      <c>
        <f>(M1113*21)/100</f>
      </c>
      <c t="s">
        <v>27</v>
      </c>
    </row>
    <row r="1114" spans="1:5" ht="63.75">
      <c r="A1114" s="35" t="s">
        <v>54</v>
      </c>
      <c r="E1114" s="39" t="s">
        <v>11944</v>
      </c>
    </row>
    <row r="1115" spans="1:5" ht="12.75">
      <c r="A1115" s="35" t="s">
        <v>56</v>
      </c>
      <c r="E1115" s="40" t="s">
        <v>5</v>
      </c>
    </row>
    <row r="1116" spans="1:5" ht="12.75">
      <c r="A1116" t="s">
        <v>58</v>
      </c>
      <c r="E1116" s="39" t="s">
        <v>5</v>
      </c>
    </row>
    <row r="1117" spans="1:16" ht="25.5">
      <c r="A1117" t="s">
        <v>48</v>
      </c>
      <c s="34" t="s">
        <v>4323</v>
      </c>
      <c s="34" t="s">
        <v>11945</v>
      </c>
      <c s="35" t="s">
        <v>5</v>
      </c>
      <c s="6" t="s">
        <v>11773</v>
      </c>
      <c s="36" t="s">
        <v>52</v>
      </c>
      <c s="37">
        <v>1</v>
      </c>
      <c s="36">
        <v>0</v>
      </c>
      <c s="36">
        <f>ROUND(G1117*H1117,6)</f>
      </c>
      <c r="L1117" s="38">
        <v>0</v>
      </c>
      <c s="32">
        <f>ROUND(ROUND(L1117,2)*ROUND(G1117,3),2)</f>
      </c>
      <c s="36" t="s">
        <v>8207</v>
      </c>
      <c>
        <f>(M1117*21)/100</f>
      </c>
      <c t="s">
        <v>27</v>
      </c>
    </row>
    <row r="1118" spans="1:5" ht="114.75">
      <c r="A1118" s="35" t="s">
        <v>54</v>
      </c>
      <c r="E1118" s="39" t="s">
        <v>11946</v>
      </c>
    </row>
    <row r="1119" spans="1:5" ht="12.75">
      <c r="A1119" s="35" t="s">
        <v>56</v>
      </c>
      <c r="E1119" s="40" t="s">
        <v>5</v>
      </c>
    </row>
    <row r="1120" spans="1:5" ht="12.75">
      <c r="A1120" t="s">
        <v>58</v>
      </c>
      <c r="E1120" s="39" t="s">
        <v>5</v>
      </c>
    </row>
    <row r="1121" spans="1:16" ht="12.75">
      <c r="A1121" t="s">
        <v>48</v>
      </c>
      <c s="34" t="s">
        <v>4326</v>
      </c>
      <c s="34" t="s">
        <v>11808</v>
      </c>
      <c s="35" t="s">
        <v>10525</v>
      </c>
      <c s="6" t="s">
        <v>11809</v>
      </c>
      <c s="36" t="s">
        <v>52</v>
      </c>
      <c s="37">
        <v>6</v>
      </c>
      <c s="36">
        <v>0</v>
      </c>
      <c s="36">
        <f>ROUND(G1121*H1121,6)</f>
      </c>
      <c r="L1121" s="38">
        <v>0</v>
      </c>
      <c s="32">
        <f>ROUND(ROUND(L1121,2)*ROUND(G1121,3),2)</f>
      </c>
      <c s="36" t="s">
        <v>8204</v>
      </c>
      <c>
        <f>(M1121*21)/100</f>
      </c>
      <c t="s">
        <v>27</v>
      </c>
    </row>
    <row r="1122" spans="1:5" ht="63.75">
      <c r="A1122" s="35" t="s">
        <v>54</v>
      </c>
      <c r="E1122" s="39" t="s">
        <v>11947</v>
      </c>
    </row>
    <row r="1123" spans="1:5" ht="12.75">
      <c r="A1123" s="35" t="s">
        <v>56</v>
      </c>
      <c r="E1123" s="40" t="s">
        <v>5</v>
      </c>
    </row>
    <row r="1124" spans="1:5" ht="12.75">
      <c r="A1124" t="s">
        <v>58</v>
      </c>
      <c r="E1124" s="39" t="s">
        <v>5</v>
      </c>
    </row>
    <row r="1125" spans="1:16" ht="25.5">
      <c r="A1125" t="s">
        <v>48</v>
      </c>
      <c s="34" t="s">
        <v>4330</v>
      </c>
      <c s="34" t="s">
        <v>11948</v>
      </c>
      <c s="35" t="s">
        <v>5</v>
      </c>
      <c s="6" t="s">
        <v>11773</v>
      </c>
      <c s="36" t="s">
        <v>52</v>
      </c>
      <c s="37">
        <v>6</v>
      </c>
      <c s="36">
        <v>0</v>
      </c>
      <c s="36">
        <f>ROUND(G1125*H1125,6)</f>
      </c>
      <c r="L1125" s="38">
        <v>0</v>
      </c>
      <c s="32">
        <f>ROUND(ROUND(L1125,2)*ROUND(G1125,3),2)</f>
      </c>
      <c s="36" t="s">
        <v>8207</v>
      </c>
      <c>
        <f>(M1125*21)/100</f>
      </c>
      <c t="s">
        <v>27</v>
      </c>
    </row>
    <row r="1126" spans="1:5" ht="114.75">
      <c r="A1126" s="35" t="s">
        <v>54</v>
      </c>
      <c r="E1126" s="39" t="s">
        <v>11949</v>
      </c>
    </row>
    <row r="1127" spans="1:5" ht="12.75">
      <c r="A1127" s="35" t="s">
        <v>56</v>
      </c>
      <c r="E1127" s="40" t="s">
        <v>5</v>
      </c>
    </row>
    <row r="1128" spans="1:5" ht="12.75">
      <c r="A1128" t="s">
        <v>58</v>
      </c>
      <c r="E1128" s="39" t="s">
        <v>5</v>
      </c>
    </row>
    <row r="1129" spans="1:16" ht="12.75">
      <c r="A1129" t="s">
        <v>48</v>
      </c>
      <c s="34" t="s">
        <v>4333</v>
      </c>
      <c s="34" t="s">
        <v>11808</v>
      </c>
      <c s="35" t="s">
        <v>10663</v>
      </c>
      <c s="6" t="s">
        <v>11809</v>
      </c>
      <c s="36" t="s">
        <v>52</v>
      </c>
      <c s="37">
        <v>1</v>
      </c>
      <c s="36">
        <v>0</v>
      </c>
      <c s="36">
        <f>ROUND(G1129*H1129,6)</f>
      </c>
      <c r="L1129" s="38">
        <v>0</v>
      </c>
      <c s="32">
        <f>ROUND(ROUND(L1129,2)*ROUND(G1129,3),2)</f>
      </c>
      <c s="36" t="s">
        <v>8204</v>
      </c>
      <c>
        <f>(M1129*21)/100</f>
      </c>
      <c t="s">
        <v>27</v>
      </c>
    </row>
    <row r="1130" spans="1:5" ht="63.75">
      <c r="A1130" s="35" t="s">
        <v>54</v>
      </c>
      <c r="E1130" s="39" t="s">
        <v>11950</v>
      </c>
    </row>
    <row r="1131" spans="1:5" ht="12.75">
      <c r="A1131" s="35" t="s">
        <v>56</v>
      </c>
      <c r="E1131" s="40" t="s">
        <v>5</v>
      </c>
    </row>
    <row r="1132" spans="1:5" ht="12.75">
      <c r="A1132" t="s">
        <v>58</v>
      </c>
      <c r="E1132" s="39" t="s">
        <v>5</v>
      </c>
    </row>
    <row r="1133" spans="1:16" ht="25.5">
      <c r="A1133" t="s">
        <v>48</v>
      </c>
      <c s="34" t="s">
        <v>4338</v>
      </c>
      <c s="34" t="s">
        <v>11951</v>
      </c>
      <c s="35" t="s">
        <v>5</v>
      </c>
      <c s="6" t="s">
        <v>11773</v>
      </c>
      <c s="36" t="s">
        <v>52</v>
      </c>
      <c s="37">
        <v>1</v>
      </c>
      <c s="36">
        <v>0</v>
      </c>
      <c s="36">
        <f>ROUND(G1133*H1133,6)</f>
      </c>
      <c r="L1133" s="38">
        <v>0</v>
      </c>
      <c s="32">
        <f>ROUND(ROUND(L1133,2)*ROUND(G1133,3),2)</f>
      </c>
      <c s="36" t="s">
        <v>8207</v>
      </c>
      <c>
        <f>(M1133*21)/100</f>
      </c>
      <c t="s">
        <v>27</v>
      </c>
    </row>
    <row r="1134" spans="1:5" ht="114.75">
      <c r="A1134" s="35" t="s">
        <v>54</v>
      </c>
      <c r="E1134" s="39" t="s">
        <v>11952</v>
      </c>
    </row>
    <row r="1135" spans="1:5" ht="12.75">
      <c r="A1135" s="35" t="s">
        <v>56</v>
      </c>
      <c r="E1135" s="40" t="s">
        <v>5</v>
      </c>
    </row>
    <row r="1136" spans="1:5" ht="12.75">
      <c r="A1136" t="s">
        <v>58</v>
      </c>
      <c r="E1136" s="39" t="s">
        <v>5</v>
      </c>
    </row>
    <row r="1137" spans="1:16" ht="12.75">
      <c r="A1137" t="s">
        <v>48</v>
      </c>
      <c s="34" t="s">
        <v>4342</v>
      </c>
      <c s="34" t="s">
        <v>11834</v>
      </c>
      <c s="35" t="s">
        <v>8935</v>
      </c>
      <c s="6" t="s">
        <v>11835</v>
      </c>
      <c s="36" t="s">
        <v>52</v>
      </c>
      <c s="37">
        <v>3</v>
      </c>
      <c s="36">
        <v>0</v>
      </c>
      <c s="36">
        <f>ROUND(G1137*H1137,6)</f>
      </c>
      <c r="L1137" s="38">
        <v>0</v>
      </c>
      <c s="32">
        <f>ROUND(ROUND(L1137,2)*ROUND(G1137,3),2)</f>
      </c>
      <c s="36" t="s">
        <v>8204</v>
      </c>
      <c>
        <f>(M1137*21)/100</f>
      </c>
      <c t="s">
        <v>27</v>
      </c>
    </row>
    <row r="1138" spans="1:5" ht="63.75">
      <c r="A1138" s="35" t="s">
        <v>54</v>
      </c>
      <c r="E1138" s="39" t="s">
        <v>11953</v>
      </c>
    </row>
    <row r="1139" spans="1:5" ht="12.75">
      <c r="A1139" s="35" t="s">
        <v>56</v>
      </c>
      <c r="E1139" s="40" t="s">
        <v>5</v>
      </c>
    </row>
    <row r="1140" spans="1:5" ht="12.75">
      <c r="A1140" t="s">
        <v>58</v>
      </c>
      <c r="E1140" s="39" t="s">
        <v>5</v>
      </c>
    </row>
    <row r="1141" spans="1:16" ht="25.5">
      <c r="A1141" t="s">
        <v>48</v>
      </c>
      <c s="34" t="s">
        <v>4346</v>
      </c>
      <c s="34" t="s">
        <v>11954</v>
      </c>
      <c s="35" t="s">
        <v>5</v>
      </c>
      <c s="6" t="s">
        <v>11773</v>
      </c>
      <c s="36" t="s">
        <v>52</v>
      </c>
      <c s="37">
        <v>3</v>
      </c>
      <c s="36">
        <v>0</v>
      </c>
      <c s="36">
        <f>ROUND(G1141*H1141,6)</f>
      </c>
      <c r="L1141" s="38">
        <v>0</v>
      </c>
      <c s="32">
        <f>ROUND(ROUND(L1141,2)*ROUND(G1141,3),2)</f>
      </c>
      <c s="36" t="s">
        <v>8207</v>
      </c>
      <c>
        <f>(M1141*21)/100</f>
      </c>
      <c t="s">
        <v>27</v>
      </c>
    </row>
    <row r="1142" spans="1:5" ht="114.75">
      <c r="A1142" s="35" t="s">
        <v>54</v>
      </c>
      <c r="E1142" s="39" t="s">
        <v>11955</v>
      </c>
    </row>
    <row r="1143" spans="1:5" ht="12.75">
      <c r="A1143" s="35" t="s">
        <v>56</v>
      </c>
      <c r="E1143" s="40" t="s">
        <v>5</v>
      </c>
    </row>
    <row r="1144" spans="1:5" ht="12.75">
      <c r="A1144" t="s">
        <v>58</v>
      </c>
      <c r="E1144" s="39" t="s">
        <v>5</v>
      </c>
    </row>
    <row r="1145" spans="1:16" ht="12.75">
      <c r="A1145" t="s">
        <v>48</v>
      </c>
      <c s="34" t="s">
        <v>4350</v>
      </c>
      <c s="34" t="s">
        <v>11834</v>
      </c>
      <c s="35" t="s">
        <v>8993</v>
      </c>
      <c s="6" t="s">
        <v>11835</v>
      </c>
      <c s="36" t="s">
        <v>52</v>
      </c>
      <c s="37">
        <v>1</v>
      </c>
      <c s="36">
        <v>0</v>
      </c>
      <c s="36">
        <f>ROUND(G1145*H1145,6)</f>
      </c>
      <c r="L1145" s="38">
        <v>0</v>
      </c>
      <c s="32">
        <f>ROUND(ROUND(L1145,2)*ROUND(G1145,3),2)</f>
      </c>
      <c s="36" t="s">
        <v>8204</v>
      </c>
      <c>
        <f>(M1145*21)/100</f>
      </c>
      <c t="s">
        <v>27</v>
      </c>
    </row>
    <row r="1146" spans="1:5" ht="63.75">
      <c r="A1146" s="35" t="s">
        <v>54</v>
      </c>
      <c r="E1146" s="39" t="s">
        <v>11956</v>
      </c>
    </row>
    <row r="1147" spans="1:5" ht="12.75">
      <c r="A1147" s="35" t="s">
        <v>56</v>
      </c>
      <c r="E1147" s="40" t="s">
        <v>5</v>
      </c>
    </row>
    <row r="1148" spans="1:5" ht="12.75">
      <c r="A1148" t="s">
        <v>58</v>
      </c>
      <c r="E1148" s="39" t="s">
        <v>5</v>
      </c>
    </row>
    <row r="1149" spans="1:16" ht="25.5">
      <c r="A1149" t="s">
        <v>48</v>
      </c>
      <c s="34" t="s">
        <v>4355</v>
      </c>
      <c s="34" t="s">
        <v>11957</v>
      </c>
      <c s="35" t="s">
        <v>5</v>
      </c>
      <c s="6" t="s">
        <v>11773</v>
      </c>
      <c s="36" t="s">
        <v>52</v>
      </c>
      <c s="37">
        <v>1</v>
      </c>
      <c s="36">
        <v>0</v>
      </c>
      <c s="36">
        <f>ROUND(G1149*H1149,6)</f>
      </c>
      <c r="L1149" s="38">
        <v>0</v>
      </c>
      <c s="32">
        <f>ROUND(ROUND(L1149,2)*ROUND(G1149,3),2)</f>
      </c>
      <c s="36" t="s">
        <v>8207</v>
      </c>
      <c>
        <f>(M1149*21)/100</f>
      </c>
      <c t="s">
        <v>27</v>
      </c>
    </row>
    <row r="1150" spans="1:5" ht="114.75">
      <c r="A1150" s="35" t="s">
        <v>54</v>
      </c>
      <c r="E1150" s="39" t="s">
        <v>11958</v>
      </c>
    </row>
    <row r="1151" spans="1:5" ht="12.75">
      <c r="A1151" s="35" t="s">
        <v>56</v>
      </c>
      <c r="E1151" s="40" t="s">
        <v>5</v>
      </c>
    </row>
    <row r="1152" spans="1:5" ht="12.75">
      <c r="A1152" t="s">
        <v>58</v>
      </c>
      <c r="E1152" s="39" t="s">
        <v>5</v>
      </c>
    </row>
    <row r="1153" spans="1:16" ht="12.75">
      <c r="A1153" t="s">
        <v>48</v>
      </c>
      <c s="34" t="s">
        <v>4360</v>
      </c>
      <c s="34" t="s">
        <v>11959</v>
      </c>
      <c s="35" t="s">
        <v>7113</v>
      </c>
      <c s="6" t="s">
        <v>11960</v>
      </c>
      <c s="36" t="s">
        <v>52</v>
      </c>
      <c s="37">
        <v>1</v>
      </c>
      <c s="36">
        <v>0</v>
      </c>
      <c s="36">
        <f>ROUND(G1153*H1153,6)</f>
      </c>
      <c r="L1153" s="38">
        <v>0</v>
      </c>
      <c s="32">
        <f>ROUND(ROUND(L1153,2)*ROUND(G1153,3),2)</f>
      </c>
      <c s="36" t="s">
        <v>8204</v>
      </c>
      <c>
        <f>(M1153*21)/100</f>
      </c>
      <c t="s">
        <v>27</v>
      </c>
    </row>
    <row r="1154" spans="1:5" ht="63.75">
      <c r="A1154" s="35" t="s">
        <v>54</v>
      </c>
      <c r="E1154" s="39" t="s">
        <v>11961</v>
      </c>
    </row>
    <row r="1155" spans="1:5" ht="12.75">
      <c r="A1155" s="35" t="s">
        <v>56</v>
      </c>
      <c r="E1155" s="40" t="s">
        <v>5</v>
      </c>
    </row>
    <row r="1156" spans="1:5" ht="12.75">
      <c r="A1156" t="s">
        <v>58</v>
      </c>
      <c r="E1156" s="39" t="s">
        <v>5</v>
      </c>
    </row>
    <row r="1157" spans="1:16" ht="25.5">
      <c r="A1157" t="s">
        <v>48</v>
      </c>
      <c s="34" t="s">
        <v>4363</v>
      </c>
      <c s="34" t="s">
        <v>11962</v>
      </c>
      <c s="35" t="s">
        <v>5</v>
      </c>
      <c s="6" t="s">
        <v>11773</v>
      </c>
      <c s="36" t="s">
        <v>52</v>
      </c>
      <c s="37">
        <v>1</v>
      </c>
      <c s="36">
        <v>0</v>
      </c>
      <c s="36">
        <f>ROUND(G1157*H1157,6)</f>
      </c>
      <c r="L1157" s="38">
        <v>0</v>
      </c>
      <c s="32">
        <f>ROUND(ROUND(L1157,2)*ROUND(G1157,3),2)</f>
      </c>
      <c s="36" t="s">
        <v>8207</v>
      </c>
      <c>
        <f>(M1157*21)/100</f>
      </c>
      <c t="s">
        <v>27</v>
      </c>
    </row>
    <row r="1158" spans="1:5" ht="114.75">
      <c r="A1158" s="35" t="s">
        <v>54</v>
      </c>
      <c r="E1158" s="39" t="s">
        <v>11963</v>
      </c>
    </row>
    <row r="1159" spans="1:5" ht="12.75">
      <c r="A1159" s="35" t="s">
        <v>56</v>
      </c>
      <c r="E1159" s="40" t="s">
        <v>5</v>
      </c>
    </row>
    <row r="1160" spans="1:5" ht="12.75">
      <c r="A1160" t="s">
        <v>58</v>
      </c>
      <c r="E1160" s="39" t="s">
        <v>5</v>
      </c>
    </row>
    <row r="1161" spans="1:16" ht="12.75">
      <c r="A1161" t="s">
        <v>48</v>
      </c>
      <c s="34" t="s">
        <v>4367</v>
      </c>
      <c s="34" t="s">
        <v>11959</v>
      </c>
      <c s="35" t="s">
        <v>7282</v>
      </c>
      <c s="6" t="s">
        <v>11960</v>
      </c>
      <c s="36" t="s">
        <v>52</v>
      </c>
      <c s="37">
        <v>3</v>
      </c>
      <c s="36">
        <v>0</v>
      </c>
      <c s="36">
        <f>ROUND(G1161*H1161,6)</f>
      </c>
      <c r="L1161" s="38">
        <v>0</v>
      </c>
      <c s="32">
        <f>ROUND(ROUND(L1161,2)*ROUND(G1161,3),2)</f>
      </c>
      <c s="36" t="s">
        <v>8204</v>
      </c>
      <c>
        <f>(M1161*21)/100</f>
      </c>
      <c t="s">
        <v>27</v>
      </c>
    </row>
    <row r="1162" spans="1:5" ht="63.75">
      <c r="A1162" s="35" t="s">
        <v>54</v>
      </c>
      <c r="E1162" s="39" t="s">
        <v>11964</v>
      </c>
    </row>
    <row r="1163" spans="1:5" ht="12.75">
      <c r="A1163" s="35" t="s">
        <v>56</v>
      </c>
      <c r="E1163" s="40" t="s">
        <v>5</v>
      </c>
    </row>
    <row r="1164" spans="1:5" ht="12.75">
      <c r="A1164" t="s">
        <v>58</v>
      </c>
      <c r="E1164" s="39" t="s">
        <v>5</v>
      </c>
    </row>
    <row r="1165" spans="1:16" ht="25.5">
      <c r="A1165" t="s">
        <v>48</v>
      </c>
      <c s="34" t="s">
        <v>4371</v>
      </c>
      <c s="34" t="s">
        <v>11965</v>
      </c>
      <c s="35" t="s">
        <v>5</v>
      </c>
      <c s="6" t="s">
        <v>11773</v>
      </c>
      <c s="36" t="s">
        <v>52</v>
      </c>
      <c s="37">
        <v>3</v>
      </c>
      <c s="36">
        <v>0</v>
      </c>
      <c s="36">
        <f>ROUND(G1165*H1165,6)</f>
      </c>
      <c r="L1165" s="38">
        <v>0</v>
      </c>
      <c s="32">
        <f>ROUND(ROUND(L1165,2)*ROUND(G1165,3),2)</f>
      </c>
      <c s="36" t="s">
        <v>8207</v>
      </c>
      <c>
        <f>(M1165*21)/100</f>
      </c>
      <c t="s">
        <v>27</v>
      </c>
    </row>
    <row r="1166" spans="1:5" ht="114.75">
      <c r="A1166" s="35" t="s">
        <v>54</v>
      </c>
      <c r="E1166" s="39" t="s">
        <v>11966</v>
      </c>
    </row>
    <row r="1167" spans="1:5" ht="12.75">
      <c r="A1167" s="35" t="s">
        <v>56</v>
      </c>
      <c r="E1167" s="40" t="s">
        <v>5</v>
      </c>
    </row>
    <row r="1168" spans="1:5" ht="12.75">
      <c r="A1168" t="s">
        <v>58</v>
      </c>
      <c r="E1168" s="39" t="s">
        <v>5</v>
      </c>
    </row>
    <row r="1169" spans="1:16" ht="12.75">
      <c r="A1169" t="s">
        <v>48</v>
      </c>
      <c s="34" t="s">
        <v>4375</v>
      </c>
      <c s="34" t="s">
        <v>11959</v>
      </c>
      <c s="35" t="s">
        <v>7787</v>
      </c>
      <c s="6" t="s">
        <v>11960</v>
      </c>
      <c s="36" t="s">
        <v>52</v>
      </c>
      <c s="37">
        <v>3</v>
      </c>
      <c s="36">
        <v>0</v>
      </c>
      <c s="36">
        <f>ROUND(G1169*H1169,6)</f>
      </c>
      <c r="L1169" s="38">
        <v>0</v>
      </c>
      <c s="32">
        <f>ROUND(ROUND(L1169,2)*ROUND(G1169,3),2)</f>
      </c>
      <c s="36" t="s">
        <v>8204</v>
      </c>
      <c>
        <f>(M1169*21)/100</f>
      </c>
      <c t="s">
        <v>27</v>
      </c>
    </row>
    <row r="1170" spans="1:5" ht="63.75">
      <c r="A1170" s="35" t="s">
        <v>54</v>
      </c>
      <c r="E1170" s="39" t="s">
        <v>11967</v>
      </c>
    </row>
    <row r="1171" spans="1:5" ht="12.75">
      <c r="A1171" s="35" t="s">
        <v>56</v>
      </c>
      <c r="E1171" s="40" t="s">
        <v>5</v>
      </c>
    </row>
    <row r="1172" spans="1:5" ht="12.75">
      <c r="A1172" t="s">
        <v>58</v>
      </c>
      <c r="E1172" s="39" t="s">
        <v>5</v>
      </c>
    </row>
    <row r="1173" spans="1:16" ht="25.5">
      <c r="A1173" t="s">
        <v>48</v>
      </c>
      <c s="34" t="s">
        <v>4379</v>
      </c>
      <c s="34" t="s">
        <v>11968</v>
      </c>
      <c s="35" t="s">
        <v>5</v>
      </c>
      <c s="6" t="s">
        <v>11969</v>
      </c>
      <c s="36" t="s">
        <v>52</v>
      </c>
      <c s="37">
        <v>3</v>
      </c>
      <c s="36">
        <v>0</v>
      </c>
      <c s="36">
        <f>ROUND(G1173*H1173,6)</f>
      </c>
      <c r="L1173" s="38">
        <v>0</v>
      </c>
      <c s="32">
        <f>ROUND(ROUND(L1173,2)*ROUND(G1173,3),2)</f>
      </c>
      <c s="36" t="s">
        <v>8207</v>
      </c>
      <c>
        <f>(M1173*21)/100</f>
      </c>
      <c t="s">
        <v>27</v>
      </c>
    </row>
    <row r="1174" spans="1:5" ht="114.75">
      <c r="A1174" s="35" t="s">
        <v>54</v>
      </c>
      <c r="E1174" s="39" t="s">
        <v>11970</v>
      </c>
    </row>
    <row r="1175" spans="1:5" ht="12.75">
      <c r="A1175" s="35" t="s">
        <v>56</v>
      </c>
      <c r="E1175" s="40" t="s">
        <v>5</v>
      </c>
    </row>
    <row r="1176" spans="1:5" ht="12.75">
      <c r="A1176" t="s">
        <v>58</v>
      </c>
      <c r="E1176" s="39" t="s">
        <v>5</v>
      </c>
    </row>
    <row r="1177" spans="1:16" ht="12.75">
      <c r="A1177" t="s">
        <v>48</v>
      </c>
      <c s="34" t="s">
        <v>4381</v>
      </c>
      <c s="34" t="s">
        <v>11959</v>
      </c>
      <c s="35" t="s">
        <v>7828</v>
      </c>
      <c s="6" t="s">
        <v>11960</v>
      </c>
      <c s="36" t="s">
        <v>52</v>
      </c>
      <c s="37">
        <v>2</v>
      </c>
      <c s="36">
        <v>0</v>
      </c>
      <c s="36">
        <f>ROUND(G1177*H1177,6)</f>
      </c>
      <c r="L1177" s="38">
        <v>0</v>
      </c>
      <c s="32">
        <f>ROUND(ROUND(L1177,2)*ROUND(G1177,3),2)</f>
      </c>
      <c s="36" t="s">
        <v>8204</v>
      </c>
      <c>
        <f>(M1177*21)/100</f>
      </c>
      <c t="s">
        <v>27</v>
      </c>
    </row>
    <row r="1178" spans="1:5" ht="63.75">
      <c r="A1178" s="35" t="s">
        <v>54</v>
      </c>
      <c r="E1178" s="39" t="s">
        <v>11971</v>
      </c>
    </row>
    <row r="1179" spans="1:5" ht="12.75">
      <c r="A1179" s="35" t="s">
        <v>56</v>
      </c>
      <c r="E1179" s="40" t="s">
        <v>5</v>
      </c>
    </row>
    <row r="1180" spans="1:5" ht="12.75">
      <c r="A1180" t="s">
        <v>58</v>
      </c>
      <c r="E1180" s="39" t="s">
        <v>5</v>
      </c>
    </row>
    <row r="1181" spans="1:16" ht="25.5">
      <c r="A1181" t="s">
        <v>48</v>
      </c>
      <c s="34" t="s">
        <v>4386</v>
      </c>
      <c s="34" t="s">
        <v>11972</v>
      </c>
      <c s="35" t="s">
        <v>5</v>
      </c>
      <c s="6" t="s">
        <v>11773</v>
      </c>
      <c s="36" t="s">
        <v>52</v>
      </c>
      <c s="37">
        <v>2</v>
      </c>
      <c s="36">
        <v>0</v>
      </c>
      <c s="36">
        <f>ROUND(G1181*H1181,6)</f>
      </c>
      <c r="L1181" s="38">
        <v>0</v>
      </c>
      <c s="32">
        <f>ROUND(ROUND(L1181,2)*ROUND(G1181,3),2)</f>
      </c>
      <c s="36" t="s">
        <v>8207</v>
      </c>
      <c>
        <f>(M1181*21)/100</f>
      </c>
      <c t="s">
        <v>27</v>
      </c>
    </row>
    <row r="1182" spans="1:5" ht="114.75">
      <c r="A1182" s="35" t="s">
        <v>54</v>
      </c>
      <c r="E1182" s="39" t="s">
        <v>11973</v>
      </c>
    </row>
    <row r="1183" spans="1:5" ht="12.75">
      <c r="A1183" s="35" t="s">
        <v>56</v>
      </c>
      <c r="E1183" s="40" t="s">
        <v>5</v>
      </c>
    </row>
    <row r="1184" spans="1:5" ht="12.75">
      <c r="A1184" t="s">
        <v>58</v>
      </c>
      <c r="E1184" s="39" t="s">
        <v>5</v>
      </c>
    </row>
    <row r="1185" spans="1:16" ht="12.75">
      <c r="A1185" t="s">
        <v>48</v>
      </c>
      <c s="34" t="s">
        <v>4390</v>
      </c>
      <c s="34" t="s">
        <v>11959</v>
      </c>
      <c s="35" t="s">
        <v>7836</v>
      </c>
      <c s="6" t="s">
        <v>11960</v>
      </c>
      <c s="36" t="s">
        <v>52</v>
      </c>
      <c s="37">
        <v>1</v>
      </c>
      <c s="36">
        <v>0</v>
      </c>
      <c s="36">
        <f>ROUND(G1185*H1185,6)</f>
      </c>
      <c r="L1185" s="38">
        <v>0</v>
      </c>
      <c s="32">
        <f>ROUND(ROUND(L1185,2)*ROUND(G1185,3),2)</f>
      </c>
      <c s="36" t="s">
        <v>8204</v>
      </c>
      <c>
        <f>(M1185*21)/100</f>
      </c>
      <c t="s">
        <v>27</v>
      </c>
    </row>
    <row r="1186" spans="1:5" ht="63.75">
      <c r="A1186" s="35" t="s">
        <v>54</v>
      </c>
      <c r="E1186" s="39" t="s">
        <v>11974</v>
      </c>
    </row>
    <row r="1187" spans="1:5" ht="12.75">
      <c r="A1187" s="35" t="s">
        <v>56</v>
      </c>
      <c r="E1187" s="40" t="s">
        <v>5</v>
      </c>
    </row>
    <row r="1188" spans="1:5" ht="12.75">
      <c r="A1188" t="s">
        <v>58</v>
      </c>
      <c r="E1188" s="39" t="s">
        <v>5</v>
      </c>
    </row>
    <row r="1189" spans="1:16" ht="25.5">
      <c r="A1189" t="s">
        <v>48</v>
      </c>
      <c s="34" t="s">
        <v>4393</v>
      </c>
      <c s="34" t="s">
        <v>11975</v>
      </c>
      <c s="35" t="s">
        <v>5</v>
      </c>
      <c s="6" t="s">
        <v>11773</v>
      </c>
      <c s="36" t="s">
        <v>52</v>
      </c>
      <c s="37">
        <v>1</v>
      </c>
      <c s="36">
        <v>0</v>
      </c>
      <c s="36">
        <f>ROUND(G1189*H1189,6)</f>
      </c>
      <c r="L1189" s="38">
        <v>0</v>
      </c>
      <c s="32">
        <f>ROUND(ROUND(L1189,2)*ROUND(G1189,3),2)</f>
      </c>
      <c s="36" t="s">
        <v>8207</v>
      </c>
      <c>
        <f>(M1189*21)/100</f>
      </c>
      <c t="s">
        <v>27</v>
      </c>
    </row>
    <row r="1190" spans="1:5" ht="114.75">
      <c r="A1190" s="35" t="s">
        <v>54</v>
      </c>
      <c r="E1190" s="39" t="s">
        <v>11976</v>
      </c>
    </row>
    <row r="1191" spans="1:5" ht="12.75">
      <c r="A1191" s="35" t="s">
        <v>56</v>
      </c>
      <c r="E1191" s="40" t="s">
        <v>5</v>
      </c>
    </row>
    <row r="1192" spans="1:5" ht="12.75">
      <c r="A1192" t="s">
        <v>58</v>
      </c>
      <c r="E1192" s="39" t="s">
        <v>5</v>
      </c>
    </row>
    <row r="1193" spans="1:16" ht="12.75">
      <c r="A1193" t="s">
        <v>48</v>
      </c>
      <c s="34" t="s">
        <v>4397</v>
      </c>
      <c s="34" t="s">
        <v>11959</v>
      </c>
      <c s="35" t="s">
        <v>8704</v>
      </c>
      <c s="6" t="s">
        <v>11960</v>
      </c>
      <c s="36" t="s">
        <v>52</v>
      </c>
      <c s="37">
        <v>1</v>
      </c>
      <c s="36">
        <v>0</v>
      </c>
      <c s="36">
        <f>ROUND(G1193*H1193,6)</f>
      </c>
      <c r="L1193" s="38">
        <v>0</v>
      </c>
      <c s="32">
        <f>ROUND(ROUND(L1193,2)*ROUND(G1193,3),2)</f>
      </c>
      <c s="36" t="s">
        <v>8204</v>
      </c>
      <c>
        <f>(M1193*21)/100</f>
      </c>
      <c t="s">
        <v>27</v>
      </c>
    </row>
    <row r="1194" spans="1:5" ht="63.75">
      <c r="A1194" s="35" t="s">
        <v>54</v>
      </c>
      <c r="E1194" s="39" t="s">
        <v>11977</v>
      </c>
    </row>
    <row r="1195" spans="1:5" ht="12.75">
      <c r="A1195" s="35" t="s">
        <v>56</v>
      </c>
      <c r="E1195" s="40" t="s">
        <v>5</v>
      </c>
    </row>
    <row r="1196" spans="1:5" ht="12.75">
      <c r="A1196" t="s">
        <v>58</v>
      </c>
      <c r="E1196" s="39" t="s">
        <v>5</v>
      </c>
    </row>
    <row r="1197" spans="1:16" ht="25.5">
      <c r="A1197" t="s">
        <v>48</v>
      </c>
      <c s="34" t="s">
        <v>4401</v>
      </c>
      <c s="34" t="s">
        <v>11978</v>
      </c>
      <c s="35" t="s">
        <v>5</v>
      </c>
      <c s="6" t="s">
        <v>11773</v>
      </c>
      <c s="36" t="s">
        <v>52</v>
      </c>
      <c s="37">
        <v>1</v>
      </c>
      <c s="36">
        <v>0</v>
      </c>
      <c s="36">
        <f>ROUND(G1197*H1197,6)</f>
      </c>
      <c r="L1197" s="38">
        <v>0</v>
      </c>
      <c s="32">
        <f>ROUND(ROUND(L1197,2)*ROUND(G1197,3),2)</f>
      </c>
      <c s="36" t="s">
        <v>8207</v>
      </c>
      <c>
        <f>(M1197*21)/100</f>
      </c>
      <c t="s">
        <v>27</v>
      </c>
    </row>
    <row r="1198" spans="1:5" ht="114.75">
      <c r="A1198" s="35" t="s">
        <v>54</v>
      </c>
      <c r="E1198" s="39" t="s">
        <v>11979</v>
      </c>
    </row>
    <row r="1199" spans="1:5" ht="12.75">
      <c r="A1199" s="35" t="s">
        <v>56</v>
      </c>
      <c r="E1199" s="40" t="s">
        <v>5</v>
      </c>
    </row>
    <row r="1200" spans="1:5" ht="12.75">
      <c r="A1200" t="s">
        <v>58</v>
      </c>
      <c r="E1200" s="39" t="s">
        <v>5</v>
      </c>
    </row>
    <row r="1201" spans="1:16" ht="12.75">
      <c r="A1201" t="s">
        <v>48</v>
      </c>
      <c s="34" t="s">
        <v>4406</v>
      </c>
      <c s="34" t="s">
        <v>11959</v>
      </c>
      <c s="35" t="s">
        <v>8760</v>
      </c>
      <c s="6" t="s">
        <v>11960</v>
      </c>
      <c s="36" t="s">
        <v>52</v>
      </c>
      <c s="37">
        <v>1</v>
      </c>
      <c s="36">
        <v>0</v>
      </c>
      <c s="36">
        <f>ROUND(G1201*H1201,6)</f>
      </c>
      <c r="L1201" s="38">
        <v>0</v>
      </c>
      <c s="32">
        <f>ROUND(ROUND(L1201,2)*ROUND(G1201,3),2)</f>
      </c>
      <c s="36" t="s">
        <v>8204</v>
      </c>
      <c>
        <f>(M1201*21)/100</f>
      </c>
      <c t="s">
        <v>27</v>
      </c>
    </row>
    <row r="1202" spans="1:5" ht="63.75">
      <c r="A1202" s="35" t="s">
        <v>54</v>
      </c>
      <c r="E1202" s="39" t="s">
        <v>11980</v>
      </c>
    </row>
    <row r="1203" spans="1:5" ht="12.75">
      <c r="A1203" s="35" t="s">
        <v>56</v>
      </c>
      <c r="E1203" s="40" t="s">
        <v>5</v>
      </c>
    </row>
    <row r="1204" spans="1:5" ht="12.75">
      <c r="A1204" t="s">
        <v>58</v>
      </c>
      <c r="E1204" s="39" t="s">
        <v>5</v>
      </c>
    </row>
    <row r="1205" spans="1:16" ht="25.5">
      <c r="A1205" t="s">
        <v>48</v>
      </c>
      <c s="34" t="s">
        <v>4410</v>
      </c>
      <c s="34" t="s">
        <v>11981</v>
      </c>
      <c s="35" t="s">
        <v>5</v>
      </c>
      <c s="6" t="s">
        <v>11773</v>
      </c>
      <c s="36" t="s">
        <v>52</v>
      </c>
      <c s="37">
        <v>1</v>
      </c>
      <c s="36">
        <v>0</v>
      </c>
      <c s="36">
        <f>ROUND(G1205*H1205,6)</f>
      </c>
      <c r="L1205" s="38">
        <v>0</v>
      </c>
      <c s="32">
        <f>ROUND(ROUND(L1205,2)*ROUND(G1205,3),2)</f>
      </c>
      <c s="36" t="s">
        <v>8207</v>
      </c>
      <c>
        <f>(M1205*21)/100</f>
      </c>
      <c t="s">
        <v>27</v>
      </c>
    </row>
    <row r="1206" spans="1:5" ht="114.75">
      <c r="A1206" s="35" t="s">
        <v>54</v>
      </c>
      <c r="E1206" s="39" t="s">
        <v>11982</v>
      </c>
    </row>
    <row r="1207" spans="1:5" ht="12.75">
      <c r="A1207" s="35" t="s">
        <v>56</v>
      </c>
      <c r="E1207" s="40" t="s">
        <v>5</v>
      </c>
    </row>
    <row r="1208" spans="1:5" ht="12.75">
      <c r="A1208" t="s">
        <v>58</v>
      </c>
      <c r="E1208" s="39" t="s">
        <v>5</v>
      </c>
    </row>
    <row r="1209" spans="1:16" ht="12.75">
      <c r="A1209" t="s">
        <v>48</v>
      </c>
      <c s="34" t="s">
        <v>4415</v>
      </c>
      <c s="34" t="s">
        <v>11959</v>
      </c>
      <c s="35" t="s">
        <v>8822</v>
      </c>
      <c s="6" t="s">
        <v>11960</v>
      </c>
      <c s="36" t="s">
        <v>52</v>
      </c>
      <c s="37">
        <v>2</v>
      </c>
      <c s="36">
        <v>0</v>
      </c>
      <c s="36">
        <f>ROUND(G1209*H1209,6)</f>
      </c>
      <c r="L1209" s="38">
        <v>0</v>
      </c>
      <c s="32">
        <f>ROUND(ROUND(L1209,2)*ROUND(G1209,3),2)</f>
      </c>
      <c s="36" t="s">
        <v>8204</v>
      </c>
      <c>
        <f>(M1209*21)/100</f>
      </c>
      <c t="s">
        <v>27</v>
      </c>
    </row>
    <row r="1210" spans="1:5" ht="63.75">
      <c r="A1210" s="35" t="s">
        <v>54</v>
      </c>
      <c r="E1210" s="39" t="s">
        <v>11983</v>
      </c>
    </row>
    <row r="1211" spans="1:5" ht="12.75">
      <c r="A1211" s="35" t="s">
        <v>56</v>
      </c>
      <c r="E1211" s="40" t="s">
        <v>5</v>
      </c>
    </row>
    <row r="1212" spans="1:5" ht="12.75">
      <c r="A1212" t="s">
        <v>58</v>
      </c>
      <c r="E1212" s="39" t="s">
        <v>5</v>
      </c>
    </row>
    <row r="1213" spans="1:16" ht="25.5">
      <c r="A1213" t="s">
        <v>48</v>
      </c>
      <c s="34" t="s">
        <v>4418</v>
      </c>
      <c s="34" t="s">
        <v>11984</v>
      </c>
      <c s="35" t="s">
        <v>5</v>
      </c>
      <c s="6" t="s">
        <v>11773</v>
      </c>
      <c s="36" t="s">
        <v>52</v>
      </c>
      <c s="37">
        <v>2</v>
      </c>
      <c s="36">
        <v>0</v>
      </c>
      <c s="36">
        <f>ROUND(G1213*H1213,6)</f>
      </c>
      <c r="L1213" s="38">
        <v>0</v>
      </c>
      <c s="32">
        <f>ROUND(ROUND(L1213,2)*ROUND(G1213,3),2)</f>
      </c>
      <c s="36" t="s">
        <v>8207</v>
      </c>
      <c>
        <f>(M1213*21)/100</f>
      </c>
      <c t="s">
        <v>27</v>
      </c>
    </row>
    <row r="1214" spans="1:5" ht="114.75">
      <c r="A1214" s="35" t="s">
        <v>54</v>
      </c>
      <c r="E1214" s="39" t="s">
        <v>11985</v>
      </c>
    </row>
    <row r="1215" spans="1:5" ht="12.75">
      <c r="A1215" s="35" t="s">
        <v>56</v>
      </c>
      <c r="E1215" s="40" t="s">
        <v>5</v>
      </c>
    </row>
    <row r="1216" spans="1:5" ht="12.75">
      <c r="A1216" t="s">
        <v>58</v>
      </c>
      <c r="E1216" s="39" t="s">
        <v>5</v>
      </c>
    </row>
    <row r="1217" spans="1:16" ht="12.75">
      <c r="A1217" t="s">
        <v>48</v>
      </c>
      <c s="34" t="s">
        <v>4422</v>
      </c>
      <c s="34" t="s">
        <v>11959</v>
      </c>
      <c s="35" t="s">
        <v>8843</v>
      </c>
      <c s="6" t="s">
        <v>11960</v>
      </c>
      <c s="36" t="s">
        <v>52</v>
      </c>
      <c s="37">
        <v>4</v>
      </c>
      <c s="36">
        <v>0</v>
      </c>
      <c s="36">
        <f>ROUND(G1217*H1217,6)</f>
      </c>
      <c r="L1217" s="38">
        <v>0</v>
      </c>
      <c s="32">
        <f>ROUND(ROUND(L1217,2)*ROUND(G1217,3),2)</f>
      </c>
      <c s="36" t="s">
        <v>8204</v>
      </c>
      <c>
        <f>(M1217*21)/100</f>
      </c>
      <c t="s">
        <v>27</v>
      </c>
    </row>
    <row r="1218" spans="1:5" ht="63.75">
      <c r="A1218" s="35" t="s">
        <v>54</v>
      </c>
      <c r="E1218" s="39" t="s">
        <v>11986</v>
      </c>
    </row>
    <row r="1219" spans="1:5" ht="12.75">
      <c r="A1219" s="35" t="s">
        <v>56</v>
      </c>
      <c r="E1219" s="40" t="s">
        <v>5</v>
      </c>
    </row>
    <row r="1220" spans="1:5" ht="12.75">
      <c r="A1220" t="s">
        <v>58</v>
      </c>
      <c r="E1220" s="39" t="s">
        <v>5</v>
      </c>
    </row>
    <row r="1221" spans="1:16" ht="25.5">
      <c r="A1221" t="s">
        <v>48</v>
      </c>
      <c s="34" t="s">
        <v>1621</v>
      </c>
      <c s="34" t="s">
        <v>11987</v>
      </c>
      <c s="35" t="s">
        <v>5</v>
      </c>
      <c s="6" t="s">
        <v>11773</v>
      </c>
      <c s="36" t="s">
        <v>52</v>
      </c>
      <c s="37">
        <v>4</v>
      </c>
      <c s="36">
        <v>0</v>
      </c>
      <c s="36">
        <f>ROUND(G1221*H1221,6)</f>
      </c>
      <c r="L1221" s="38">
        <v>0</v>
      </c>
      <c s="32">
        <f>ROUND(ROUND(L1221,2)*ROUND(G1221,3),2)</f>
      </c>
      <c s="36" t="s">
        <v>8207</v>
      </c>
      <c>
        <f>(M1221*21)/100</f>
      </c>
      <c t="s">
        <v>27</v>
      </c>
    </row>
    <row r="1222" spans="1:5" ht="114.75">
      <c r="A1222" s="35" t="s">
        <v>54</v>
      </c>
      <c r="E1222" s="39" t="s">
        <v>11988</v>
      </c>
    </row>
    <row r="1223" spans="1:5" ht="12.75">
      <c r="A1223" s="35" t="s">
        <v>56</v>
      </c>
      <c r="E1223" s="40" t="s">
        <v>5</v>
      </c>
    </row>
    <row r="1224" spans="1:5" ht="12.75">
      <c r="A1224" t="s">
        <v>58</v>
      </c>
      <c r="E1224" s="39" t="s">
        <v>5</v>
      </c>
    </row>
    <row r="1225" spans="1:16" ht="12.75">
      <c r="A1225" t="s">
        <v>48</v>
      </c>
      <c s="34" t="s">
        <v>1627</v>
      </c>
      <c s="34" t="s">
        <v>11989</v>
      </c>
      <c s="35" t="s">
        <v>7113</v>
      </c>
      <c s="6" t="s">
        <v>11990</v>
      </c>
      <c s="36" t="s">
        <v>52</v>
      </c>
      <c s="37">
        <v>2</v>
      </c>
      <c s="36">
        <v>0</v>
      </c>
      <c s="36">
        <f>ROUND(G1225*H1225,6)</f>
      </c>
      <c r="L1225" s="38">
        <v>0</v>
      </c>
      <c s="32">
        <f>ROUND(ROUND(L1225,2)*ROUND(G1225,3),2)</f>
      </c>
      <c s="36" t="s">
        <v>8204</v>
      </c>
      <c>
        <f>(M1225*21)/100</f>
      </c>
      <c t="s">
        <v>27</v>
      </c>
    </row>
    <row r="1226" spans="1:5" ht="63.75">
      <c r="A1226" s="35" t="s">
        <v>54</v>
      </c>
      <c r="E1226" s="39" t="s">
        <v>11991</v>
      </c>
    </row>
    <row r="1227" spans="1:5" ht="12.75">
      <c r="A1227" s="35" t="s">
        <v>56</v>
      </c>
      <c r="E1227" s="40" t="s">
        <v>5</v>
      </c>
    </row>
    <row r="1228" spans="1:5" ht="12.75">
      <c r="A1228" t="s">
        <v>58</v>
      </c>
      <c r="E1228" s="39" t="s">
        <v>5</v>
      </c>
    </row>
    <row r="1229" spans="1:16" ht="25.5">
      <c r="A1229" t="s">
        <v>48</v>
      </c>
      <c s="34" t="s">
        <v>1632</v>
      </c>
      <c s="34" t="s">
        <v>11992</v>
      </c>
      <c s="35" t="s">
        <v>5</v>
      </c>
      <c s="6" t="s">
        <v>11773</v>
      </c>
      <c s="36" t="s">
        <v>52</v>
      </c>
      <c s="37">
        <v>2</v>
      </c>
      <c s="36">
        <v>0</v>
      </c>
      <c s="36">
        <f>ROUND(G1229*H1229,6)</f>
      </c>
      <c r="L1229" s="38">
        <v>0</v>
      </c>
      <c s="32">
        <f>ROUND(ROUND(L1229,2)*ROUND(G1229,3),2)</f>
      </c>
      <c s="36" t="s">
        <v>8207</v>
      </c>
      <c>
        <f>(M1229*21)/100</f>
      </c>
      <c t="s">
        <v>27</v>
      </c>
    </row>
    <row r="1230" spans="1:5" ht="114.75">
      <c r="A1230" s="35" t="s">
        <v>54</v>
      </c>
      <c r="E1230" s="39" t="s">
        <v>11993</v>
      </c>
    </row>
    <row r="1231" spans="1:5" ht="12.75">
      <c r="A1231" s="35" t="s">
        <v>56</v>
      </c>
      <c r="E1231" s="40" t="s">
        <v>5</v>
      </c>
    </row>
    <row r="1232" spans="1:5" ht="12.75">
      <c r="A1232" t="s">
        <v>58</v>
      </c>
      <c r="E1232" s="39" t="s">
        <v>5</v>
      </c>
    </row>
    <row r="1233" spans="1:16" ht="12.75">
      <c r="A1233" t="s">
        <v>48</v>
      </c>
      <c s="34" t="s">
        <v>1637</v>
      </c>
      <c s="34" t="s">
        <v>11959</v>
      </c>
      <c s="35" t="s">
        <v>8935</v>
      </c>
      <c s="6" t="s">
        <v>11960</v>
      </c>
      <c s="36" t="s">
        <v>52</v>
      </c>
      <c s="37">
        <v>3</v>
      </c>
      <c s="36">
        <v>0</v>
      </c>
      <c s="36">
        <f>ROUND(G1233*H1233,6)</f>
      </c>
      <c r="L1233" s="38">
        <v>0</v>
      </c>
      <c s="32">
        <f>ROUND(ROUND(L1233,2)*ROUND(G1233,3),2)</f>
      </c>
      <c s="36" t="s">
        <v>8204</v>
      </c>
      <c>
        <f>(M1233*21)/100</f>
      </c>
      <c t="s">
        <v>27</v>
      </c>
    </row>
    <row r="1234" spans="1:5" ht="63.75">
      <c r="A1234" s="35" t="s">
        <v>54</v>
      </c>
      <c r="E1234" s="39" t="s">
        <v>11994</v>
      </c>
    </row>
    <row r="1235" spans="1:5" ht="12.75">
      <c r="A1235" s="35" t="s">
        <v>56</v>
      </c>
      <c r="E1235" s="40" t="s">
        <v>5</v>
      </c>
    </row>
    <row r="1236" spans="1:5" ht="12.75">
      <c r="A1236" t="s">
        <v>58</v>
      </c>
      <c r="E1236" s="39" t="s">
        <v>5</v>
      </c>
    </row>
    <row r="1237" spans="1:16" ht="25.5">
      <c r="A1237" t="s">
        <v>48</v>
      </c>
      <c s="34" t="s">
        <v>1642</v>
      </c>
      <c s="34" t="s">
        <v>11995</v>
      </c>
      <c s="35" t="s">
        <v>5</v>
      </c>
      <c s="6" t="s">
        <v>11773</v>
      </c>
      <c s="36" t="s">
        <v>52</v>
      </c>
      <c s="37">
        <v>3</v>
      </c>
      <c s="36">
        <v>0</v>
      </c>
      <c s="36">
        <f>ROUND(G1237*H1237,6)</f>
      </c>
      <c r="L1237" s="38">
        <v>0</v>
      </c>
      <c s="32">
        <f>ROUND(ROUND(L1237,2)*ROUND(G1237,3),2)</f>
      </c>
      <c s="36" t="s">
        <v>8207</v>
      </c>
      <c>
        <f>(M1237*21)/100</f>
      </c>
      <c t="s">
        <v>27</v>
      </c>
    </row>
    <row r="1238" spans="1:5" ht="114.75">
      <c r="A1238" s="35" t="s">
        <v>54</v>
      </c>
      <c r="E1238" s="39" t="s">
        <v>11996</v>
      </c>
    </row>
    <row r="1239" spans="1:5" ht="12.75">
      <c r="A1239" s="35" t="s">
        <v>56</v>
      </c>
      <c r="E1239" s="40" t="s">
        <v>5</v>
      </c>
    </row>
    <row r="1240" spans="1:5" ht="12.75">
      <c r="A1240" t="s">
        <v>58</v>
      </c>
      <c r="E1240" s="39" t="s">
        <v>5</v>
      </c>
    </row>
    <row r="1241" spans="1:16" ht="12.75">
      <c r="A1241" t="s">
        <v>48</v>
      </c>
      <c s="34" t="s">
        <v>1646</v>
      </c>
      <c s="34" t="s">
        <v>11959</v>
      </c>
      <c s="35" t="s">
        <v>8993</v>
      </c>
      <c s="6" t="s">
        <v>11960</v>
      </c>
      <c s="36" t="s">
        <v>52</v>
      </c>
      <c s="37">
        <v>2</v>
      </c>
      <c s="36">
        <v>0</v>
      </c>
      <c s="36">
        <f>ROUND(G1241*H1241,6)</f>
      </c>
      <c r="L1241" s="38">
        <v>0</v>
      </c>
      <c s="32">
        <f>ROUND(ROUND(L1241,2)*ROUND(G1241,3),2)</f>
      </c>
      <c s="36" t="s">
        <v>8204</v>
      </c>
      <c>
        <f>(M1241*21)/100</f>
      </c>
      <c t="s">
        <v>27</v>
      </c>
    </row>
    <row r="1242" spans="1:5" ht="63.75">
      <c r="A1242" s="35" t="s">
        <v>54</v>
      </c>
      <c r="E1242" s="39" t="s">
        <v>11997</v>
      </c>
    </row>
    <row r="1243" spans="1:5" ht="12.75">
      <c r="A1243" s="35" t="s">
        <v>56</v>
      </c>
      <c r="E1243" s="40" t="s">
        <v>5</v>
      </c>
    </row>
    <row r="1244" spans="1:5" ht="12.75">
      <c r="A1244" t="s">
        <v>58</v>
      </c>
      <c r="E1244" s="39" t="s">
        <v>5</v>
      </c>
    </row>
    <row r="1245" spans="1:16" ht="25.5">
      <c r="A1245" t="s">
        <v>48</v>
      </c>
      <c s="34" t="s">
        <v>1650</v>
      </c>
      <c s="34" t="s">
        <v>11998</v>
      </c>
      <c s="35" t="s">
        <v>5</v>
      </c>
      <c s="6" t="s">
        <v>11773</v>
      </c>
      <c s="36" t="s">
        <v>52</v>
      </c>
      <c s="37">
        <v>2</v>
      </c>
      <c s="36">
        <v>0</v>
      </c>
      <c s="36">
        <f>ROUND(G1245*H1245,6)</f>
      </c>
      <c r="L1245" s="38">
        <v>0</v>
      </c>
      <c s="32">
        <f>ROUND(ROUND(L1245,2)*ROUND(G1245,3),2)</f>
      </c>
      <c s="36" t="s">
        <v>8207</v>
      </c>
      <c>
        <f>(M1245*21)/100</f>
      </c>
      <c t="s">
        <v>27</v>
      </c>
    </row>
    <row r="1246" spans="1:5" ht="114.75">
      <c r="A1246" s="35" t="s">
        <v>54</v>
      </c>
      <c r="E1246" s="39" t="s">
        <v>11999</v>
      </c>
    </row>
    <row r="1247" spans="1:5" ht="12.75">
      <c r="A1247" s="35" t="s">
        <v>56</v>
      </c>
      <c r="E1247" s="40" t="s">
        <v>5</v>
      </c>
    </row>
    <row r="1248" spans="1:5" ht="12.75">
      <c r="A1248" t="s">
        <v>58</v>
      </c>
      <c r="E1248" s="39" t="s">
        <v>5</v>
      </c>
    </row>
    <row r="1249" spans="1:16" ht="12.75">
      <c r="A1249" t="s">
        <v>48</v>
      </c>
      <c s="34" t="s">
        <v>1654</v>
      </c>
      <c s="34" t="s">
        <v>11959</v>
      </c>
      <c s="35" t="s">
        <v>9065</v>
      </c>
      <c s="6" t="s">
        <v>11960</v>
      </c>
      <c s="36" t="s">
        <v>52</v>
      </c>
      <c s="37">
        <v>1</v>
      </c>
      <c s="36">
        <v>0</v>
      </c>
      <c s="36">
        <f>ROUND(G1249*H1249,6)</f>
      </c>
      <c r="L1249" s="38">
        <v>0</v>
      </c>
      <c s="32">
        <f>ROUND(ROUND(L1249,2)*ROUND(G1249,3),2)</f>
      </c>
      <c s="36" t="s">
        <v>8204</v>
      </c>
      <c>
        <f>(M1249*21)/100</f>
      </c>
      <c t="s">
        <v>27</v>
      </c>
    </row>
    <row r="1250" spans="1:5" ht="63.75">
      <c r="A1250" s="35" t="s">
        <v>54</v>
      </c>
      <c r="E1250" s="39" t="s">
        <v>12000</v>
      </c>
    </row>
    <row r="1251" spans="1:5" ht="12.75">
      <c r="A1251" s="35" t="s">
        <v>56</v>
      </c>
      <c r="E1251" s="40" t="s">
        <v>5</v>
      </c>
    </row>
    <row r="1252" spans="1:5" ht="12.75">
      <c r="A1252" t="s">
        <v>58</v>
      </c>
      <c r="E1252" s="39" t="s">
        <v>5</v>
      </c>
    </row>
    <row r="1253" spans="1:16" ht="25.5">
      <c r="A1253" t="s">
        <v>48</v>
      </c>
      <c s="34" t="s">
        <v>1658</v>
      </c>
      <c s="34" t="s">
        <v>12001</v>
      </c>
      <c s="35" t="s">
        <v>5</v>
      </c>
      <c s="6" t="s">
        <v>11773</v>
      </c>
      <c s="36" t="s">
        <v>52</v>
      </c>
      <c s="37">
        <v>1</v>
      </c>
      <c s="36">
        <v>0</v>
      </c>
      <c s="36">
        <f>ROUND(G1253*H1253,6)</f>
      </c>
      <c r="L1253" s="38">
        <v>0</v>
      </c>
      <c s="32">
        <f>ROUND(ROUND(L1253,2)*ROUND(G1253,3),2)</f>
      </c>
      <c s="36" t="s">
        <v>8207</v>
      </c>
      <c>
        <f>(M1253*21)/100</f>
      </c>
      <c t="s">
        <v>27</v>
      </c>
    </row>
    <row r="1254" spans="1:5" ht="114.75">
      <c r="A1254" s="35" t="s">
        <v>54</v>
      </c>
      <c r="E1254" s="39" t="s">
        <v>12002</v>
      </c>
    </row>
    <row r="1255" spans="1:5" ht="12.75">
      <c r="A1255" s="35" t="s">
        <v>56</v>
      </c>
      <c r="E1255" s="40" t="s">
        <v>5</v>
      </c>
    </row>
    <row r="1256" spans="1:5" ht="12.75">
      <c r="A1256" t="s">
        <v>58</v>
      </c>
      <c r="E1256" s="39" t="s">
        <v>5</v>
      </c>
    </row>
    <row r="1257" spans="1:16" ht="12.75">
      <c r="A1257" t="s">
        <v>48</v>
      </c>
      <c s="34" t="s">
        <v>1662</v>
      </c>
      <c s="34" t="s">
        <v>11959</v>
      </c>
      <c s="35" t="s">
        <v>9114</v>
      </c>
      <c s="6" t="s">
        <v>11960</v>
      </c>
      <c s="36" t="s">
        <v>52</v>
      </c>
      <c s="37">
        <v>14</v>
      </c>
      <c s="36">
        <v>0</v>
      </c>
      <c s="36">
        <f>ROUND(G1257*H1257,6)</f>
      </c>
      <c r="L1257" s="38">
        <v>0</v>
      </c>
      <c s="32">
        <f>ROUND(ROUND(L1257,2)*ROUND(G1257,3),2)</f>
      </c>
      <c s="36" t="s">
        <v>8204</v>
      </c>
      <c>
        <f>(M1257*21)/100</f>
      </c>
      <c t="s">
        <v>27</v>
      </c>
    </row>
    <row r="1258" spans="1:5" ht="63.75">
      <c r="A1258" s="35" t="s">
        <v>54</v>
      </c>
      <c r="E1258" s="39" t="s">
        <v>12003</v>
      </c>
    </row>
    <row r="1259" spans="1:5" ht="12.75">
      <c r="A1259" s="35" t="s">
        <v>56</v>
      </c>
      <c r="E1259" s="40" t="s">
        <v>5</v>
      </c>
    </row>
    <row r="1260" spans="1:5" ht="12.75">
      <c r="A1260" t="s">
        <v>58</v>
      </c>
      <c r="E1260" s="39" t="s">
        <v>5</v>
      </c>
    </row>
    <row r="1261" spans="1:16" ht="25.5">
      <c r="A1261" t="s">
        <v>48</v>
      </c>
      <c s="34" t="s">
        <v>4428</v>
      </c>
      <c s="34" t="s">
        <v>12004</v>
      </c>
      <c s="35" t="s">
        <v>5</v>
      </c>
      <c s="6" t="s">
        <v>11773</v>
      </c>
      <c s="36" t="s">
        <v>52</v>
      </c>
      <c s="37">
        <v>14</v>
      </c>
      <c s="36">
        <v>0</v>
      </c>
      <c s="36">
        <f>ROUND(G1261*H1261,6)</f>
      </c>
      <c r="L1261" s="38">
        <v>0</v>
      </c>
      <c s="32">
        <f>ROUND(ROUND(L1261,2)*ROUND(G1261,3),2)</f>
      </c>
      <c s="36" t="s">
        <v>8207</v>
      </c>
      <c>
        <f>(M1261*21)/100</f>
      </c>
      <c t="s">
        <v>27</v>
      </c>
    </row>
    <row r="1262" spans="1:5" ht="114.75">
      <c r="A1262" s="35" t="s">
        <v>54</v>
      </c>
      <c r="E1262" s="39" t="s">
        <v>12005</v>
      </c>
    </row>
    <row r="1263" spans="1:5" ht="12.75">
      <c r="A1263" s="35" t="s">
        <v>56</v>
      </c>
      <c r="E1263" s="40" t="s">
        <v>5</v>
      </c>
    </row>
    <row r="1264" spans="1:5" ht="12.75">
      <c r="A1264" t="s">
        <v>58</v>
      </c>
      <c r="E1264" s="39" t="s">
        <v>5</v>
      </c>
    </row>
    <row r="1265" spans="1:16" ht="12.75">
      <c r="A1265" t="s">
        <v>48</v>
      </c>
      <c s="34" t="s">
        <v>4432</v>
      </c>
      <c s="34" t="s">
        <v>11989</v>
      </c>
      <c s="35" t="s">
        <v>7282</v>
      </c>
      <c s="6" t="s">
        <v>11990</v>
      </c>
      <c s="36" t="s">
        <v>52</v>
      </c>
      <c s="37">
        <v>4</v>
      </c>
      <c s="36">
        <v>0</v>
      </c>
      <c s="36">
        <f>ROUND(G1265*H1265,6)</f>
      </c>
      <c r="L1265" s="38">
        <v>0</v>
      </c>
      <c s="32">
        <f>ROUND(ROUND(L1265,2)*ROUND(G1265,3),2)</f>
      </c>
      <c s="36" t="s">
        <v>8204</v>
      </c>
      <c>
        <f>(M1265*21)/100</f>
      </c>
      <c t="s">
        <v>27</v>
      </c>
    </row>
    <row r="1266" spans="1:5" ht="63.75">
      <c r="A1266" s="35" t="s">
        <v>54</v>
      </c>
      <c r="E1266" s="39" t="s">
        <v>12006</v>
      </c>
    </row>
    <row r="1267" spans="1:5" ht="12.75">
      <c r="A1267" s="35" t="s">
        <v>56</v>
      </c>
      <c r="E1267" s="40" t="s">
        <v>5</v>
      </c>
    </row>
    <row r="1268" spans="1:5" ht="12.75">
      <c r="A1268" t="s">
        <v>58</v>
      </c>
      <c r="E1268" s="39" t="s">
        <v>5</v>
      </c>
    </row>
    <row r="1269" spans="1:16" ht="25.5">
      <c r="A1269" t="s">
        <v>48</v>
      </c>
      <c s="34" t="s">
        <v>4435</v>
      </c>
      <c s="34" t="s">
        <v>12007</v>
      </c>
      <c s="35" t="s">
        <v>5</v>
      </c>
      <c s="6" t="s">
        <v>11853</v>
      </c>
      <c s="36" t="s">
        <v>52</v>
      </c>
      <c s="37">
        <v>4</v>
      </c>
      <c s="36">
        <v>0</v>
      </c>
      <c s="36">
        <f>ROUND(G1269*H1269,6)</f>
      </c>
      <c r="L1269" s="38">
        <v>0</v>
      </c>
      <c s="32">
        <f>ROUND(ROUND(L1269,2)*ROUND(G1269,3),2)</f>
      </c>
      <c s="36" t="s">
        <v>8207</v>
      </c>
      <c>
        <f>(M1269*21)/100</f>
      </c>
      <c t="s">
        <v>27</v>
      </c>
    </row>
    <row r="1270" spans="1:5" ht="114.75">
      <c r="A1270" s="35" t="s">
        <v>54</v>
      </c>
      <c r="E1270" s="39" t="s">
        <v>12008</v>
      </c>
    </row>
    <row r="1271" spans="1:5" ht="12.75">
      <c r="A1271" s="35" t="s">
        <v>56</v>
      </c>
      <c r="E1271" s="40" t="s">
        <v>5</v>
      </c>
    </row>
    <row r="1272" spans="1:5" ht="12.75">
      <c r="A1272" t="s">
        <v>58</v>
      </c>
      <c r="E1272" s="39" t="s">
        <v>5</v>
      </c>
    </row>
    <row r="1273" spans="1:16" ht="25.5">
      <c r="A1273" t="s">
        <v>48</v>
      </c>
      <c s="34" t="s">
        <v>4438</v>
      </c>
      <c s="34" t="s">
        <v>12009</v>
      </c>
      <c s="35" t="s">
        <v>5</v>
      </c>
      <c s="6" t="s">
        <v>12010</v>
      </c>
      <c s="36" t="s">
        <v>52</v>
      </c>
      <c s="37">
        <v>12</v>
      </c>
      <c s="36">
        <v>0</v>
      </c>
      <c s="36">
        <f>ROUND(G1273*H1273,6)</f>
      </c>
      <c r="L1273" s="38">
        <v>0</v>
      </c>
      <c s="32">
        <f>ROUND(ROUND(L1273,2)*ROUND(G1273,3),2)</f>
      </c>
      <c s="36" t="s">
        <v>8207</v>
      </c>
      <c>
        <f>(M1273*21)/100</f>
      </c>
      <c t="s">
        <v>27</v>
      </c>
    </row>
    <row r="1274" spans="1:5" ht="102">
      <c r="A1274" s="35" t="s">
        <v>54</v>
      </c>
      <c r="E1274" s="39" t="s">
        <v>12011</v>
      </c>
    </row>
    <row r="1275" spans="1:5" ht="12.75">
      <c r="A1275" s="35" t="s">
        <v>56</v>
      </c>
      <c r="E1275" s="40" t="s">
        <v>5</v>
      </c>
    </row>
    <row r="1276" spans="1:5" ht="12.75">
      <c r="A1276" t="s">
        <v>58</v>
      </c>
      <c r="E1276" s="39" t="s">
        <v>5</v>
      </c>
    </row>
    <row r="1277" spans="1:16" ht="25.5">
      <c r="A1277" t="s">
        <v>48</v>
      </c>
      <c s="34" t="s">
        <v>4441</v>
      </c>
      <c s="34" t="s">
        <v>12012</v>
      </c>
      <c s="35" t="s">
        <v>5</v>
      </c>
      <c s="6" t="s">
        <v>12013</v>
      </c>
      <c s="36" t="s">
        <v>52</v>
      </c>
      <c s="37">
        <v>4</v>
      </c>
      <c s="36">
        <v>0</v>
      </c>
      <c s="36">
        <f>ROUND(G1277*H1277,6)</f>
      </c>
      <c r="L1277" s="38">
        <v>0</v>
      </c>
      <c s="32">
        <f>ROUND(ROUND(L1277,2)*ROUND(G1277,3),2)</f>
      </c>
      <c s="36" t="s">
        <v>8207</v>
      </c>
      <c>
        <f>(M1277*21)/100</f>
      </c>
      <c t="s">
        <v>27</v>
      </c>
    </row>
    <row r="1278" spans="1:5" ht="25.5">
      <c r="A1278" s="35" t="s">
        <v>54</v>
      </c>
      <c r="E1278" s="39" t="s">
        <v>12013</v>
      </c>
    </row>
    <row r="1279" spans="1:5" ht="12.75">
      <c r="A1279" s="35" t="s">
        <v>56</v>
      </c>
      <c r="E1279" s="40" t="s">
        <v>5</v>
      </c>
    </row>
    <row r="1280" spans="1:5" ht="12.75">
      <c r="A1280" t="s">
        <v>58</v>
      </c>
      <c r="E1280" s="39" t="s">
        <v>5</v>
      </c>
    </row>
    <row r="1281" spans="1:16" ht="25.5">
      <c r="A1281" t="s">
        <v>48</v>
      </c>
      <c s="34" t="s">
        <v>4444</v>
      </c>
      <c s="34" t="s">
        <v>12014</v>
      </c>
      <c s="35" t="s">
        <v>5</v>
      </c>
      <c s="6" t="s">
        <v>12015</v>
      </c>
      <c s="36" t="s">
        <v>52</v>
      </c>
      <c s="37">
        <v>2</v>
      </c>
      <c s="36">
        <v>0</v>
      </c>
      <c s="36">
        <f>ROUND(G1281*H1281,6)</f>
      </c>
      <c r="L1281" s="38">
        <v>0</v>
      </c>
      <c s="32">
        <f>ROUND(ROUND(L1281,2)*ROUND(G1281,3),2)</f>
      </c>
      <c s="36" t="s">
        <v>8207</v>
      </c>
      <c>
        <f>(M1281*21)/100</f>
      </c>
      <c t="s">
        <v>27</v>
      </c>
    </row>
    <row r="1282" spans="1:5" ht="25.5">
      <c r="A1282" s="35" t="s">
        <v>54</v>
      </c>
      <c r="E1282" s="39" t="s">
        <v>12015</v>
      </c>
    </row>
    <row r="1283" spans="1:5" ht="12.75">
      <c r="A1283" s="35" t="s">
        <v>56</v>
      </c>
      <c r="E1283" s="40" t="s">
        <v>5</v>
      </c>
    </row>
    <row r="1284" spans="1:5" ht="12.75">
      <c r="A1284" t="s">
        <v>58</v>
      </c>
      <c r="E1284" s="39" t="s">
        <v>5</v>
      </c>
    </row>
    <row r="1285" spans="1:16" ht="25.5">
      <c r="A1285" t="s">
        <v>48</v>
      </c>
      <c s="34" t="s">
        <v>4447</v>
      </c>
      <c s="34" t="s">
        <v>12016</v>
      </c>
      <c s="35" t="s">
        <v>5</v>
      </c>
      <c s="6" t="s">
        <v>12017</v>
      </c>
      <c s="36" t="s">
        <v>52</v>
      </c>
      <c s="37">
        <v>2</v>
      </c>
      <c s="36">
        <v>0</v>
      </c>
      <c s="36">
        <f>ROUND(G1285*H1285,6)</f>
      </c>
      <c r="L1285" s="38">
        <v>0</v>
      </c>
      <c s="32">
        <f>ROUND(ROUND(L1285,2)*ROUND(G1285,3),2)</f>
      </c>
      <c s="36" t="s">
        <v>8207</v>
      </c>
      <c>
        <f>(M1285*21)/100</f>
      </c>
      <c t="s">
        <v>27</v>
      </c>
    </row>
    <row r="1286" spans="1:5" ht="25.5">
      <c r="A1286" s="35" t="s">
        <v>54</v>
      </c>
      <c r="E1286" s="39" t="s">
        <v>12017</v>
      </c>
    </row>
    <row r="1287" spans="1:5" ht="12.75">
      <c r="A1287" s="35" t="s">
        <v>56</v>
      </c>
      <c r="E1287" s="40" t="s">
        <v>5</v>
      </c>
    </row>
    <row r="1288" spans="1:5" ht="12.75">
      <c r="A1288" t="s">
        <v>58</v>
      </c>
      <c r="E1288" s="39" t="s">
        <v>5</v>
      </c>
    </row>
    <row r="1289" spans="1:16" ht="25.5">
      <c r="A1289" t="s">
        <v>48</v>
      </c>
      <c s="34" t="s">
        <v>4450</v>
      </c>
      <c s="34" t="s">
        <v>12018</v>
      </c>
      <c s="35" t="s">
        <v>5</v>
      </c>
      <c s="6" t="s">
        <v>12019</v>
      </c>
      <c s="36" t="s">
        <v>52</v>
      </c>
      <c s="37">
        <v>2</v>
      </c>
      <c s="36">
        <v>0</v>
      </c>
      <c s="36">
        <f>ROUND(G1289*H1289,6)</f>
      </c>
      <c r="L1289" s="38">
        <v>0</v>
      </c>
      <c s="32">
        <f>ROUND(ROUND(L1289,2)*ROUND(G1289,3),2)</f>
      </c>
      <c s="36" t="s">
        <v>8207</v>
      </c>
      <c>
        <f>(M1289*21)/100</f>
      </c>
      <c t="s">
        <v>27</v>
      </c>
    </row>
    <row r="1290" spans="1:5" ht="25.5">
      <c r="A1290" s="35" t="s">
        <v>54</v>
      </c>
      <c r="E1290" s="39" t="s">
        <v>12019</v>
      </c>
    </row>
    <row r="1291" spans="1:5" ht="12.75">
      <c r="A1291" s="35" t="s">
        <v>56</v>
      </c>
      <c r="E1291" s="40" t="s">
        <v>5</v>
      </c>
    </row>
    <row r="1292" spans="1:5" ht="12.75">
      <c r="A1292" t="s">
        <v>58</v>
      </c>
      <c r="E1292" s="39" t="s">
        <v>5</v>
      </c>
    </row>
    <row r="1293" spans="1:16" ht="25.5">
      <c r="A1293" t="s">
        <v>48</v>
      </c>
      <c s="34" t="s">
        <v>4453</v>
      </c>
      <c s="34" t="s">
        <v>12020</v>
      </c>
      <c s="35" t="s">
        <v>5</v>
      </c>
      <c s="6" t="s">
        <v>12021</v>
      </c>
      <c s="36" t="s">
        <v>52</v>
      </c>
      <c s="37">
        <v>6</v>
      </c>
      <c s="36">
        <v>0</v>
      </c>
      <c s="36">
        <f>ROUND(G1293*H1293,6)</f>
      </c>
      <c r="L1293" s="38">
        <v>0</v>
      </c>
      <c s="32">
        <f>ROUND(ROUND(L1293,2)*ROUND(G1293,3),2)</f>
      </c>
      <c s="36" t="s">
        <v>8207</v>
      </c>
      <c>
        <f>(M1293*21)/100</f>
      </c>
      <c t="s">
        <v>27</v>
      </c>
    </row>
    <row r="1294" spans="1:5" ht="89.25">
      <c r="A1294" s="35" t="s">
        <v>54</v>
      </c>
      <c r="E1294" s="39" t="s">
        <v>12022</v>
      </c>
    </row>
    <row r="1295" spans="1:5" ht="12.75">
      <c r="A1295" s="35" t="s">
        <v>56</v>
      </c>
      <c r="E1295" s="40" t="s">
        <v>5</v>
      </c>
    </row>
    <row r="1296" spans="1:5" ht="12.75">
      <c r="A1296" t="s">
        <v>58</v>
      </c>
      <c r="E1296" s="39" t="s">
        <v>5</v>
      </c>
    </row>
    <row r="1297" spans="1:16" ht="25.5">
      <c r="A1297" t="s">
        <v>48</v>
      </c>
      <c s="34" t="s">
        <v>4456</v>
      </c>
      <c s="34" t="s">
        <v>12023</v>
      </c>
      <c s="35" t="s">
        <v>5</v>
      </c>
      <c s="6" t="s">
        <v>12021</v>
      </c>
      <c s="36" t="s">
        <v>52</v>
      </c>
      <c s="37">
        <v>2</v>
      </c>
      <c s="36">
        <v>0</v>
      </c>
      <c s="36">
        <f>ROUND(G1297*H1297,6)</f>
      </c>
      <c r="L1297" s="38">
        <v>0</v>
      </c>
      <c s="32">
        <f>ROUND(ROUND(L1297,2)*ROUND(G1297,3),2)</f>
      </c>
      <c s="36" t="s">
        <v>8207</v>
      </c>
      <c>
        <f>(M1297*21)/100</f>
      </c>
      <c t="s">
        <v>27</v>
      </c>
    </row>
    <row r="1298" spans="1:5" ht="76.5">
      <c r="A1298" s="35" t="s">
        <v>54</v>
      </c>
      <c r="E1298" s="39" t="s">
        <v>12024</v>
      </c>
    </row>
    <row r="1299" spans="1:5" ht="12.75">
      <c r="A1299" s="35" t="s">
        <v>56</v>
      </c>
      <c r="E1299" s="40" t="s">
        <v>5</v>
      </c>
    </row>
    <row r="1300" spans="1:5" ht="12.75">
      <c r="A1300" t="s">
        <v>58</v>
      </c>
      <c r="E1300" s="39" t="s">
        <v>5</v>
      </c>
    </row>
    <row r="1301" spans="1:16" ht="25.5">
      <c r="A1301" t="s">
        <v>48</v>
      </c>
      <c s="34" t="s">
        <v>4459</v>
      </c>
      <c s="34" t="s">
        <v>12025</v>
      </c>
      <c s="35" t="s">
        <v>5</v>
      </c>
      <c s="6" t="s">
        <v>12026</v>
      </c>
      <c s="36" t="s">
        <v>52</v>
      </c>
      <c s="37">
        <v>295</v>
      </c>
      <c s="36">
        <v>0</v>
      </c>
      <c s="36">
        <f>ROUND(G1301*H1301,6)</f>
      </c>
      <c r="L1301" s="38">
        <v>0</v>
      </c>
      <c s="32">
        <f>ROUND(ROUND(L1301,2)*ROUND(G1301,3),2)</f>
      </c>
      <c s="36" t="s">
        <v>8207</v>
      </c>
      <c>
        <f>(M1301*21)/100</f>
      </c>
      <c t="s">
        <v>27</v>
      </c>
    </row>
    <row r="1302" spans="1:5" ht="38.25">
      <c r="A1302" s="35" t="s">
        <v>54</v>
      </c>
      <c r="E1302" s="39" t="s">
        <v>12027</v>
      </c>
    </row>
    <row r="1303" spans="1:5" ht="25.5">
      <c r="A1303" s="35" t="s">
        <v>56</v>
      </c>
      <c r="E1303" s="40" t="s">
        <v>12028</v>
      </c>
    </row>
    <row r="1304" spans="1:5" ht="12.75">
      <c r="A1304" t="s">
        <v>58</v>
      </c>
      <c r="E1304" s="39" t="s">
        <v>5</v>
      </c>
    </row>
    <row r="1305" spans="1:16" ht="25.5">
      <c r="A1305" t="s">
        <v>48</v>
      </c>
      <c s="34" t="s">
        <v>4462</v>
      </c>
      <c s="34" t="s">
        <v>12029</v>
      </c>
      <c s="35" t="s">
        <v>5</v>
      </c>
      <c s="6" t="s">
        <v>12030</v>
      </c>
      <c s="36" t="s">
        <v>52</v>
      </c>
      <c s="37">
        <v>22</v>
      </c>
      <c s="36">
        <v>0</v>
      </c>
      <c s="36">
        <f>ROUND(G1305*H1305,6)</f>
      </c>
      <c r="L1305" s="38">
        <v>0</v>
      </c>
      <c s="32">
        <f>ROUND(ROUND(L1305,2)*ROUND(G1305,3),2)</f>
      </c>
      <c s="36" t="s">
        <v>8207</v>
      </c>
      <c>
        <f>(M1305*21)/100</f>
      </c>
      <c t="s">
        <v>27</v>
      </c>
    </row>
    <row r="1306" spans="1:5" ht="76.5">
      <c r="A1306" s="35" t="s">
        <v>54</v>
      </c>
      <c r="E1306" s="39" t="s">
        <v>12031</v>
      </c>
    </row>
    <row r="1307" spans="1:5" ht="12.75">
      <c r="A1307" s="35" t="s">
        <v>56</v>
      </c>
      <c r="E1307" s="40" t="s">
        <v>5</v>
      </c>
    </row>
    <row r="1308" spans="1:5" ht="12.75">
      <c r="A1308" t="s">
        <v>58</v>
      </c>
      <c r="E1308" s="39" t="s">
        <v>5</v>
      </c>
    </row>
    <row r="1309" spans="1:16" ht="25.5">
      <c r="A1309" t="s">
        <v>48</v>
      </c>
      <c s="34" t="s">
        <v>4466</v>
      </c>
      <c s="34" t="s">
        <v>12032</v>
      </c>
      <c s="35" t="s">
        <v>5</v>
      </c>
      <c s="6" t="s">
        <v>12033</v>
      </c>
      <c s="36" t="s">
        <v>52</v>
      </c>
      <c s="37">
        <v>22</v>
      </c>
      <c s="36">
        <v>0</v>
      </c>
      <c s="36">
        <f>ROUND(G1309*H1309,6)</f>
      </c>
      <c r="L1309" s="38">
        <v>0</v>
      </c>
      <c s="32">
        <f>ROUND(ROUND(L1309,2)*ROUND(G1309,3),2)</f>
      </c>
      <c s="36" t="s">
        <v>8207</v>
      </c>
      <c>
        <f>(M1309*21)/100</f>
      </c>
      <c t="s">
        <v>27</v>
      </c>
    </row>
    <row r="1310" spans="1:5" ht="25.5">
      <c r="A1310" s="35" t="s">
        <v>54</v>
      </c>
      <c r="E1310" s="39" t="s">
        <v>12033</v>
      </c>
    </row>
    <row r="1311" spans="1:5" ht="12.75">
      <c r="A1311" s="35" t="s">
        <v>56</v>
      </c>
      <c r="E1311" s="40" t="s">
        <v>5</v>
      </c>
    </row>
    <row r="1312" spans="1:5" ht="12.75">
      <c r="A1312" t="s">
        <v>58</v>
      </c>
      <c r="E1312" s="39" t="s">
        <v>5</v>
      </c>
    </row>
    <row r="1313" spans="1:16" ht="25.5">
      <c r="A1313" t="s">
        <v>48</v>
      </c>
      <c s="34" t="s">
        <v>4469</v>
      </c>
      <c s="34" t="s">
        <v>12034</v>
      </c>
      <c s="35" t="s">
        <v>5</v>
      </c>
      <c s="6" t="s">
        <v>12035</v>
      </c>
      <c s="36" t="s">
        <v>52</v>
      </c>
      <c s="37">
        <v>305</v>
      </c>
      <c s="36">
        <v>0</v>
      </c>
      <c s="36">
        <f>ROUND(G1313*H1313,6)</f>
      </c>
      <c r="L1313" s="38">
        <v>0</v>
      </c>
      <c s="32">
        <f>ROUND(ROUND(L1313,2)*ROUND(G1313,3),2)</f>
      </c>
      <c s="36" t="s">
        <v>8207</v>
      </c>
      <c>
        <f>(M1313*21)/100</f>
      </c>
      <c t="s">
        <v>27</v>
      </c>
    </row>
    <row r="1314" spans="1:5" ht="38.25">
      <c r="A1314" s="35" t="s">
        <v>54</v>
      </c>
      <c r="E1314" s="39" t="s">
        <v>12036</v>
      </c>
    </row>
    <row r="1315" spans="1:5" ht="25.5">
      <c r="A1315" s="35" t="s">
        <v>56</v>
      </c>
      <c r="E1315" s="40" t="s">
        <v>12037</v>
      </c>
    </row>
    <row r="1316" spans="1:5" ht="12.75">
      <c r="A1316" t="s">
        <v>58</v>
      </c>
      <c r="E1316" s="39" t="s">
        <v>5</v>
      </c>
    </row>
    <row r="1317" spans="1:16" ht="12.75">
      <c r="A1317" t="s">
        <v>48</v>
      </c>
      <c s="34" t="s">
        <v>4472</v>
      </c>
      <c s="34" t="s">
        <v>12038</v>
      </c>
      <c s="35" t="s">
        <v>5</v>
      </c>
      <c s="6" t="s">
        <v>12039</v>
      </c>
      <c s="36" t="s">
        <v>52</v>
      </c>
      <c s="37">
        <v>317</v>
      </c>
      <c s="36">
        <v>0</v>
      </c>
      <c s="36">
        <f>ROUND(G1317*H1317,6)</f>
      </c>
      <c r="L1317" s="38">
        <v>0</v>
      </c>
      <c s="32">
        <f>ROUND(ROUND(L1317,2)*ROUND(G1317,3),2)</f>
      </c>
      <c s="36" t="s">
        <v>8207</v>
      </c>
      <c>
        <f>(M1317*21)/100</f>
      </c>
      <c t="s">
        <v>27</v>
      </c>
    </row>
    <row r="1318" spans="1:5" ht="12.75">
      <c r="A1318" s="35" t="s">
        <v>54</v>
      </c>
      <c r="E1318" s="39" t="s">
        <v>12039</v>
      </c>
    </row>
    <row r="1319" spans="1:5" ht="12.75">
      <c r="A1319" s="35" t="s">
        <v>56</v>
      </c>
      <c r="E1319" s="40" t="s">
        <v>5</v>
      </c>
    </row>
    <row r="1320" spans="1:5" ht="12.75">
      <c r="A1320" t="s">
        <v>58</v>
      </c>
      <c r="E1320" s="39" t="s">
        <v>5</v>
      </c>
    </row>
    <row r="1321" spans="1:16" ht="25.5">
      <c r="A1321" t="s">
        <v>48</v>
      </c>
      <c s="34" t="s">
        <v>4475</v>
      </c>
      <c s="34" t="s">
        <v>12040</v>
      </c>
      <c s="35" t="s">
        <v>5</v>
      </c>
      <c s="6" t="s">
        <v>12041</v>
      </c>
      <c s="36" t="s">
        <v>52</v>
      </c>
      <c s="37">
        <v>317</v>
      </c>
      <c s="36">
        <v>0</v>
      </c>
      <c s="36">
        <f>ROUND(G1321*H1321,6)</f>
      </c>
      <c r="L1321" s="38">
        <v>0</v>
      </c>
      <c s="32">
        <f>ROUND(ROUND(L1321,2)*ROUND(G1321,3),2)</f>
      </c>
      <c s="36" t="s">
        <v>8207</v>
      </c>
      <c>
        <f>(M1321*21)/100</f>
      </c>
      <c t="s">
        <v>27</v>
      </c>
    </row>
    <row r="1322" spans="1:5" ht="25.5">
      <c r="A1322" s="35" t="s">
        <v>54</v>
      </c>
      <c r="E1322" s="39" t="s">
        <v>12041</v>
      </c>
    </row>
    <row r="1323" spans="1:5" ht="12.75">
      <c r="A1323" s="35" t="s">
        <v>56</v>
      </c>
      <c r="E1323" s="40" t="s">
        <v>5</v>
      </c>
    </row>
    <row r="1324" spans="1:5" ht="12.75">
      <c r="A1324" t="s">
        <v>58</v>
      </c>
      <c r="E1324" s="39" t="s">
        <v>5</v>
      </c>
    </row>
    <row r="1325" spans="1:16" ht="25.5">
      <c r="A1325" t="s">
        <v>48</v>
      </c>
      <c s="34" t="s">
        <v>4478</v>
      </c>
      <c s="34" t="s">
        <v>12042</v>
      </c>
      <c s="35" t="s">
        <v>5</v>
      </c>
      <c s="6" t="s">
        <v>12043</v>
      </c>
      <c s="36" t="s">
        <v>52</v>
      </c>
      <c s="37">
        <v>1</v>
      </c>
      <c s="36">
        <v>0</v>
      </c>
      <c s="36">
        <f>ROUND(G1325*H1325,6)</f>
      </c>
      <c r="L1325" s="38">
        <v>0</v>
      </c>
      <c s="32">
        <f>ROUND(ROUND(L1325,2)*ROUND(G1325,3),2)</f>
      </c>
      <c s="36" t="s">
        <v>8207</v>
      </c>
      <c>
        <f>(M1325*21)/100</f>
      </c>
      <c t="s">
        <v>27</v>
      </c>
    </row>
    <row r="1326" spans="1:5" ht="102">
      <c r="A1326" s="35" t="s">
        <v>54</v>
      </c>
      <c r="E1326" s="39" t="s">
        <v>12044</v>
      </c>
    </row>
    <row r="1327" spans="1:5" ht="12.75">
      <c r="A1327" s="35" t="s">
        <v>56</v>
      </c>
      <c r="E1327" s="40" t="s">
        <v>5</v>
      </c>
    </row>
    <row r="1328" spans="1:5" ht="12.75">
      <c r="A1328" t="s">
        <v>58</v>
      </c>
      <c r="E1328" s="39" t="s">
        <v>5</v>
      </c>
    </row>
    <row r="1329" spans="1:13" ht="12.75">
      <c r="A1329" t="s">
        <v>46</v>
      </c>
      <c r="C1329" s="31" t="s">
        <v>72</v>
      </c>
      <c r="E1329" s="33" t="s">
        <v>12045</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4481</v>
      </c>
      <c s="34" t="s">
        <v>12046</v>
      </c>
      <c s="35" t="s">
        <v>5</v>
      </c>
      <c s="6" t="s">
        <v>12047</v>
      </c>
      <c s="36" t="s">
        <v>163</v>
      </c>
      <c s="37">
        <v>1962</v>
      </c>
      <c s="36">
        <v>0</v>
      </c>
      <c s="36">
        <f>ROUND(G1330*H1330,6)</f>
      </c>
      <c r="L1330" s="38">
        <v>0</v>
      </c>
      <c s="32">
        <f>ROUND(ROUND(L1330,2)*ROUND(G1330,3),2)</f>
      </c>
      <c s="36" t="s">
        <v>8207</v>
      </c>
      <c>
        <f>(M1330*21)/100</f>
      </c>
      <c t="s">
        <v>27</v>
      </c>
    </row>
    <row r="1331" spans="1:5" ht="25.5">
      <c r="A1331" s="35" t="s">
        <v>54</v>
      </c>
      <c r="E1331" s="39" t="s">
        <v>12047</v>
      </c>
    </row>
    <row r="1332" spans="1:5" ht="12.75">
      <c r="A1332" s="35" t="s">
        <v>56</v>
      </c>
      <c r="E1332" s="40" t="s">
        <v>5</v>
      </c>
    </row>
    <row r="1333" spans="1:5" ht="12.75">
      <c r="A1333" t="s">
        <v>58</v>
      </c>
      <c r="E1333" s="39" t="s">
        <v>5</v>
      </c>
    </row>
    <row r="1334" spans="1:16" ht="25.5">
      <c r="A1334" t="s">
        <v>48</v>
      </c>
      <c s="34" t="s">
        <v>4484</v>
      </c>
      <c s="34" t="s">
        <v>12048</v>
      </c>
      <c s="35" t="s">
        <v>5</v>
      </c>
      <c s="6" t="s">
        <v>12049</v>
      </c>
      <c s="36" t="s">
        <v>163</v>
      </c>
      <c s="37">
        <v>119</v>
      </c>
      <c s="36">
        <v>0</v>
      </c>
      <c s="36">
        <f>ROUND(G1334*H1334,6)</f>
      </c>
      <c r="L1334" s="38">
        <v>0</v>
      </c>
      <c s="32">
        <f>ROUND(ROUND(L1334,2)*ROUND(G1334,3),2)</f>
      </c>
      <c s="36" t="s">
        <v>8207</v>
      </c>
      <c>
        <f>(M1334*21)/100</f>
      </c>
      <c t="s">
        <v>27</v>
      </c>
    </row>
    <row r="1335" spans="1:5" ht="25.5">
      <c r="A1335" s="35" t="s">
        <v>54</v>
      </c>
      <c r="E1335" s="39" t="s">
        <v>12049</v>
      </c>
    </row>
    <row r="1336" spans="1:5" ht="12.75">
      <c r="A1336" s="35" t="s">
        <v>56</v>
      </c>
      <c r="E1336" s="40" t="s">
        <v>5</v>
      </c>
    </row>
    <row r="1337" spans="1:5" ht="12.75">
      <c r="A1337" t="s">
        <v>58</v>
      </c>
      <c r="E1337" s="39" t="s">
        <v>5</v>
      </c>
    </row>
    <row r="1338" spans="1:16" ht="25.5">
      <c r="A1338" t="s">
        <v>48</v>
      </c>
      <c s="34" t="s">
        <v>4487</v>
      </c>
      <c s="34" t="s">
        <v>12050</v>
      </c>
      <c s="35" t="s">
        <v>5</v>
      </c>
      <c s="6" t="s">
        <v>12051</v>
      </c>
      <c s="36" t="s">
        <v>163</v>
      </c>
      <c s="37">
        <v>462</v>
      </c>
      <c s="36">
        <v>0</v>
      </c>
      <c s="36">
        <f>ROUND(G1338*H1338,6)</f>
      </c>
      <c r="L1338" s="38">
        <v>0</v>
      </c>
      <c s="32">
        <f>ROUND(ROUND(L1338,2)*ROUND(G1338,3),2)</f>
      </c>
      <c s="36" t="s">
        <v>8207</v>
      </c>
      <c>
        <f>(M1338*21)/100</f>
      </c>
      <c t="s">
        <v>27</v>
      </c>
    </row>
    <row r="1339" spans="1:5" ht="25.5">
      <c r="A1339" s="35" t="s">
        <v>54</v>
      </c>
      <c r="E1339" s="39" t="s">
        <v>12051</v>
      </c>
    </row>
    <row r="1340" spans="1:5" ht="12.75">
      <c r="A1340" s="35" t="s">
        <v>56</v>
      </c>
      <c r="E1340" s="40" t="s">
        <v>5</v>
      </c>
    </row>
    <row r="1341" spans="1:5" ht="12.75">
      <c r="A1341" t="s">
        <v>58</v>
      </c>
      <c r="E1341" s="39" t="s">
        <v>5</v>
      </c>
    </row>
    <row r="1342" spans="1:16" ht="25.5">
      <c r="A1342" t="s">
        <v>48</v>
      </c>
      <c s="34" t="s">
        <v>4490</v>
      </c>
      <c s="34" t="s">
        <v>12052</v>
      </c>
      <c s="35" t="s">
        <v>5</v>
      </c>
      <c s="6" t="s">
        <v>12053</v>
      </c>
      <c s="36" t="s">
        <v>163</v>
      </c>
      <c s="37">
        <v>208</v>
      </c>
      <c s="36">
        <v>0</v>
      </c>
      <c s="36">
        <f>ROUND(G1342*H1342,6)</f>
      </c>
      <c r="L1342" s="38">
        <v>0</v>
      </c>
      <c s="32">
        <f>ROUND(ROUND(L1342,2)*ROUND(G1342,3),2)</f>
      </c>
      <c s="36" t="s">
        <v>8207</v>
      </c>
      <c>
        <f>(M1342*21)/100</f>
      </c>
      <c t="s">
        <v>27</v>
      </c>
    </row>
    <row r="1343" spans="1:5" ht="25.5">
      <c r="A1343" s="35" t="s">
        <v>54</v>
      </c>
      <c r="E1343" s="39" t="s">
        <v>12053</v>
      </c>
    </row>
    <row r="1344" spans="1:5" ht="12.75">
      <c r="A1344" s="35" t="s">
        <v>56</v>
      </c>
      <c r="E1344" s="40" t="s">
        <v>5</v>
      </c>
    </row>
    <row r="1345" spans="1:5" ht="12.75">
      <c r="A1345" t="s">
        <v>58</v>
      </c>
      <c r="E1345" s="39" t="s">
        <v>5</v>
      </c>
    </row>
    <row r="1346" spans="1:16" ht="25.5">
      <c r="A1346" t="s">
        <v>48</v>
      </c>
      <c s="34" t="s">
        <v>4493</v>
      </c>
      <c s="34" t="s">
        <v>12054</v>
      </c>
      <c s="35" t="s">
        <v>5</v>
      </c>
      <c s="6" t="s">
        <v>12055</v>
      </c>
      <c s="36" t="s">
        <v>163</v>
      </c>
      <c s="37">
        <v>122</v>
      </c>
      <c s="36">
        <v>0</v>
      </c>
      <c s="36">
        <f>ROUND(G1346*H1346,6)</f>
      </c>
      <c r="L1346" s="38">
        <v>0</v>
      </c>
      <c s="32">
        <f>ROUND(ROUND(L1346,2)*ROUND(G1346,3),2)</f>
      </c>
      <c s="36" t="s">
        <v>8207</v>
      </c>
      <c>
        <f>(M1346*21)/100</f>
      </c>
      <c t="s">
        <v>27</v>
      </c>
    </row>
    <row r="1347" spans="1:5" ht="25.5">
      <c r="A1347" s="35" t="s">
        <v>54</v>
      </c>
      <c r="E1347" s="39" t="s">
        <v>12055</v>
      </c>
    </row>
    <row r="1348" spans="1:5" ht="12.75">
      <c r="A1348" s="35" t="s">
        <v>56</v>
      </c>
      <c r="E1348" s="40" t="s">
        <v>5</v>
      </c>
    </row>
    <row r="1349" spans="1:5" ht="12.75">
      <c r="A1349" t="s">
        <v>58</v>
      </c>
      <c r="E1349" s="39" t="s">
        <v>5</v>
      </c>
    </row>
    <row r="1350" spans="1:16" ht="25.5">
      <c r="A1350" t="s">
        <v>48</v>
      </c>
      <c s="34" t="s">
        <v>4497</v>
      </c>
      <c s="34" t="s">
        <v>12056</v>
      </c>
      <c s="35" t="s">
        <v>5</v>
      </c>
      <c s="6" t="s">
        <v>12057</v>
      </c>
      <c s="36" t="s">
        <v>163</v>
      </c>
      <c s="37">
        <v>14</v>
      </c>
      <c s="36">
        <v>0</v>
      </c>
      <c s="36">
        <f>ROUND(G1350*H1350,6)</f>
      </c>
      <c r="L1350" s="38">
        <v>0</v>
      </c>
      <c s="32">
        <f>ROUND(ROUND(L1350,2)*ROUND(G1350,3),2)</f>
      </c>
      <c s="36" t="s">
        <v>8207</v>
      </c>
      <c>
        <f>(M1350*21)/100</f>
      </c>
      <c t="s">
        <v>27</v>
      </c>
    </row>
    <row r="1351" spans="1:5" ht="25.5">
      <c r="A1351" s="35" t="s">
        <v>54</v>
      </c>
      <c r="E1351" s="39" t="s">
        <v>12057</v>
      </c>
    </row>
    <row r="1352" spans="1:5" ht="12.75">
      <c r="A1352" s="35" t="s">
        <v>56</v>
      </c>
      <c r="E1352" s="40" t="s">
        <v>5</v>
      </c>
    </row>
    <row r="1353" spans="1:5" ht="12.75">
      <c r="A1353" t="s">
        <v>58</v>
      </c>
      <c r="E1353" s="39" t="s">
        <v>5</v>
      </c>
    </row>
    <row r="1354" spans="1:16" ht="25.5">
      <c r="A1354" t="s">
        <v>48</v>
      </c>
      <c s="34" t="s">
        <v>4500</v>
      </c>
      <c s="34" t="s">
        <v>12058</v>
      </c>
      <c s="35" t="s">
        <v>5</v>
      </c>
      <c s="6" t="s">
        <v>12059</v>
      </c>
      <c s="36" t="s">
        <v>163</v>
      </c>
      <c s="37">
        <v>19</v>
      </c>
      <c s="36">
        <v>0</v>
      </c>
      <c s="36">
        <f>ROUND(G1354*H1354,6)</f>
      </c>
      <c r="L1354" s="38">
        <v>0</v>
      </c>
      <c s="32">
        <f>ROUND(ROUND(L1354,2)*ROUND(G1354,3),2)</f>
      </c>
      <c s="36" t="s">
        <v>8207</v>
      </c>
      <c>
        <f>(M1354*21)/100</f>
      </c>
      <c t="s">
        <v>27</v>
      </c>
    </row>
    <row r="1355" spans="1:5" ht="25.5">
      <c r="A1355" s="35" t="s">
        <v>54</v>
      </c>
      <c r="E1355" s="39" t="s">
        <v>12059</v>
      </c>
    </row>
    <row r="1356" spans="1:5" ht="12.75">
      <c r="A1356" s="35" t="s">
        <v>56</v>
      </c>
      <c r="E1356" s="40" t="s">
        <v>5</v>
      </c>
    </row>
    <row r="1357" spans="1:5" ht="12.75">
      <c r="A1357" t="s">
        <v>58</v>
      </c>
      <c r="E1357" s="39" t="s">
        <v>5</v>
      </c>
    </row>
    <row r="1358" spans="1:16" ht="25.5">
      <c r="A1358" t="s">
        <v>48</v>
      </c>
      <c s="34" t="s">
        <v>4503</v>
      </c>
      <c s="34" t="s">
        <v>12060</v>
      </c>
      <c s="35" t="s">
        <v>5</v>
      </c>
      <c s="6" t="s">
        <v>12061</v>
      </c>
      <c s="36" t="s">
        <v>163</v>
      </c>
      <c s="37">
        <v>2716</v>
      </c>
      <c s="36">
        <v>0</v>
      </c>
      <c s="36">
        <f>ROUND(G1358*H1358,6)</f>
      </c>
      <c r="L1358" s="38">
        <v>0</v>
      </c>
      <c s="32">
        <f>ROUND(ROUND(L1358,2)*ROUND(G1358,3),2)</f>
      </c>
      <c s="36" t="s">
        <v>8207</v>
      </c>
      <c>
        <f>(M1358*21)/100</f>
      </c>
      <c t="s">
        <v>27</v>
      </c>
    </row>
    <row r="1359" spans="1:5" ht="38.25">
      <c r="A1359" s="35" t="s">
        <v>54</v>
      </c>
      <c r="E1359" s="39" t="s">
        <v>12062</v>
      </c>
    </row>
    <row r="1360" spans="1:5" ht="12.75">
      <c r="A1360" s="35" t="s">
        <v>56</v>
      </c>
      <c r="E1360" s="40" t="s">
        <v>5</v>
      </c>
    </row>
    <row r="1361" spans="1:5" ht="12.75">
      <c r="A1361" t="s">
        <v>58</v>
      </c>
      <c r="E1361" s="39" t="s">
        <v>5</v>
      </c>
    </row>
    <row r="1362" spans="1:16" ht="25.5">
      <c r="A1362" t="s">
        <v>48</v>
      </c>
      <c s="34" t="s">
        <v>4506</v>
      </c>
      <c s="34" t="s">
        <v>12063</v>
      </c>
      <c s="35" t="s">
        <v>5</v>
      </c>
      <c s="6" t="s">
        <v>12064</v>
      </c>
      <c s="36" t="s">
        <v>163</v>
      </c>
      <c s="37">
        <v>938</v>
      </c>
      <c s="36">
        <v>0</v>
      </c>
      <c s="36">
        <f>ROUND(G1362*H1362,6)</f>
      </c>
      <c r="L1362" s="38">
        <v>0</v>
      </c>
      <c s="32">
        <f>ROUND(ROUND(L1362,2)*ROUND(G1362,3),2)</f>
      </c>
      <c s="36" t="s">
        <v>8207</v>
      </c>
      <c>
        <f>(M1362*21)/100</f>
      </c>
      <c t="s">
        <v>27</v>
      </c>
    </row>
    <row r="1363" spans="1:5" ht="38.25">
      <c r="A1363" s="35" t="s">
        <v>54</v>
      </c>
      <c r="E1363" s="39" t="s">
        <v>12065</v>
      </c>
    </row>
    <row r="1364" spans="1:5" ht="12.75">
      <c r="A1364" s="35" t="s">
        <v>56</v>
      </c>
      <c r="E1364" s="40" t="s">
        <v>5</v>
      </c>
    </row>
    <row r="1365" spans="1:5" ht="12.75">
      <c r="A1365" t="s">
        <v>58</v>
      </c>
      <c r="E1365" s="39" t="s">
        <v>5</v>
      </c>
    </row>
    <row r="1366" spans="1:16" ht="25.5">
      <c r="A1366" t="s">
        <v>48</v>
      </c>
      <c s="34" t="s">
        <v>4509</v>
      </c>
      <c s="34" t="s">
        <v>12066</v>
      </c>
      <c s="35" t="s">
        <v>5</v>
      </c>
      <c s="6" t="s">
        <v>12067</v>
      </c>
      <c s="36" t="s">
        <v>163</v>
      </c>
      <c s="37">
        <v>2</v>
      </c>
      <c s="36">
        <v>0</v>
      </c>
      <c s="36">
        <f>ROUND(G1366*H1366,6)</f>
      </c>
      <c r="L1366" s="38">
        <v>0</v>
      </c>
      <c s="32">
        <f>ROUND(ROUND(L1366,2)*ROUND(G1366,3),2)</f>
      </c>
      <c s="36" t="s">
        <v>8207</v>
      </c>
      <c>
        <f>(M1366*21)/100</f>
      </c>
      <c t="s">
        <v>27</v>
      </c>
    </row>
    <row r="1367" spans="1:5" ht="38.25">
      <c r="A1367" s="35" t="s">
        <v>54</v>
      </c>
      <c r="E1367" s="39" t="s">
        <v>12068</v>
      </c>
    </row>
    <row r="1368" spans="1:5" ht="12.75">
      <c r="A1368" s="35" t="s">
        <v>56</v>
      </c>
      <c r="E1368" s="40" t="s">
        <v>5</v>
      </c>
    </row>
    <row r="1369" spans="1:5" ht="12.75">
      <c r="A1369" t="s">
        <v>58</v>
      </c>
      <c r="E1369" s="39" t="s">
        <v>5</v>
      </c>
    </row>
    <row r="1370" spans="1:16" ht="25.5">
      <c r="A1370" t="s">
        <v>48</v>
      </c>
      <c s="34" t="s">
        <v>4513</v>
      </c>
      <c s="34" t="s">
        <v>12069</v>
      </c>
      <c s="35" t="s">
        <v>5</v>
      </c>
      <c s="6" t="s">
        <v>12070</v>
      </c>
      <c s="36" t="s">
        <v>52</v>
      </c>
      <c s="37">
        <v>162</v>
      </c>
      <c s="36">
        <v>0</v>
      </c>
      <c s="36">
        <f>ROUND(G1370*H1370,6)</f>
      </c>
      <c r="L1370" s="38">
        <v>0</v>
      </c>
      <c s="32">
        <f>ROUND(ROUND(L1370,2)*ROUND(G1370,3),2)</f>
      </c>
      <c s="36" t="s">
        <v>8207</v>
      </c>
      <c>
        <f>(M1370*21)/100</f>
      </c>
      <c t="s">
        <v>27</v>
      </c>
    </row>
    <row r="1371" spans="1:5" ht="76.5">
      <c r="A1371" s="35" t="s">
        <v>54</v>
      </c>
      <c r="E1371" s="39" t="s">
        <v>12071</v>
      </c>
    </row>
    <row r="1372" spans="1:5" ht="12.75">
      <c r="A1372" s="35" t="s">
        <v>56</v>
      </c>
      <c r="E1372" s="40" t="s">
        <v>5</v>
      </c>
    </row>
    <row r="1373" spans="1:5" ht="12.75">
      <c r="A1373" t="s">
        <v>58</v>
      </c>
      <c r="E1373" s="39" t="s">
        <v>5</v>
      </c>
    </row>
    <row r="1374" spans="1:16" ht="25.5">
      <c r="A1374" t="s">
        <v>48</v>
      </c>
      <c s="34" t="s">
        <v>4516</v>
      </c>
      <c s="34" t="s">
        <v>12072</v>
      </c>
      <c s="35" t="s">
        <v>5</v>
      </c>
      <c s="6" t="s">
        <v>12073</v>
      </c>
      <c s="36" t="s">
        <v>52</v>
      </c>
      <c s="37">
        <v>35</v>
      </c>
      <c s="36">
        <v>0</v>
      </c>
      <c s="36">
        <f>ROUND(G1374*H1374,6)</f>
      </c>
      <c r="L1374" s="38">
        <v>0</v>
      </c>
      <c s="32">
        <f>ROUND(ROUND(L1374,2)*ROUND(G1374,3),2)</f>
      </c>
      <c s="36" t="s">
        <v>8207</v>
      </c>
      <c>
        <f>(M1374*21)/100</f>
      </c>
      <c t="s">
        <v>27</v>
      </c>
    </row>
    <row r="1375" spans="1:5" ht="76.5">
      <c r="A1375" s="35" t="s">
        <v>54</v>
      </c>
      <c r="E1375" s="39" t="s">
        <v>12074</v>
      </c>
    </row>
    <row r="1376" spans="1:5" ht="12.75">
      <c r="A1376" s="35" t="s">
        <v>56</v>
      </c>
      <c r="E1376" s="40" t="s">
        <v>5</v>
      </c>
    </row>
    <row r="1377" spans="1:5" ht="12.75">
      <c r="A1377" t="s">
        <v>58</v>
      </c>
      <c r="E1377" s="39" t="s">
        <v>5</v>
      </c>
    </row>
    <row r="1378" spans="1:16" ht="25.5">
      <c r="A1378" t="s">
        <v>48</v>
      </c>
      <c s="34" t="s">
        <v>4519</v>
      </c>
      <c s="34" t="s">
        <v>12075</v>
      </c>
      <c s="35" t="s">
        <v>5</v>
      </c>
      <c s="6" t="s">
        <v>12070</v>
      </c>
      <c s="36" t="s">
        <v>52</v>
      </c>
      <c s="37">
        <v>3</v>
      </c>
      <c s="36">
        <v>0</v>
      </c>
      <c s="36">
        <f>ROUND(G1378*H1378,6)</f>
      </c>
      <c r="L1378" s="38">
        <v>0</v>
      </c>
      <c s="32">
        <f>ROUND(ROUND(L1378,2)*ROUND(G1378,3),2)</f>
      </c>
      <c s="36" t="s">
        <v>8207</v>
      </c>
      <c>
        <f>(M1378*21)/100</f>
      </c>
      <c t="s">
        <v>27</v>
      </c>
    </row>
    <row r="1379" spans="1:5" ht="76.5">
      <c r="A1379" s="35" t="s">
        <v>54</v>
      </c>
      <c r="E1379" s="39" t="s">
        <v>12076</v>
      </c>
    </row>
    <row r="1380" spans="1:5" ht="12.75">
      <c r="A1380" s="35" t="s">
        <v>56</v>
      </c>
      <c r="E1380" s="40" t="s">
        <v>5</v>
      </c>
    </row>
    <row r="1381" spans="1:5" ht="12.75">
      <c r="A1381" t="s">
        <v>58</v>
      </c>
      <c r="E1381" s="39" t="s">
        <v>5</v>
      </c>
    </row>
    <row r="1382" spans="1:16" ht="25.5">
      <c r="A1382" t="s">
        <v>48</v>
      </c>
      <c s="34" t="s">
        <v>4522</v>
      </c>
      <c s="34" t="s">
        <v>12077</v>
      </c>
      <c s="35" t="s">
        <v>5</v>
      </c>
      <c s="6" t="s">
        <v>12073</v>
      </c>
      <c s="36" t="s">
        <v>52</v>
      </c>
      <c s="37">
        <v>20</v>
      </c>
      <c s="36">
        <v>0</v>
      </c>
      <c s="36">
        <f>ROUND(G1382*H1382,6)</f>
      </c>
      <c r="L1382" s="38">
        <v>0</v>
      </c>
      <c s="32">
        <f>ROUND(ROUND(L1382,2)*ROUND(G1382,3),2)</f>
      </c>
      <c s="36" t="s">
        <v>8207</v>
      </c>
      <c>
        <f>(M1382*21)/100</f>
      </c>
      <c t="s">
        <v>27</v>
      </c>
    </row>
    <row r="1383" spans="1:5" ht="76.5">
      <c r="A1383" s="35" t="s">
        <v>54</v>
      </c>
      <c r="E1383" s="39" t="s">
        <v>12078</v>
      </c>
    </row>
    <row r="1384" spans="1:5" ht="12.75">
      <c r="A1384" s="35" t="s">
        <v>56</v>
      </c>
      <c r="E1384" s="40" t="s">
        <v>5</v>
      </c>
    </row>
    <row r="1385" spans="1:5" ht="12.75">
      <c r="A1385" t="s">
        <v>58</v>
      </c>
      <c r="E1385" s="39" t="s">
        <v>5</v>
      </c>
    </row>
    <row r="1386" spans="1:16" ht="25.5">
      <c r="A1386" t="s">
        <v>48</v>
      </c>
      <c s="34" t="s">
        <v>4525</v>
      </c>
      <c s="34" t="s">
        <v>12079</v>
      </c>
      <c s="35" t="s">
        <v>5</v>
      </c>
      <c s="6" t="s">
        <v>12080</v>
      </c>
      <c s="36" t="s">
        <v>52</v>
      </c>
      <c s="37">
        <v>19</v>
      </c>
      <c s="36">
        <v>0</v>
      </c>
      <c s="36">
        <f>ROUND(G1386*H1386,6)</f>
      </c>
      <c r="L1386" s="38">
        <v>0</v>
      </c>
      <c s="32">
        <f>ROUND(ROUND(L1386,2)*ROUND(G1386,3),2)</f>
      </c>
      <c s="36" t="s">
        <v>8207</v>
      </c>
      <c>
        <f>(M1386*21)/100</f>
      </c>
      <c t="s">
        <v>27</v>
      </c>
    </row>
    <row r="1387" spans="1:5" ht="76.5">
      <c r="A1387" s="35" t="s">
        <v>54</v>
      </c>
      <c r="E1387" s="39" t="s">
        <v>12081</v>
      </c>
    </row>
    <row r="1388" spans="1:5" ht="12.75">
      <c r="A1388" s="35" t="s">
        <v>56</v>
      </c>
      <c r="E1388" s="40" t="s">
        <v>5</v>
      </c>
    </row>
    <row r="1389" spans="1:5" ht="12.75">
      <c r="A1389" t="s">
        <v>58</v>
      </c>
      <c r="E1389" s="39" t="s">
        <v>5</v>
      </c>
    </row>
    <row r="1390" spans="1:16" ht="25.5">
      <c r="A1390" t="s">
        <v>48</v>
      </c>
      <c s="34" t="s">
        <v>4528</v>
      </c>
      <c s="34" t="s">
        <v>12082</v>
      </c>
      <c s="35" t="s">
        <v>5</v>
      </c>
      <c s="6" t="s">
        <v>12080</v>
      </c>
      <c s="36" t="s">
        <v>52</v>
      </c>
      <c s="37">
        <v>1</v>
      </c>
      <c s="36">
        <v>0</v>
      </c>
      <c s="36">
        <f>ROUND(G1390*H1390,6)</f>
      </c>
      <c r="L1390" s="38">
        <v>0</v>
      </c>
      <c s="32">
        <f>ROUND(ROUND(L1390,2)*ROUND(G1390,3),2)</f>
      </c>
      <c s="36" t="s">
        <v>8207</v>
      </c>
      <c>
        <f>(M1390*21)/100</f>
      </c>
      <c t="s">
        <v>27</v>
      </c>
    </row>
    <row r="1391" spans="1:5" ht="76.5">
      <c r="A1391" s="35" t="s">
        <v>54</v>
      </c>
      <c r="E1391" s="39" t="s">
        <v>12083</v>
      </c>
    </row>
    <row r="1392" spans="1:5" ht="12.75">
      <c r="A1392" s="35" t="s">
        <v>56</v>
      </c>
      <c r="E1392" s="40" t="s">
        <v>5</v>
      </c>
    </row>
    <row r="1393" spans="1:5" ht="12.75">
      <c r="A1393" t="s">
        <v>58</v>
      </c>
      <c r="E1393" s="39" t="s">
        <v>5</v>
      </c>
    </row>
    <row r="1394" spans="1:16" ht="25.5">
      <c r="A1394" t="s">
        <v>48</v>
      </c>
      <c s="34" t="s">
        <v>4532</v>
      </c>
      <c s="34" t="s">
        <v>12084</v>
      </c>
      <c s="35" t="s">
        <v>5</v>
      </c>
      <c s="6" t="s">
        <v>12085</v>
      </c>
      <c s="36" t="s">
        <v>52</v>
      </c>
      <c s="37">
        <v>6</v>
      </c>
      <c s="36">
        <v>0</v>
      </c>
      <c s="36">
        <f>ROUND(G1394*H1394,6)</f>
      </c>
      <c r="L1394" s="38">
        <v>0</v>
      </c>
      <c s="32">
        <f>ROUND(ROUND(L1394,2)*ROUND(G1394,3),2)</f>
      </c>
      <c s="36" t="s">
        <v>8207</v>
      </c>
      <c>
        <f>(M1394*21)/100</f>
      </c>
      <c t="s">
        <v>27</v>
      </c>
    </row>
    <row r="1395" spans="1:5" ht="76.5">
      <c r="A1395" s="35" t="s">
        <v>54</v>
      </c>
      <c r="E1395" s="39" t="s">
        <v>12086</v>
      </c>
    </row>
    <row r="1396" spans="1:5" ht="12.75">
      <c r="A1396" s="35" t="s">
        <v>56</v>
      </c>
      <c r="E1396" s="40" t="s">
        <v>5</v>
      </c>
    </row>
    <row r="1397" spans="1:5" ht="12.75">
      <c r="A1397" t="s">
        <v>58</v>
      </c>
      <c r="E1397" s="39" t="s">
        <v>5</v>
      </c>
    </row>
    <row r="1398" spans="1:16" ht="25.5">
      <c r="A1398" t="s">
        <v>48</v>
      </c>
      <c s="34" t="s">
        <v>4535</v>
      </c>
      <c s="34" t="s">
        <v>12087</v>
      </c>
      <c s="35" t="s">
        <v>5</v>
      </c>
      <c s="6" t="s">
        <v>12070</v>
      </c>
      <c s="36" t="s">
        <v>52</v>
      </c>
      <c s="37">
        <v>3</v>
      </c>
      <c s="36">
        <v>0</v>
      </c>
      <c s="36">
        <f>ROUND(G1398*H1398,6)</f>
      </c>
      <c r="L1398" s="38">
        <v>0</v>
      </c>
      <c s="32">
        <f>ROUND(ROUND(L1398,2)*ROUND(G1398,3),2)</f>
      </c>
      <c s="36" t="s">
        <v>8207</v>
      </c>
      <c>
        <f>(M1398*21)/100</f>
      </c>
      <c t="s">
        <v>27</v>
      </c>
    </row>
    <row r="1399" spans="1:5" ht="76.5">
      <c r="A1399" s="35" t="s">
        <v>54</v>
      </c>
      <c r="E1399" s="39" t="s">
        <v>12088</v>
      </c>
    </row>
    <row r="1400" spans="1:5" ht="12.75">
      <c r="A1400" s="35" t="s">
        <v>56</v>
      </c>
      <c r="E1400" s="40" t="s">
        <v>5</v>
      </c>
    </row>
    <row r="1401" spans="1:5" ht="12.75">
      <c r="A1401" t="s">
        <v>58</v>
      </c>
      <c r="E1401" s="39" t="s">
        <v>5</v>
      </c>
    </row>
    <row r="1402" spans="1:13" ht="12.75">
      <c r="A1402" t="s">
        <v>46</v>
      </c>
      <c r="C1402" s="31" t="s">
        <v>77</v>
      </c>
      <c r="E1402" s="33" t="s">
        <v>12089</v>
      </c>
      <c r="J1402" s="32">
        <f>0</f>
      </c>
      <c s="32">
        <f>0</f>
      </c>
      <c s="32">
        <f>0+L1403+L1407+L1411+L1415+L1419+L1423+L1427+L1431</f>
      </c>
      <c s="32">
        <f>0+M1403+M1407+M1411+M1415+M1419+M1423+M1427+M1431</f>
      </c>
    </row>
    <row r="1403" spans="1:16" ht="25.5">
      <c r="A1403" t="s">
        <v>48</v>
      </c>
      <c s="34" t="s">
        <v>4538</v>
      </c>
      <c s="34" t="s">
        <v>12090</v>
      </c>
      <c s="35" t="s">
        <v>5</v>
      </c>
      <c s="6" t="s">
        <v>12091</v>
      </c>
      <c s="36" t="s">
        <v>52</v>
      </c>
      <c s="37">
        <v>1090</v>
      </c>
      <c s="36">
        <v>0</v>
      </c>
      <c s="36">
        <f>ROUND(G1403*H1403,6)</f>
      </c>
      <c r="L1403" s="38">
        <v>0</v>
      </c>
      <c s="32">
        <f>ROUND(ROUND(L1403,2)*ROUND(G1403,3),2)</f>
      </c>
      <c s="36" t="s">
        <v>8207</v>
      </c>
      <c>
        <f>(M1403*21)/100</f>
      </c>
      <c t="s">
        <v>27</v>
      </c>
    </row>
    <row r="1404" spans="1:5" ht="114.75">
      <c r="A1404" s="35" t="s">
        <v>54</v>
      </c>
      <c r="E1404" s="39" t="s">
        <v>12092</v>
      </c>
    </row>
    <row r="1405" spans="1:5" ht="12.75">
      <c r="A1405" s="35" t="s">
        <v>56</v>
      </c>
      <c r="E1405" s="40" t="s">
        <v>5</v>
      </c>
    </row>
    <row r="1406" spans="1:5" ht="12.75">
      <c r="A1406" t="s">
        <v>58</v>
      </c>
      <c r="E1406" s="39" t="s">
        <v>5</v>
      </c>
    </row>
    <row r="1407" spans="1:16" ht="25.5">
      <c r="A1407" t="s">
        <v>48</v>
      </c>
      <c s="34" t="s">
        <v>4541</v>
      </c>
      <c s="34" t="s">
        <v>12093</v>
      </c>
      <c s="35" t="s">
        <v>5</v>
      </c>
      <c s="6" t="s">
        <v>12091</v>
      </c>
      <c s="36" t="s">
        <v>52</v>
      </c>
      <c s="37">
        <v>66.111</v>
      </c>
      <c s="36">
        <v>0</v>
      </c>
      <c s="36">
        <f>ROUND(G1407*H1407,6)</f>
      </c>
      <c r="L1407" s="38">
        <v>0</v>
      </c>
      <c s="32">
        <f>ROUND(ROUND(L1407,2)*ROUND(G1407,3),2)</f>
      </c>
      <c s="36" t="s">
        <v>8207</v>
      </c>
      <c>
        <f>(M1407*21)/100</f>
      </c>
      <c t="s">
        <v>27</v>
      </c>
    </row>
    <row r="1408" spans="1:5" ht="114.75">
      <c r="A1408" s="35" t="s">
        <v>54</v>
      </c>
      <c r="E1408" s="39" t="s">
        <v>12094</v>
      </c>
    </row>
    <row r="1409" spans="1:5" ht="12.75">
      <c r="A1409" s="35" t="s">
        <v>56</v>
      </c>
      <c r="E1409" s="40" t="s">
        <v>5</v>
      </c>
    </row>
    <row r="1410" spans="1:5" ht="12.75">
      <c r="A1410" t="s">
        <v>58</v>
      </c>
      <c r="E1410" s="39" t="s">
        <v>5</v>
      </c>
    </row>
    <row r="1411" spans="1:16" ht="25.5">
      <c r="A1411" t="s">
        <v>48</v>
      </c>
      <c s="34" t="s">
        <v>4544</v>
      </c>
      <c s="34" t="s">
        <v>12095</v>
      </c>
      <c s="35" t="s">
        <v>5</v>
      </c>
      <c s="6" t="s">
        <v>12091</v>
      </c>
      <c s="36" t="s">
        <v>52</v>
      </c>
      <c s="37">
        <v>308</v>
      </c>
      <c s="36">
        <v>0</v>
      </c>
      <c s="36">
        <f>ROUND(G1411*H1411,6)</f>
      </c>
      <c r="L1411" s="38">
        <v>0</v>
      </c>
      <c s="32">
        <f>ROUND(ROUND(L1411,2)*ROUND(G1411,3),2)</f>
      </c>
      <c s="36" t="s">
        <v>8207</v>
      </c>
      <c>
        <f>(M1411*21)/100</f>
      </c>
      <c t="s">
        <v>27</v>
      </c>
    </row>
    <row r="1412" spans="1:5" ht="114.75">
      <c r="A1412" s="35" t="s">
        <v>54</v>
      </c>
      <c r="E1412" s="39" t="s">
        <v>12096</v>
      </c>
    </row>
    <row r="1413" spans="1:5" ht="12.75">
      <c r="A1413" s="35" t="s">
        <v>56</v>
      </c>
      <c r="E1413" s="40" t="s">
        <v>5</v>
      </c>
    </row>
    <row r="1414" spans="1:5" ht="12.75">
      <c r="A1414" t="s">
        <v>58</v>
      </c>
      <c r="E1414" s="39" t="s">
        <v>5</v>
      </c>
    </row>
    <row r="1415" spans="1:16" ht="25.5">
      <c r="A1415" t="s">
        <v>48</v>
      </c>
      <c s="34" t="s">
        <v>4548</v>
      </c>
      <c s="34" t="s">
        <v>12097</v>
      </c>
      <c s="35" t="s">
        <v>5</v>
      </c>
      <c s="6" t="s">
        <v>12091</v>
      </c>
      <c s="36" t="s">
        <v>52</v>
      </c>
      <c s="37">
        <v>138.667</v>
      </c>
      <c s="36">
        <v>0</v>
      </c>
      <c s="36">
        <f>ROUND(G1415*H1415,6)</f>
      </c>
      <c r="L1415" s="38">
        <v>0</v>
      </c>
      <c s="32">
        <f>ROUND(ROUND(L1415,2)*ROUND(G1415,3),2)</f>
      </c>
      <c s="36" t="s">
        <v>8207</v>
      </c>
      <c>
        <f>(M1415*21)/100</f>
      </c>
      <c t="s">
        <v>27</v>
      </c>
    </row>
    <row r="1416" spans="1:5" ht="114.75">
      <c r="A1416" s="35" t="s">
        <v>54</v>
      </c>
      <c r="E1416" s="39" t="s">
        <v>12098</v>
      </c>
    </row>
    <row r="1417" spans="1:5" ht="12.75">
      <c r="A1417" s="35" t="s">
        <v>56</v>
      </c>
      <c r="E1417" s="40" t="s">
        <v>5</v>
      </c>
    </row>
    <row r="1418" spans="1:5" ht="12.75">
      <c r="A1418" t="s">
        <v>58</v>
      </c>
      <c r="E1418" s="39" t="s">
        <v>5</v>
      </c>
    </row>
    <row r="1419" spans="1:16" ht="25.5">
      <c r="A1419" t="s">
        <v>48</v>
      </c>
      <c s="34" t="s">
        <v>4551</v>
      </c>
      <c s="34" t="s">
        <v>12099</v>
      </c>
      <c s="35" t="s">
        <v>5</v>
      </c>
      <c s="6" t="s">
        <v>12091</v>
      </c>
      <c s="36" t="s">
        <v>52</v>
      </c>
      <c s="37">
        <v>68</v>
      </c>
      <c s="36">
        <v>0</v>
      </c>
      <c s="36">
        <f>ROUND(G1419*H1419,6)</f>
      </c>
      <c r="L1419" s="38">
        <v>0</v>
      </c>
      <c s="32">
        <f>ROUND(ROUND(L1419,2)*ROUND(G1419,3),2)</f>
      </c>
      <c s="36" t="s">
        <v>8207</v>
      </c>
      <c>
        <f>(M1419*21)/100</f>
      </c>
      <c t="s">
        <v>27</v>
      </c>
    </row>
    <row r="1420" spans="1:5" ht="114.75">
      <c r="A1420" s="35" t="s">
        <v>54</v>
      </c>
      <c r="E1420" s="39" t="s">
        <v>12100</v>
      </c>
    </row>
    <row r="1421" spans="1:5" ht="12.75">
      <c r="A1421" s="35" t="s">
        <v>56</v>
      </c>
      <c r="E1421" s="40" t="s">
        <v>5</v>
      </c>
    </row>
    <row r="1422" spans="1:5" ht="12.75">
      <c r="A1422" t="s">
        <v>58</v>
      </c>
      <c r="E1422" s="39" t="s">
        <v>5</v>
      </c>
    </row>
    <row r="1423" spans="1:16" ht="25.5">
      <c r="A1423" t="s">
        <v>48</v>
      </c>
      <c s="34" t="s">
        <v>4554</v>
      </c>
      <c s="34" t="s">
        <v>12101</v>
      </c>
      <c s="35" t="s">
        <v>5</v>
      </c>
      <c s="6" t="s">
        <v>12091</v>
      </c>
      <c s="36" t="s">
        <v>52</v>
      </c>
      <c s="37">
        <v>8</v>
      </c>
      <c s="36">
        <v>0</v>
      </c>
      <c s="36">
        <f>ROUND(G1423*H1423,6)</f>
      </c>
      <c r="L1423" s="38">
        <v>0</v>
      </c>
      <c s="32">
        <f>ROUND(ROUND(L1423,2)*ROUND(G1423,3),2)</f>
      </c>
      <c s="36" t="s">
        <v>8207</v>
      </c>
      <c>
        <f>(M1423*21)/100</f>
      </c>
      <c t="s">
        <v>27</v>
      </c>
    </row>
    <row r="1424" spans="1:5" ht="114.75">
      <c r="A1424" s="35" t="s">
        <v>54</v>
      </c>
      <c r="E1424" s="39" t="s">
        <v>12102</v>
      </c>
    </row>
    <row r="1425" spans="1:5" ht="12.75">
      <c r="A1425" s="35" t="s">
        <v>56</v>
      </c>
      <c r="E1425" s="40" t="s">
        <v>5</v>
      </c>
    </row>
    <row r="1426" spans="1:5" ht="12.75">
      <c r="A1426" t="s">
        <v>58</v>
      </c>
      <c r="E1426" s="39" t="s">
        <v>5</v>
      </c>
    </row>
    <row r="1427" spans="1:16" ht="25.5">
      <c r="A1427" t="s">
        <v>48</v>
      </c>
      <c s="34" t="s">
        <v>4557</v>
      </c>
      <c s="34" t="s">
        <v>12103</v>
      </c>
      <c s="35" t="s">
        <v>5</v>
      </c>
      <c s="6" t="s">
        <v>12091</v>
      </c>
      <c s="36" t="s">
        <v>52</v>
      </c>
      <c s="37">
        <v>10.667</v>
      </c>
      <c s="36">
        <v>0</v>
      </c>
      <c s="36">
        <f>ROUND(G1427*H1427,6)</f>
      </c>
      <c r="L1427" s="38">
        <v>0</v>
      </c>
      <c s="32">
        <f>ROUND(ROUND(L1427,2)*ROUND(G1427,3),2)</f>
      </c>
      <c s="36" t="s">
        <v>8207</v>
      </c>
      <c>
        <f>(M1427*21)/100</f>
      </c>
      <c t="s">
        <v>27</v>
      </c>
    </row>
    <row r="1428" spans="1:5" ht="114.75">
      <c r="A1428" s="35" t="s">
        <v>54</v>
      </c>
      <c r="E1428" s="39" t="s">
        <v>12104</v>
      </c>
    </row>
    <row r="1429" spans="1:5" ht="12.75">
      <c r="A1429" s="35" t="s">
        <v>56</v>
      </c>
      <c r="E1429" s="40" t="s">
        <v>5</v>
      </c>
    </row>
    <row r="1430" spans="1:5" ht="12.75">
      <c r="A1430" t="s">
        <v>58</v>
      </c>
      <c r="E1430" s="39" t="s">
        <v>5</v>
      </c>
    </row>
    <row r="1431" spans="1:16" ht="25.5">
      <c r="A1431" t="s">
        <v>48</v>
      </c>
      <c s="34" t="s">
        <v>4560</v>
      </c>
      <c s="34" t="s">
        <v>12105</v>
      </c>
      <c s="35" t="s">
        <v>5</v>
      </c>
      <c s="6" t="s">
        <v>12106</v>
      </c>
      <c s="36" t="s">
        <v>52</v>
      </c>
      <c s="37">
        <v>1</v>
      </c>
      <c s="36">
        <v>0</v>
      </c>
      <c s="36">
        <f>ROUND(G1431*H1431,6)</f>
      </c>
      <c r="L1431" s="38">
        <v>0</v>
      </c>
      <c s="32">
        <f>ROUND(ROUND(L1431,2)*ROUND(G1431,3),2)</f>
      </c>
      <c s="36" t="s">
        <v>8207</v>
      </c>
      <c>
        <f>(M1431*21)/100</f>
      </c>
      <c t="s">
        <v>27</v>
      </c>
    </row>
    <row r="1432" spans="1:5" ht="25.5">
      <c r="A1432" s="35" t="s">
        <v>54</v>
      </c>
      <c r="E1432" s="39" t="s">
        <v>12106</v>
      </c>
    </row>
    <row r="1433" spans="1:5" ht="12.75">
      <c r="A1433" s="35" t="s">
        <v>56</v>
      </c>
      <c r="E1433" s="40" t="s">
        <v>5</v>
      </c>
    </row>
    <row r="1434" spans="1:5" ht="12.75">
      <c r="A1434" t="s">
        <v>58</v>
      </c>
      <c r="E1434" s="39" t="s">
        <v>5</v>
      </c>
    </row>
    <row r="1435" spans="1:13" ht="12.75">
      <c r="A1435" t="s">
        <v>46</v>
      </c>
      <c r="C1435" s="31" t="s">
        <v>82</v>
      </c>
      <c r="E1435" s="33" t="s">
        <v>12107</v>
      </c>
      <c r="J1435" s="32">
        <f>0</f>
      </c>
      <c s="32">
        <f>0</f>
      </c>
      <c s="32">
        <f>0+L1436+L1440+L1444+L1448+L1452+L1456+L1460</f>
      </c>
      <c s="32">
        <f>0+M1436+M1440+M1444+M1448+M1452+M1456+M1460</f>
      </c>
    </row>
    <row r="1436" spans="1:16" ht="12.75">
      <c r="A1436" t="s">
        <v>48</v>
      </c>
      <c s="34" t="s">
        <v>4562</v>
      </c>
      <c s="34" t="s">
        <v>12108</v>
      </c>
      <c s="35" t="s">
        <v>5</v>
      </c>
      <c s="6" t="s">
        <v>12109</v>
      </c>
      <c s="36" t="s">
        <v>163</v>
      </c>
      <c s="37">
        <v>1962</v>
      </c>
      <c s="36">
        <v>0</v>
      </c>
      <c s="36">
        <f>ROUND(G1436*H1436,6)</f>
      </c>
      <c r="L1436" s="38">
        <v>0</v>
      </c>
      <c s="32">
        <f>ROUND(ROUND(L1436,2)*ROUND(G1436,3),2)</f>
      </c>
      <c s="36" t="s">
        <v>8207</v>
      </c>
      <c>
        <f>(M1436*21)/100</f>
      </c>
      <c t="s">
        <v>27</v>
      </c>
    </row>
    <row r="1437" spans="1:5" ht="12.75">
      <c r="A1437" s="35" t="s">
        <v>54</v>
      </c>
      <c r="E1437" s="39" t="s">
        <v>12109</v>
      </c>
    </row>
    <row r="1438" spans="1:5" ht="12.75">
      <c r="A1438" s="35" t="s">
        <v>56</v>
      </c>
      <c r="E1438" s="40" t="s">
        <v>5</v>
      </c>
    </row>
    <row r="1439" spans="1:5" ht="12.75">
      <c r="A1439" t="s">
        <v>58</v>
      </c>
      <c r="E1439" s="39" t="s">
        <v>5</v>
      </c>
    </row>
    <row r="1440" spans="1:16" ht="12.75">
      <c r="A1440" t="s">
        <v>48</v>
      </c>
      <c s="34" t="s">
        <v>4564</v>
      </c>
      <c s="34" t="s">
        <v>12110</v>
      </c>
      <c s="35" t="s">
        <v>5</v>
      </c>
      <c s="6" t="s">
        <v>12111</v>
      </c>
      <c s="36" t="s">
        <v>163</v>
      </c>
      <c s="37">
        <v>119</v>
      </c>
      <c s="36">
        <v>0</v>
      </c>
      <c s="36">
        <f>ROUND(G1440*H1440,6)</f>
      </c>
      <c r="L1440" s="38">
        <v>0</v>
      </c>
      <c s="32">
        <f>ROUND(ROUND(L1440,2)*ROUND(G1440,3),2)</f>
      </c>
      <c s="36" t="s">
        <v>8207</v>
      </c>
      <c>
        <f>(M1440*21)/100</f>
      </c>
      <c t="s">
        <v>27</v>
      </c>
    </row>
    <row r="1441" spans="1:5" ht="12.75">
      <c r="A1441" s="35" t="s">
        <v>54</v>
      </c>
      <c r="E1441" s="39" t="s">
        <v>12111</v>
      </c>
    </row>
    <row r="1442" spans="1:5" ht="12.75">
      <c r="A1442" s="35" t="s">
        <v>56</v>
      </c>
      <c r="E1442" s="40" t="s">
        <v>5</v>
      </c>
    </row>
    <row r="1443" spans="1:5" ht="12.75">
      <c r="A1443" t="s">
        <v>58</v>
      </c>
      <c r="E1443" s="39" t="s">
        <v>5</v>
      </c>
    </row>
    <row r="1444" spans="1:16" ht="12.75">
      <c r="A1444" t="s">
        <v>48</v>
      </c>
      <c s="34" t="s">
        <v>4568</v>
      </c>
      <c s="34" t="s">
        <v>12112</v>
      </c>
      <c s="35" t="s">
        <v>5</v>
      </c>
      <c s="6" t="s">
        <v>12113</v>
      </c>
      <c s="36" t="s">
        <v>163</v>
      </c>
      <c s="37">
        <v>462</v>
      </c>
      <c s="36">
        <v>0</v>
      </c>
      <c s="36">
        <f>ROUND(G1444*H1444,6)</f>
      </c>
      <c r="L1444" s="38">
        <v>0</v>
      </c>
      <c s="32">
        <f>ROUND(ROUND(L1444,2)*ROUND(G1444,3),2)</f>
      </c>
      <c s="36" t="s">
        <v>8207</v>
      </c>
      <c>
        <f>(M1444*21)/100</f>
      </c>
      <c t="s">
        <v>27</v>
      </c>
    </row>
    <row r="1445" spans="1:5" ht="12.75">
      <c r="A1445" s="35" t="s">
        <v>54</v>
      </c>
      <c r="E1445" s="39" t="s">
        <v>12113</v>
      </c>
    </row>
    <row r="1446" spans="1:5" ht="12.75">
      <c r="A1446" s="35" t="s">
        <v>56</v>
      </c>
      <c r="E1446" s="40" t="s">
        <v>5</v>
      </c>
    </row>
    <row r="1447" spans="1:5" ht="12.75">
      <c r="A1447" t="s">
        <v>58</v>
      </c>
      <c r="E1447" s="39" t="s">
        <v>5</v>
      </c>
    </row>
    <row r="1448" spans="1:16" ht="12.75">
      <c r="A1448" t="s">
        <v>48</v>
      </c>
      <c s="34" t="s">
        <v>4570</v>
      </c>
      <c s="34" t="s">
        <v>12114</v>
      </c>
      <c s="35" t="s">
        <v>5</v>
      </c>
      <c s="6" t="s">
        <v>12115</v>
      </c>
      <c s="36" t="s">
        <v>163</v>
      </c>
      <c s="37">
        <v>208</v>
      </c>
      <c s="36">
        <v>0</v>
      </c>
      <c s="36">
        <f>ROUND(G1448*H1448,6)</f>
      </c>
      <c r="L1448" s="38">
        <v>0</v>
      </c>
      <c s="32">
        <f>ROUND(ROUND(L1448,2)*ROUND(G1448,3),2)</f>
      </c>
      <c s="36" t="s">
        <v>8207</v>
      </c>
      <c>
        <f>(M1448*21)/100</f>
      </c>
      <c t="s">
        <v>27</v>
      </c>
    </row>
    <row r="1449" spans="1:5" ht="12.75">
      <c r="A1449" s="35" t="s">
        <v>54</v>
      </c>
      <c r="E1449" s="39" t="s">
        <v>12115</v>
      </c>
    </row>
    <row r="1450" spans="1:5" ht="12.75">
      <c r="A1450" s="35" t="s">
        <v>56</v>
      </c>
      <c r="E1450" s="40" t="s">
        <v>5</v>
      </c>
    </row>
    <row r="1451" spans="1:5" ht="12.75">
      <c r="A1451" t="s">
        <v>58</v>
      </c>
      <c r="E1451" s="39" t="s">
        <v>5</v>
      </c>
    </row>
    <row r="1452" spans="1:16" ht="12.75">
      <c r="A1452" t="s">
        <v>48</v>
      </c>
      <c s="34" t="s">
        <v>4573</v>
      </c>
      <c s="34" t="s">
        <v>12116</v>
      </c>
      <c s="35" t="s">
        <v>5</v>
      </c>
      <c s="6" t="s">
        <v>12117</v>
      </c>
      <c s="36" t="s">
        <v>163</v>
      </c>
      <c s="37">
        <v>122</v>
      </c>
      <c s="36">
        <v>0</v>
      </c>
      <c s="36">
        <f>ROUND(G1452*H1452,6)</f>
      </c>
      <c r="L1452" s="38">
        <v>0</v>
      </c>
      <c s="32">
        <f>ROUND(ROUND(L1452,2)*ROUND(G1452,3),2)</f>
      </c>
      <c s="36" t="s">
        <v>8207</v>
      </c>
      <c>
        <f>(M1452*21)/100</f>
      </c>
      <c t="s">
        <v>27</v>
      </c>
    </row>
    <row r="1453" spans="1:5" ht="12.75">
      <c r="A1453" s="35" t="s">
        <v>54</v>
      </c>
      <c r="E1453" s="39" t="s">
        <v>12117</v>
      </c>
    </row>
    <row r="1454" spans="1:5" ht="12.75">
      <c r="A1454" s="35" t="s">
        <v>56</v>
      </c>
      <c r="E1454" s="40" t="s">
        <v>5</v>
      </c>
    </row>
    <row r="1455" spans="1:5" ht="12.75">
      <c r="A1455" t="s">
        <v>58</v>
      </c>
      <c r="E1455" s="39" t="s">
        <v>5</v>
      </c>
    </row>
    <row r="1456" spans="1:16" ht="12.75">
      <c r="A1456" t="s">
        <v>48</v>
      </c>
      <c s="34" t="s">
        <v>4575</v>
      </c>
      <c s="34" t="s">
        <v>12118</v>
      </c>
      <c s="35" t="s">
        <v>5</v>
      </c>
      <c s="6" t="s">
        <v>12119</v>
      </c>
      <c s="36" t="s">
        <v>163</v>
      </c>
      <c s="37">
        <v>14</v>
      </c>
      <c s="36">
        <v>0</v>
      </c>
      <c s="36">
        <f>ROUND(G1456*H1456,6)</f>
      </c>
      <c r="L1456" s="38">
        <v>0</v>
      </c>
      <c s="32">
        <f>ROUND(ROUND(L1456,2)*ROUND(G1456,3),2)</f>
      </c>
      <c s="36" t="s">
        <v>8207</v>
      </c>
      <c>
        <f>(M1456*21)/100</f>
      </c>
      <c t="s">
        <v>27</v>
      </c>
    </row>
    <row r="1457" spans="1:5" ht="12.75">
      <c r="A1457" s="35" t="s">
        <v>54</v>
      </c>
      <c r="E1457" s="39" t="s">
        <v>12119</v>
      </c>
    </row>
    <row r="1458" spans="1:5" ht="12.75">
      <c r="A1458" s="35" t="s">
        <v>56</v>
      </c>
      <c r="E1458" s="40" t="s">
        <v>5</v>
      </c>
    </row>
    <row r="1459" spans="1:5" ht="12.75">
      <c r="A1459" t="s">
        <v>58</v>
      </c>
      <c r="E1459" s="39" t="s">
        <v>5</v>
      </c>
    </row>
    <row r="1460" spans="1:16" ht="12.75">
      <c r="A1460" t="s">
        <v>48</v>
      </c>
      <c s="34" t="s">
        <v>4577</v>
      </c>
      <c s="34" t="s">
        <v>12120</v>
      </c>
      <c s="35" t="s">
        <v>5</v>
      </c>
      <c s="6" t="s">
        <v>12121</v>
      </c>
      <c s="36" t="s">
        <v>163</v>
      </c>
      <c s="37">
        <v>19</v>
      </c>
      <c s="36">
        <v>0</v>
      </c>
      <c s="36">
        <f>ROUND(G1460*H1460,6)</f>
      </c>
      <c r="L1460" s="38">
        <v>0</v>
      </c>
      <c s="32">
        <f>ROUND(ROUND(L1460,2)*ROUND(G1460,3),2)</f>
      </c>
      <c s="36" t="s">
        <v>8207</v>
      </c>
      <c>
        <f>(M1460*21)/100</f>
      </c>
      <c t="s">
        <v>27</v>
      </c>
    </row>
    <row r="1461" spans="1:5" ht="12.75">
      <c r="A1461" s="35" t="s">
        <v>54</v>
      </c>
      <c r="E1461" s="39" t="s">
        <v>12121</v>
      </c>
    </row>
    <row r="1462" spans="1:5" ht="12.75">
      <c r="A1462" s="35" t="s">
        <v>56</v>
      </c>
      <c r="E1462" s="40" t="s">
        <v>5</v>
      </c>
    </row>
    <row r="1463" spans="1:5" ht="12.75">
      <c r="A1463" t="s">
        <v>58</v>
      </c>
      <c r="E1463" s="39" t="s">
        <v>5</v>
      </c>
    </row>
    <row r="1464" spans="1:13" ht="12.75">
      <c r="A1464" t="s">
        <v>46</v>
      </c>
      <c r="C1464" s="31" t="s">
        <v>87</v>
      </c>
      <c r="E1464" s="33" t="s">
        <v>12122</v>
      </c>
      <c r="J1464" s="32">
        <f>0</f>
      </c>
      <c s="32">
        <f>0</f>
      </c>
      <c s="32">
        <f>0+L1465+L1469+L1473+L1477+L1481+L1485+L1489</f>
      </c>
      <c s="32">
        <f>0+M1465+M1469+M1473+M1477+M1481+M1485+M1489</f>
      </c>
    </row>
    <row r="1465" spans="1:16" ht="25.5">
      <c r="A1465" t="s">
        <v>48</v>
      </c>
      <c s="34" t="s">
        <v>4581</v>
      </c>
      <c s="34" t="s">
        <v>12123</v>
      </c>
      <c s="35" t="s">
        <v>5</v>
      </c>
      <c s="6" t="s">
        <v>12124</v>
      </c>
      <c s="36" t="s">
        <v>215</v>
      </c>
      <c s="37">
        <v>72</v>
      </c>
      <c s="36">
        <v>0</v>
      </c>
      <c s="36">
        <f>ROUND(G1465*H1465,6)</f>
      </c>
      <c r="L1465" s="38">
        <v>0</v>
      </c>
      <c s="32">
        <f>ROUND(ROUND(L1465,2)*ROUND(G1465,3),2)</f>
      </c>
      <c s="36" t="s">
        <v>8207</v>
      </c>
      <c>
        <f>(M1465*21)/100</f>
      </c>
      <c t="s">
        <v>27</v>
      </c>
    </row>
    <row r="1466" spans="1:5" ht="102">
      <c r="A1466" s="35" t="s">
        <v>54</v>
      </c>
      <c r="E1466" s="39" t="s">
        <v>12125</v>
      </c>
    </row>
    <row r="1467" spans="1:5" ht="12.75">
      <c r="A1467" s="35" t="s">
        <v>56</v>
      </c>
      <c r="E1467" s="40" t="s">
        <v>5</v>
      </c>
    </row>
    <row r="1468" spans="1:5" ht="12.75">
      <c r="A1468" t="s">
        <v>58</v>
      </c>
      <c r="E1468" s="39" t="s">
        <v>5</v>
      </c>
    </row>
    <row r="1469" spans="1:16" ht="12.75">
      <c r="A1469" t="s">
        <v>48</v>
      </c>
      <c s="34" t="s">
        <v>4583</v>
      </c>
      <c s="34" t="s">
        <v>12126</v>
      </c>
      <c s="35" t="s">
        <v>5</v>
      </c>
      <c s="6" t="s">
        <v>12127</v>
      </c>
      <c s="36" t="s">
        <v>163</v>
      </c>
      <c s="37">
        <v>6642</v>
      </c>
      <c s="36">
        <v>0</v>
      </c>
      <c s="36">
        <f>ROUND(G1469*H1469,6)</f>
      </c>
      <c r="L1469" s="38">
        <v>0</v>
      </c>
      <c s="32">
        <f>ROUND(ROUND(L1469,2)*ROUND(G1469,3),2)</f>
      </c>
      <c s="36" t="s">
        <v>8207</v>
      </c>
      <c>
        <f>(M1469*21)/100</f>
      </c>
      <c t="s">
        <v>27</v>
      </c>
    </row>
    <row r="1470" spans="1:5" ht="12.75">
      <c r="A1470" s="35" t="s">
        <v>54</v>
      </c>
      <c r="E1470" s="39" t="s">
        <v>12127</v>
      </c>
    </row>
    <row r="1471" spans="1:5" ht="12.75">
      <c r="A1471" s="35" t="s">
        <v>56</v>
      </c>
      <c r="E1471" s="40" t="s">
        <v>5</v>
      </c>
    </row>
    <row r="1472" spans="1:5" ht="12.75">
      <c r="A1472" t="s">
        <v>58</v>
      </c>
      <c r="E1472" s="39" t="s">
        <v>5</v>
      </c>
    </row>
    <row r="1473" spans="1:16" ht="12.75">
      <c r="A1473" t="s">
        <v>48</v>
      </c>
      <c s="34" t="s">
        <v>4585</v>
      </c>
      <c s="34" t="s">
        <v>12128</v>
      </c>
      <c s="35" t="s">
        <v>5</v>
      </c>
      <c s="6" t="s">
        <v>12129</v>
      </c>
      <c s="36" t="s">
        <v>52</v>
      </c>
      <c s="37">
        <v>1</v>
      </c>
      <c s="36">
        <v>0</v>
      </c>
      <c s="36">
        <f>ROUND(G1473*H1473,6)</f>
      </c>
      <c r="L1473" s="38">
        <v>0</v>
      </c>
      <c s="32">
        <f>ROUND(ROUND(L1473,2)*ROUND(G1473,3),2)</f>
      </c>
      <c s="36" t="s">
        <v>8207</v>
      </c>
      <c>
        <f>(M1473*21)/100</f>
      </c>
      <c t="s">
        <v>27</v>
      </c>
    </row>
    <row r="1474" spans="1:5" ht="12.75">
      <c r="A1474" s="35" t="s">
        <v>54</v>
      </c>
      <c r="E1474" s="39" t="s">
        <v>8408</v>
      </c>
    </row>
    <row r="1475" spans="1:5" ht="12.75">
      <c r="A1475" s="35" t="s">
        <v>56</v>
      </c>
      <c r="E1475" s="40" t="s">
        <v>5</v>
      </c>
    </row>
    <row r="1476" spans="1:5" ht="12.75">
      <c r="A1476" t="s">
        <v>58</v>
      </c>
      <c r="E1476" s="39" t="s">
        <v>5</v>
      </c>
    </row>
    <row r="1477" spans="1:16" ht="12.75">
      <c r="A1477" t="s">
        <v>48</v>
      </c>
      <c s="34" t="s">
        <v>4587</v>
      </c>
      <c s="34" t="s">
        <v>12130</v>
      </c>
      <c s="35" t="s">
        <v>5</v>
      </c>
      <c s="6" t="s">
        <v>12131</v>
      </c>
      <c s="36" t="s">
        <v>52</v>
      </c>
      <c s="37">
        <v>1</v>
      </c>
      <c s="36">
        <v>0</v>
      </c>
      <c s="36">
        <f>ROUND(G1477*H1477,6)</f>
      </c>
      <c r="L1477" s="38">
        <v>0</v>
      </c>
      <c s="32">
        <f>ROUND(ROUND(L1477,2)*ROUND(G1477,3),2)</f>
      </c>
      <c s="36" t="s">
        <v>8207</v>
      </c>
      <c>
        <f>(M1477*21)/100</f>
      </c>
      <c t="s">
        <v>27</v>
      </c>
    </row>
    <row r="1478" spans="1:5" ht="12.75">
      <c r="A1478" s="35" t="s">
        <v>54</v>
      </c>
      <c r="E1478" s="39" t="s">
        <v>12131</v>
      </c>
    </row>
    <row r="1479" spans="1:5" ht="12.75">
      <c r="A1479" s="35" t="s">
        <v>56</v>
      </c>
      <c r="E1479" s="40" t="s">
        <v>5</v>
      </c>
    </row>
    <row r="1480" spans="1:5" ht="12.75">
      <c r="A1480" t="s">
        <v>58</v>
      </c>
      <c r="E1480" s="39" t="s">
        <v>5</v>
      </c>
    </row>
    <row r="1481" spans="1:16" ht="12.75">
      <c r="A1481" t="s">
        <v>48</v>
      </c>
      <c s="34" t="s">
        <v>4589</v>
      </c>
      <c s="34" t="s">
        <v>12132</v>
      </c>
      <c s="35" t="s">
        <v>5</v>
      </c>
      <c s="6" t="s">
        <v>12133</v>
      </c>
      <c s="36" t="s">
        <v>52</v>
      </c>
      <c s="37">
        <v>1</v>
      </c>
      <c s="36">
        <v>0</v>
      </c>
      <c s="36">
        <f>ROUND(G1481*H1481,6)</f>
      </c>
      <c r="L1481" s="38">
        <v>0</v>
      </c>
      <c s="32">
        <f>ROUND(ROUND(L1481,2)*ROUND(G1481,3),2)</f>
      </c>
      <c s="36" t="s">
        <v>8207</v>
      </c>
      <c>
        <f>(M1481*21)/100</f>
      </c>
      <c t="s">
        <v>27</v>
      </c>
    </row>
    <row r="1482" spans="1:5" ht="12.75">
      <c r="A1482" s="35" t="s">
        <v>54</v>
      </c>
      <c r="E1482" s="39" t="s">
        <v>12133</v>
      </c>
    </row>
    <row r="1483" spans="1:5" ht="12.75">
      <c r="A1483" s="35" t="s">
        <v>56</v>
      </c>
      <c r="E1483" s="40" t="s">
        <v>5</v>
      </c>
    </row>
    <row r="1484" spans="1:5" ht="12.75">
      <c r="A1484" t="s">
        <v>58</v>
      </c>
      <c r="E1484" s="39" t="s">
        <v>5</v>
      </c>
    </row>
    <row r="1485" spans="1:16" ht="12.75">
      <c r="A1485" t="s">
        <v>48</v>
      </c>
      <c s="34" t="s">
        <v>4592</v>
      </c>
      <c s="34" t="s">
        <v>12134</v>
      </c>
      <c s="35" t="s">
        <v>5</v>
      </c>
      <c s="6" t="s">
        <v>12135</v>
      </c>
      <c s="36" t="s">
        <v>201</v>
      </c>
      <c s="37">
        <v>1</v>
      </c>
      <c s="36">
        <v>0</v>
      </c>
      <c s="36">
        <f>ROUND(G1485*H1485,6)</f>
      </c>
      <c r="L1485" s="38">
        <v>0</v>
      </c>
      <c s="32">
        <f>ROUND(ROUND(L1485,2)*ROUND(G1485,3),2)</f>
      </c>
      <c s="36" t="s">
        <v>8207</v>
      </c>
      <c>
        <f>(M1485*21)/100</f>
      </c>
      <c t="s">
        <v>27</v>
      </c>
    </row>
    <row r="1486" spans="1:5" ht="12.75">
      <c r="A1486" s="35" t="s">
        <v>54</v>
      </c>
      <c r="E1486" s="39" t="s">
        <v>12135</v>
      </c>
    </row>
    <row r="1487" spans="1:5" ht="12.75">
      <c r="A1487" s="35" t="s">
        <v>56</v>
      </c>
      <c r="E1487" s="40" t="s">
        <v>5</v>
      </c>
    </row>
    <row r="1488" spans="1:5" ht="12.75">
      <c r="A1488" t="s">
        <v>58</v>
      </c>
      <c r="E1488" s="39" t="s">
        <v>5</v>
      </c>
    </row>
    <row r="1489" spans="1:16" ht="25.5">
      <c r="A1489" t="s">
        <v>48</v>
      </c>
      <c s="34" t="s">
        <v>4595</v>
      </c>
      <c s="34" t="s">
        <v>12136</v>
      </c>
      <c s="35" t="s">
        <v>5</v>
      </c>
      <c s="6" t="s">
        <v>12137</v>
      </c>
      <c s="36" t="s">
        <v>201</v>
      </c>
      <c s="37">
        <v>1</v>
      </c>
      <c s="36">
        <v>0</v>
      </c>
      <c s="36">
        <f>ROUND(G1489*H1489,6)</f>
      </c>
      <c r="L1489" s="38">
        <v>0</v>
      </c>
      <c s="32">
        <f>ROUND(ROUND(L1489,2)*ROUND(G1489,3),2)</f>
      </c>
      <c s="36" t="s">
        <v>8207</v>
      </c>
      <c>
        <f>(M1489*21)/100</f>
      </c>
      <c t="s">
        <v>27</v>
      </c>
    </row>
    <row r="1490" spans="1:5" ht="25.5">
      <c r="A1490" s="35" t="s">
        <v>54</v>
      </c>
      <c r="E1490" s="39" t="s">
        <v>12137</v>
      </c>
    </row>
    <row r="1491" spans="1:5" ht="12.75">
      <c r="A1491" s="35" t="s">
        <v>56</v>
      </c>
      <c r="E1491" s="40" t="s">
        <v>5</v>
      </c>
    </row>
    <row r="1492" spans="1:5" ht="12.75">
      <c r="A1492" t="s">
        <v>58</v>
      </c>
      <c r="E1492" s="39" t="s">
        <v>5</v>
      </c>
    </row>
    <row r="1493" spans="1:13" ht="12.75">
      <c r="A1493" t="s">
        <v>46</v>
      </c>
      <c r="C1493" s="31" t="s">
        <v>93</v>
      </c>
      <c r="E1493" s="33" t="s">
        <v>12138</v>
      </c>
      <c r="J1493" s="32">
        <f>0</f>
      </c>
      <c s="32">
        <f>0</f>
      </c>
      <c s="32">
        <f>0+L1494+L1498+L1502+L1506+L1510+L1514+L1518+L1522+L1526+L1530+L1534+L1538+L1542</f>
      </c>
      <c s="32">
        <f>0+M1494+M1498+M1502+M1506+M1510+M1514+M1518+M1522+M1526+M1530+M1534+M1538+M1542</f>
      </c>
    </row>
    <row r="1494" spans="1:16" ht="25.5">
      <c r="A1494" t="s">
        <v>48</v>
      </c>
      <c s="34" t="s">
        <v>4599</v>
      </c>
      <c s="34" t="s">
        <v>12139</v>
      </c>
      <c s="35" t="s">
        <v>5</v>
      </c>
      <c s="6" t="s">
        <v>12140</v>
      </c>
      <c s="36" t="s">
        <v>52</v>
      </c>
      <c s="37">
        <v>3</v>
      </c>
      <c s="36">
        <v>0</v>
      </c>
      <c s="36">
        <f>ROUND(G1494*H1494,6)</f>
      </c>
      <c r="L1494" s="38">
        <v>0</v>
      </c>
      <c s="32">
        <f>ROUND(ROUND(L1494,2)*ROUND(G1494,3),2)</f>
      </c>
      <c s="36" t="s">
        <v>8207</v>
      </c>
      <c>
        <f>(M1494*21)/100</f>
      </c>
      <c t="s">
        <v>27</v>
      </c>
    </row>
    <row r="1495" spans="1:5" ht="114.75">
      <c r="A1495" s="35" t="s">
        <v>54</v>
      </c>
      <c r="E1495" s="39" t="s">
        <v>12141</v>
      </c>
    </row>
    <row r="1496" spans="1:5" ht="12.75">
      <c r="A1496" s="35" t="s">
        <v>56</v>
      </c>
      <c r="E1496" s="40" t="s">
        <v>5</v>
      </c>
    </row>
    <row r="1497" spans="1:5" ht="12.75">
      <c r="A1497" t="s">
        <v>58</v>
      </c>
      <c r="E1497" s="39" t="s">
        <v>5</v>
      </c>
    </row>
    <row r="1498" spans="1:16" ht="25.5">
      <c r="A1498" t="s">
        <v>48</v>
      </c>
      <c s="34" t="s">
        <v>4602</v>
      </c>
      <c s="34" t="s">
        <v>12142</v>
      </c>
      <c s="35" t="s">
        <v>5</v>
      </c>
      <c s="6" t="s">
        <v>12143</v>
      </c>
      <c s="36" t="s">
        <v>201</v>
      </c>
      <c s="37">
        <v>1</v>
      </c>
      <c s="36">
        <v>0</v>
      </c>
      <c s="36">
        <f>ROUND(G1498*H1498,6)</f>
      </c>
      <c r="L1498" s="38">
        <v>0</v>
      </c>
      <c s="32">
        <f>ROUND(ROUND(L1498,2)*ROUND(G1498,3),2)</f>
      </c>
      <c s="36" t="s">
        <v>8207</v>
      </c>
      <c>
        <f>(M1498*21)/100</f>
      </c>
      <c t="s">
        <v>27</v>
      </c>
    </row>
    <row r="1499" spans="1:5" ht="102">
      <c r="A1499" s="35" t="s">
        <v>54</v>
      </c>
      <c r="E1499" s="39" t="s">
        <v>12144</v>
      </c>
    </row>
    <row r="1500" spans="1:5" ht="12.75">
      <c r="A1500" s="35" t="s">
        <v>56</v>
      </c>
      <c r="E1500" s="40" t="s">
        <v>5</v>
      </c>
    </row>
    <row r="1501" spans="1:5" ht="12.75">
      <c r="A1501" t="s">
        <v>58</v>
      </c>
      <c r="E1501" s="39" t="s">
        <v>5</v>
      </c>
    </row>
    <row r="1502" spans="1:16" ht="25.5">
      <c r="A1502" t="s">
        <v>48</v>
      </c>
      <c s="34" t="s">
        <v>4605</v>
      </c>
      <c s="34" t="s">
        <v>12145</v>
      </c>
      <c s="35" t="s">
        <v>5</v>
      </c>
      <c s="6" t="s">
        <v>12146</v>
      </c>
      <c s="36" t="s">
        <v>201</v>
      </c>
      <c s="37">
        <v>1</v>
      </c>
      <c s="36">
        <v>0</v>
      </c>
      <c s="36">
        <f>ROUND(G1502*H1502,6)</f>
      </c>
      <c r="L1502" s="38">
        <v>0</v>
      </c>
      <c s="32">
        <f>ROUND(ROUND(L1502,2)*ROUND(G1502,3),2)</f>
      </c>
      <c s="36" t="s">
        <v>8207</v>
      </c>
      <c>
        <f>(M1502*21)/100</f>
      </c>
      <c t="s">
        <v>27</v>
      </c>
    </row>
    <row r="1503" spans="1:5" ht="114.75">
      <c r="A1503" s="35" t="s">
        <v>54</v>
      </c>
      <c r="E1503" s="39" t="s">
        <v>12147</v>
      </c>
    </row>
    <row r="1504" spans="1:5" ht="12.75">
      <c r="A1504" s="35" t="s">
        <v>56</v>
      </c>
      <c r="E1504" s="40" t="s">
        <v>5</v>
      </c>
    </row>
    <row r="1505" spans="1:5" ht="12.75">
      <c r="A1505" t="s">
        <v>58</v>
      </c>
      <c r="E1505" s="39" t="s">
        <v>5</v>
      </c>
    </row>
    <row r="1506" spans="1:16" ht="25.5">
      <c r="A1506" t="s">
        <v>48</v>
      </c>
      <c s="34" t="s">
        <v>4608</v>
      </c>
      <c s="34" t="s">
        <v>12148</v>
      </c>
      <c s="35" t="s">
        <v>5</v>
      </c>
      <c s="6" t="s">
        <v>12149</v>
      </c>
      <c s="36" t="s">
        <v>201</v>
      </c>
      <c s="37">
        <v>1</v>
      </c>
      <c s="36">
        <v>0</v>
      </c>
      <c s="36">
        <f>ROUND(G1506*H1506,6)</f>
      </c>
      <c r="L1506" s="38">
        <v>0</v>
      </c>
      <c s="32">
        <f>ROUND(ROUND(L1506,2)*ROUND(G1506,3),2)</f>
      </c>
      <c s="36" t="s">
        <v>8207</v>
      </c>
      <c>
        <f>(M1506*21)/100</f>
      </c>
      <c t="s">
        <v>27</v>
      </c>
    </row>
    <row r="1507" spans="1:5" ht="114.75">
      <c r="A1507" s="35" t="s">
        <v>54</v>
      </c>
      <c r="E1507" s="39" t="s">
        <v>12150</v>
      </c>
    </row>
    <row r="1508" spans="1:5" ht="12.75">
      <c r="A1508" s="35" t="s">
        <v>56</v>
      </c>
      <c r="E1508" s="40" t="s">
        <v>5</v>
      </c>
    </row>
    <row r="1509" spans="1:5" ht="12.75">
      <c r="A1509" t="s">
        <v>58</v>
      </c>
      <c r="E1509" s="39" t="s">
        <v>5</v>
      </c>
    </row>
    <row r="1510" spans="1:16" ht="25.5">
      <c r="A1510" t="s">
        <v>48</v>
      </c>
      <c s="34" t="s">
        <v>4611</v>
      </c>
      <c s="34" t="s">
        <v>12151</v>
      </c>
      <c s="35" t="s">
        <v>5</v>
      </c>
      <c s="6" t="s">
        <v>12152</v>
      </c>
      <c s="36" t="s">
        <v>52</v>
      </c>
      <c s="37">
        <v>36</v>
      </c>
      <c s="36">
        <v>0</v>
      </c>
      <c s="36">
        <f>ROUND(G1510*H1510,6)</f>
      </c>
      <c r="L1510" s="38">
        <v>0</v>
      </c>
      <c s="32">
        <f>ROUND(ROUND(L1510,2)*ROUND(G1510,3),2)</f>
      </c>
      <c s="36" t="s">
        <v>8207</v>
      </c>
      <c>
        <f>(M1510*21)/100</f>
      </c>
      <c t="s">
        <v>27</v>
      </c>
    </row>
    <row r="1511" spans="1:5" ht="102">
      <c r="A1511" s="35" t="s">
        <v>54</v>
      </c>
      <c r="E1511" s="39" t="s">
        <v>12153</v>
      </c>
    </row>
    <row r="1512" spans="1:5" ht="12.75">
      <c r="A1512" s="35" t="s">
        <v>56</v>
      </c>
      <c r="E1512" s="40" t="s">
        <v>5</v>
      </c>
    </row>
    <row r="1513" spans="1:5" ht="12.75">
      <c r="A1513" t="s">
        <v>58</v>
      </c>
      <c r="E1513" s="39" t="s">
        <v>5</v>
      </c>
    </row>
    <row r="1514" spans="1:16" ht="25.5">
      <c r="A1514" t="s">
        <v>48</v>
      </c>
      <c s="34" t="s">
        <v>4614</v>
      </c>
      <c s="34" t="s">
        <v>12154</v>
      </c>
      <c s="35" t="s">
        <v>5</v>
      </c>
      <c s="6" t="s">
        <v>12155</v>
      </c>
      <c s="36" t="s">
        <v>52</v>
      </c>
      <c s="37">
        <v>112</v>
      </c>
      <c s="36">
        <v>0</v>
      </c>
      <c s="36">
        <f>ROUND(G1514*H1514,6)</f>
      </c>
      <c r="L1514" s="38">
        <v>0</v>
      </c>
      <c s="32">
        <f>ROUND(ROUND(L1514,2)*ROUND(G1514,3),2)</f>
      </c>
      <c s="36" t="s">
        <v>8207</v>
      </c>
      <c>
        <f>(M1514*21)/100</f>
      </c>
      <c t="s">
        <v>27</v>
      </c>
    </row>
    <row r="1515" spans="1:5" ht="102">
      <c r="A1515" s="35" t="s">
        <v>54</v>
      </c>
      <c r="E1515" s="39" t="s">
        <v>12156</v>
      </c>
    </row>
    <row r="1516" spans="1:5" ht="12.75">
      <c r="A1516" s="35" t="s">
        <v>56</v>
      </c>
      <c r="E1516" s="40" t="s">
        <v>5</v>
      </c>
    </row>
    <row r="1517" spans="1:5" ht="12.75">
      <c r="A1517" t="s">
        <v>58</v>
      </c>
      <c r="E1517" s="39" t="s">
        <v>5</v>
      </c>
    </row>
    <row r="1518" spans="1:16" ht="25.5">
      <c r="A1518" t="s">
        <v>48</v>
      </c>
      <c s="34" t="s">
        <v>4617</v>
      </c>
      <c s="34" t="s">
        <v>12157</v>
      </c>
      <c s="35" t="s">
        <v>5</v>
      </c>
      <c s="6" t="s">
        <v>12158</v>
      </c>
      <c s="36" t="s">
        <v>52</v>
      </c>
      <c s="37">
        <v>13</v>
      </c>
      <c s="36">
        <v>0</v>
      </c>
      <c s="36">
        <f>ROUND(G1518*H1518,6)</f>
      </c>
      <c r="L1518" s="38">
        <v>0</v>
      </c>
      <c s="32">
        <f>ROUND(ROUND(L1518,2)*ROUND(G1518,3),2)</f>
      </c>
      <c s="36" t="s">
        <v>8207</v>
      </c>
      <c>
        <f>(M1518*21)/100</f>
      </c>
      <c t="s">
        <v>27</v>
      </c>
    </row>
    <row r="1519" spans="1:5" ht="102">
      <c r="A1519" s="35" t="s">
        <v>54</v>
      </c>
      <c r="E1519" s="39" t="s">
        <v>12159</v>
      </c>
    </row>
    <row r="1520" spans="1:5" ht="12.75">
      <c r="A1520" s="35" t="s">
        <v>56</v>
      </c>
      <c r="E1520" s="40" t="s">
        <v>5</v>
      </c>
    </row>
    <row r="1521" spans="1:5" ht="12.75">
      <c r="A1521" t="s">
        <v>58</v>
      </c>
      <c r="E1521" s="39" t="s">
        <v>5</v>
      </c>
    </row>
    <row r="1522" spans="1:16" ht="25.5">
      <c r="A1522" t="s">
        <v>48</v>
      </c>
      <c s="34" t="s">
        <v>4620</v>
      </c>
      <c s="34" t="s">
        <v>12160</v>
      </c>
      <c s="35" t="s">
        <v>5</v>
      </c>
      <c s="6" t="s">
        <v>12161</v>
      </c>
      <c s="36" t="s">
        <v>52</v>
      </c>
      <c s="37">
        <v>24</v>
      </c>
      <c s="36">
        <v>0</v>
      </c>
      <c s="36">
        <f>ROUND(G1522*H1522,6)</f>
      </c>
      <c r="L1522" s="38">
        <v>0</v>
      </c>
      <c s="32">
        <f>ROUND(ROUND(L1522,2)*ROUND(G1522,3),2)</f>
      </c>
      <c s="36" t="s">
        <v>8207</v>
      </c>
      <c>
        <f>(M1522*21)/100</f>
      </c>
      <c t="s">
        <v>27</v>
      </c>
    </row>
    <row r="1523" spans="1:5" ht="102">
      <c r="A1523" s="35" t="s">
        <v>54</v>
      </c>
      <c r="E1523" s="39" t="s">
        <v>12162</v>
      </c>
    </row>
    <row r="1524" spans="1:5" ht="12.75">
      <c r="A1524" s="35" t="s">
        <v>56</v>
      </c>
      <c r="E1524" s="40" t="s">
        <v>5</v>
      </c>
    </row>
    <row r="1525" spans="1:5" ht="12.75">
      <c r="A1525" t="s">
        <v>58</v>
      </c>
      <c r="E1525" s="39" t="s">
        <v>5</v>
      </c>
    </row>
    <row r="1526" spans="1:16" ht="25.5">
      <c r="A1526" t="s">
        <v>48</v>
      </c>
      <c s="34" t="s">
        <v>4623</v>
      </c>
      <c s="34" t="s">
        <v>12163</v>
      </c>
      <c s="35" t="s">
        <v>5</v>
      </c>
      <c s="6" t="s">
        <v>12164</v>
      </c>
      <c s="36" t="s">
        <v>52</v>
      </c>
      <c s="37">
        <v>15</v>
      </c>
      <c s="36">
        <v>0</v>
      </c>
      <c s="36">
        <f>ROUND(G1526*H1526,6)</f>
      </c>
      <c r="L1526" s="38">
        <v>0</v>
      </c>
      <c s="32">
        <f>ROUND(ROUND(L1526,2)*ROUND(G1526,3),2)</f>
      </c>
      <c s="36" t="s">
        <v>8207</v>
      </c>
      <c>
        <f>(M1526*21)/100</f>
      </c>
      <c t="s">
        <v>27</v>
      </c>
    </row>
    <row r="1527" spans="1:5" ht="102">
      <c r="A1527" s="35" t="s">
        <v>54</v>
      </c>
      <c r="E1527" s="39" t="s">
        <v>12165</v>
      </c>
    </row>
    <row r="1528" spans="1:5" ht="12.75">
      <c r="A1528" s="35" t="s">
        <v>56</v>
      </c>
      <c r="E1528" s="40" t="s">
        <v>5</v>
      </c>
    </row>
    <row r="1529" spans="1:5" ht="12.75">
      <c r="A1529" t="s">
        <v>58</v>
      </c>
      <c r="E1529" s="39" t="s">
        <v>5</v>
      </c>
    </row>
    <row r="1530" spans="1:16" ht="25.5">
      <c r="A1530" t="s">
        <v>48</v>
      </c>
      <c s="34" t="s">
        <v>4626</v>
      </c>
      <c s="34" t="s">
        <v>12166</v>
      </c>
      <c s="35" t="s">
        <v>5</v>
      </c>
      <c s="6" t="s">
        <v>12167</v>
      </c>
      <c s="36" t="s">
        <v>163</v>
      </c>
      <c s="37">
        <v>2000</v>
      </c>
      <c s="36">
        <v>0</v>
      </c>
      <c s="36">
        <f>ROUND(G1530*H1530,6)</f>
      </c>
      <c r="L1530" s="38">
        <v>0</v>
      </c>
      <c s="32">
        <f>ROUND(ROUND(L1530,2)*ROUND(G1530,3),2)</f>
      </c>
      <c s="36" t="s">
        <v>8207</v>
      </c>
      <c>
        <f>(M1530*21)/100</f>
      </c>
      <c t="s">
        <v>27</v>
      </c>
    </row>
    <row r="1531" spans="1:5" ht="153">
      <c r="A1531" s="35" t="s">
        <v>54</v>
      </c>
      <c r="E1531" s="39" t="s">
        <v>12168</v>
      </c>
    </row>
    <row r="1532" spans="1:5" ht="12.75">
      <c r="A1532" s="35" t="s">
        <v>56</v>
      </c>
      <c r="E1532" s="40" t="s">
        <v>5</v>
      </c>
    </row>
    <row r="1533" spans="1:5" ht="12.75">
      <c r="A1533" t="s">
        <v>58</v>
      </c>
      <c r="E1533" s="39" t="s">
        <v>5</v>
      </c>
    </row>
    <row r="1534" spans="1:16" ht="25.5">
      <c r="A1534" t="s">
        <v>48</v>
      </c>
      <c s="34" t="s">
        <v>4628</v>
      </c>
      <c s="34" t="s">
        <v>12169</v>
      </c>
      <c s="35" t="s">
        <v>5</v>
      </c>
      <c s="6" t="s">
        <v>12170</v>
      </c>
      <c s="36" t="s">
        <v>201</v>
      </c>
      <c s="37">
        <v>1</v>
      </c>
      <c s="36">
        <v>0</v>
      </c>
      <c s="36">
        <f>ROUND(G1534*H1534,6)</f>
      </c>
      <c r="L1534" s="38">
        <v>0</v>
      </c>
      <c s="32">
        <f>ROUND(ROUND(L1534,2)*ROUND(G1534,3),2)</f>
      </c>
      <c s="36" t="s">
        <v>8207</v>
      </c>
      <c>
        <f>(M1534*21)/100</f>
      </c>
      <c t="s">
        <v>27</v>
      </c>
    </row>
    <row r="1535" spans="1:5" ht="102">
      <c r="A1535" s="35" t="s">
        <v>54</v>
      </c>
      <c r="E1535" s="39" t="s">
        <v>12171</v>
      </c>
    </row>
    <row r="1536" spans="1:5" ht="12.75">
      <c r="A1536" s="35" t="s">
        <v>56</v>
      </c>
      <c r="E1536" s="40" t="s">
        <v>5</v>
      </c>
    </row>
    <row r="1537" spans="1:5" ht="12.75">
      <c r="A1537" t="s">
        <v>58</v>
      </c>
      <c r="E1537" s="39" t="s">
        <v>5</v>
      </c>
    </row>
    <row r="1538" spans="1:16" ht="25.5">
      <c r="A1538" t="s">
        <v>48</v>
      </c>
      <c s="34" t="s">
        <v>4631</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1183</v>
      </c>
    </row>
    <row r="1540" spans="1:5" ht="12.75">
      <c r="A1540" s="35" t="s">
        <v>56</v>
      </c>
      <c r="E1540" s="40" t="s">
        <v>5</v>
      </c>
    </row>
    <row r="1541" spans="1:5" ht="165.75">
      <c r="A1541" t="s">
        <v>58</v>
      </c>
      <c r="E1541" s="39" t="s">
        <v>1212</v>
      </c>
    </row>
    <row r="1542" spans="1:16" ht="25.5">
      <c r="A1542" t="s">
        <v>48</v>
      </c>
      <c s="34" t="s">
        <v>4634</v>
      </c>
      <c s="34" t="s">
        <v>1236</v>
      </c>
      <c s="35" t="s">
        <v>1237</v>
      </c>
      <c s="6" t="s">
        <v>1238</v>
      </c>
      <c s="36" t="s">
        <v>246</v>
      </c>
      <c s="37">
        <v>21.5</v>
      </c>
      <c s="36">
        <v>0</v>
      </c>
      <c s="36">
        <f>ROUND(G1542*H1542,6)</f>
      </c>
      <c r="L1542" s="38">
        <v>0</v>
      </c>
      <c s="32">
        <f>ROUND(ROUND(L1542,2)*ROUND(G1542,3),2)</f>
      </c>
      <c s="36" t="s">
        <v>1165</v>
      </c>
      <c>
        <f>(M1542*21)/100</f>
      </c>
      <c t="s">
        <v>27</v>
      </c>
    </row>
    <row r="1543" spans="1:5" ht="12.75">
      <c r="A1543" s="35" t="s">
        <v>54</v>
      </c>
      <c r="E1543" s="39" t="s">
        <v>1183</v>
      </c>
    </row>
    <row r="1544" spans="1:5" ht="12.75">
      <c r="A1544" s="35" t="s">
        <v>56</v>
      </c>
      <c r="E1544" s="40" t="s">
        <v>5</v>
      </c>
    </row>
    <row r="1545" spans="1:5" ht="165.75">
      <c r="A1545" t="s">
        <v>58</v>
      </c>
      <c r="E1545" s="39" t="s">
        <v>1212</v>
      </c>
    </row>
    <row r="1546" spans="1:13" ht="12.75">
      <c r="A1546" t="s">
        <v>46</v>
      </c>
      <c r="C1546" s="31" t="s">
        <v>97</v>
      </c>
      <c r="E1546" s="33" t="s">
        <v>12172</v>
      </c>
      <c r="J1546" s="32">
        <f>0</f>
      </c>
      <c s="32">
        <f>0</f>
      </c>
      <c s="32">
        <f>0+L1547+L1551+L1555+L1559+L1563+L1567+L1571+L1575+L1579+L1583+L1587+L1591</f>
      </c>
      <c s="32">
        <f>0+M1547+M1551+M1555+M1559+M1563+M1567+M1571+M1575+M1579+M1583+M1587+M1591</f>
      </c>
    </row>
    <row r="1547" spans="1:16" ht="25.5">
      <c r="A1547" t="s">
        <v>48</v>
      </c>
      <c s="34" t="s">
        <v>4636</v>
      </c>
      <c s="34" t="s">
        <v>12173</v>
      </c>
      <c s="35" t="s">
        <v>5</v>
      </c>
      <c s="6" t="s">
        <v>12174</v>
      </c>
      <c s="36" t="s">
        <v>201</v>
      </c>
      <c s="37">
        <v>2</v>
      </c>
      <c s="36">
        <v>0</v>
      </c>
      <c s="36">
        <f>ROUND(G1547*H1547,6)</f>
      </c>
      <c r="L1547" s="38">
        <v>0</v>
      </c>
      <c s="32">
        <f>ROUND(ROUND(L1547,2)*ROUND(G1547,3),2)</f>
      </c>
      <c s="36" t="s">
        <v>8207</v>
      </c>
      <c>
        <f>(M1547*21)/100</f>
      </c>
      <c t="s">
        <v>27</v>
      </c>
    </row>
    <row r="1548" spans="1:5" ht="114.75">
      <c r="A1548" s="35" t="s">
        <v>54</v>
      </c>
      <c r="E1548" s="39" t="s">
        <v>12175</v>
      </c>
    </row>
    <row r="1549" spans="1:5" ht="12.75">
      <c r="A1549" s="35" t="s">
        <v>56</v>
      </c>
      <c r="E1549" s="40" t="s">
        <v>5</v>
      </c>
    </row>
    <row r="1550" spans="1:5" ht="12.75">
      <c r="A1550" t="s">
        <v>58</v>
      </c>
      <c r="E1550" s="39" t="s">
        <v>5</v>
      </c>
    </row>
    <row r="1551" spans="1:16" ht="25.5">
      <c r="A1551" t="s">
        <v>48</v>
      </c>
      <c s="34" t="s">
        <v>4638</v>
      </c>
      <c s="34" t="s">
        <v>12176</v>
      </c>
      <c s="35" t="s">
        <v>5</v>
      </c>
      <c s="6" t="s">
        <v>12177</v>
      </c>
      <c s="36" t="s">
        <v>201</v>
      </c>
      <c s="37">
        <v>1</v>
      </c>
      <c s="36">
        <v>0</v>
      </c>
      <c s="36">
        <f>ROUND(G1551*H1551,6)</f>
      </c>
      <c r="L1551" s="38">
        <v>0</v>
      </c>
      <c s="32">
        <f>ROUND(ROUND(L1551,2)*ROUND(G1551,3),2)</f>
      </c>
      <c s="36" t="s">
        <v>8207</v>
      </c>
      <c>
        <f>(M1551*21)/100</f>
      </c>
      <c t="s">
        <v>27</v>
      </c>
    </row>
    <row r="1552" spans="1:5" ht="114.75">
      <c r="A1552" s="35" t="s">
        <v>54</v>
      </c>
      <c r="E1552" s="39" t="s">
        <v>12178</v>
      </c>
    </row>
    <row r="1553" spans="1:5" ht="12.75">
      <c r="A1553" s="35" t="s">
        <v>56</v>
      </c>
      <c r="E1553" s="40" t="s">
        <v>5</v>
      </c>
    </row>
    <row r="1554" spans="1:5" ht="12.75">
      <c r="A1554" t="s">
        <v>58</v>
      </c>
      <c r="E1554" s="39" t="s">
        <v>5</v>
      </c>
    </row>
    <row r="1555" spans="1:16" ht="25.5">
      <c r="A1555" t="s">
        <v>48</v>
      </c>
      <c s="34" t="s">
        <v>4641</v>
      </c>
      <c s="34" t="s">
        <v>12179</v>
      </c>
      <c s="35" t="s">
        <v>5</v>
      </c>
      <c s="6" t="s">
        <v>12180</v>
      </c>
      <c s="36" t="s">
        <v>201</v>
      </c>
      <c s="37">
        <v>2</v>
      </c>
      <c s="36">
        <v>0</v>
      </c>
      <c s="36">
        <f>ROUND(G1555*H1555,6)</f>
      </c>
      <c r="L1555" s="38">
        <v>0</v>
      </c>
      <c s="32">
        <f>ROUND(ROUND(L1555,2)*ROUND(G1555,3),2)</f>
      </c>
      <c s="36" t="s">
        <v>8207</v>
      </c>
      <c>
        <f>(M1555*21)/100</f>
      </c>
      <c t="s">
        <v>27</v>
      </c>
    </row>
    <row r="1556" spans="1:5" ht="114.75">
      <c r="A1556" s="35" t="s">
        <v>54</v>
      </c>
      <c r="E1556" s="39" t="s">
        <v>12181</v>
      </c>
    </row>
    <row r="1557" spans="1:5" ht="12.75">
      <c r="A1557" s="35" t="s">
        <v>56</v>
      </c>
      <c r="E1557" s="40" t="s">
        <v>5</v>
      </c>
    </row>
    <row r="1558" spans="1:5" ht="12.75">
      <c r="A1558" t="s">
        <v>58</v>
      </c>
      <c r="E1558" s="39" t="s">
        <v>5</v>
      </c>
    </row>
    <row r="1559" spans="1:16" ht="25.5">
      <c r="A1559" t="s">
        <v>48</v>
      </c>
      <c s="34" t="s">
        <v>4644</v>
      </c>
      <c s="34" t="s">
        <v>12182</v>
      </c>
      <c s="35" t="s">
        <v>5</v>
      </c>
      <c s="6" t="s">
        <v>12183</v>
      </c>
      <c s="36" t="s">
        <v>201</v>
      </c>
      <c s="37">
        <v>1</v>
      </c>
      <c s="36">
        <v>0</v>
      </c>
      <c s="36">
        <f>ROUND(G1559*H1559,6)</f>
      </c>
      <c r="L1559" s="38">
        <v>0</v>
      </c>
      <c s="32">
        <f>ROUND(ROUND(L1559,2)*ROUND(G1559,3),2)</f>
      </c>
      <c s="36" t="s">
        <v>8207</v>
      </c>
      <c>
        <f>(M1559*21)/100</f>
      </c>
      <c t="s">
        <v>27</v>
      </c>
    </row>
    <row r="1560" spans="1:5" ht="140.25">
      <c r="A1560" s="35" t="s">
        <v>54</v>
      </c>
      <c r="E1560" s="39" t="s">
        <v>12184</v>
      </c>
    </row>
    <row r="1561" spans="1:5" ht="12.75">
      <c r="A1561" s="35" t="s">
        <v>56</v>
      </c>
      <c r="E1561" s="40" t="s">
        <v>5</v>
      </c>
    </row>
    <row r="1562" spans="1:5" ht="12.75">
      <c r="A1562" t="s">
        <v>58</v>
      </c>
      <c r="E1562" s="39" t="s">
        <v>5</v>
      </c>
    </row>
    <row r="1563" spans="1:16" ht="25.5">
      <c r="A1563" t="s">
        <v>48</v>
      </c>
      <c s="34" t="s">
        <v>4646</v>
      </c>
      <c s="34" t="s">
        <v>12185</v>
      </c>
      <c s="35" t="s">
        <v>5</v>
      </c>
      <c s="6" t="s">
        <v>12186</v>
      </c>
      <c s="36" t="s">
        <v>201</v>
      </c>
      <c s="37">
        <v>1</v>
      </c>
      <c s="36">
        <v>0</v>
      </c>
      <c s="36">
        <f>ROUND(G1563*H1563,6)</f>
      </c>
      <c r="L1563" s="38">
        <v>0</v>
      </c>
      <c s="32">
        <f>ROUND(ROUND(L1563,2)*ROUND(G1563,3),2)</f>
      </c>
      <c s="36" t="s">
        <v>8207</v>
      </c>
      <c>
        <f>(M1563*21)/100</f>
      </c>
      <c t="s">
        <v>27</v>
      </c>
    </row>
    <row r="1564" spans="1:5" ht="114.75">
      <c r="A1564" s="35" t="s">
        <v>54</v>
      </c>
      <c r="E1564" s="39" t="s">
        <v>12187</v>
      </c>
    </row>
    <row r="1565" spans="1:5" ht="12.75">
      <c r="A1565" s="35" t="s">
        <v>56</v>
      </c>
      <c r="E1565" s="40" t="s">
        <v>5</v>
      </c>
    </row>
    <row r="1566" spans="1:5" ht="12.75">
      <c r="A1566" t="s">
        <v>58</v>
      </c>
      <c r="E1566" s="39" t="s">
        <v>5</v>
      </c>
    </row>
    <row r="1567" spans="1:16" ht="25.5">
      <c r="A1567" t="s">
        <v>48</v>
      </c>
      <c s="34" t="s">
        <v>4648</v>
      </c>
      <c s="34" t="s">
        <v>12188</v>
      </c>
      <c s="35" t="s">
        <v>5</v>
      </c>
      <c s="6" t="s">
        <v>12189</v>
      </c>
      <c s="36" t="s">
        <v>201</v>
      </c>
      <c s="37">
        <v>1</v>
      </c>
      <c s="36">
        <v>0</v>
      </c>
      <c s="36">
        <f>ROUND(G1567*H1567,6)</f>
      </c>
      <c r="L1567" s="38">
        <v>0</v>
      </c>
      <c s="32">
        <f>ROUND(ROUND(L1567,2)*ROUND(G1567,3),2)</f>
      </c>
      <c s="36" t="s">
        <v>8207</v>
      </c>
      <c>
        <f>(M1567*21)/100</f>
      </c>
      <c t="s">
        <v>27</v>
      </c>
    </row>
    <row r="1568" spans="1:5" ht="114.75">
      <c r="A1568" s="35" t="s">
        <v>54</v>
      </c>
      <c r="E1568" s="39" t="s">
        <v>12190</v>
      </c>
    </row>
    <row r="1569" spans="1:5" ht="12.75">
      <c r="A1569" s="35" t="s">
        <v>56</v>
      </c>
      <c r="E1569" s="40" t="s">
        <v>5</v>
      </c>
    </row>
    <row r="1570" spans="1:5" ht="12.75">
      <c r="A1570" t="s">
        <v>58</v>
      </c>
      <c r="E1570" s="39" t="s">
        <v>5</v>
      </c>
    </row>
    <row r="1571" spans="1:16" ht="25.5">
      <c r="A1571" t="s">
        <v>48</v>
      </c>
      <c s="34" t="s">
        <v>4651</v>
      </c>
      <c s="34" t="s">
        <v>12191</v>
      </c>
      <c s="35" t="s">
        <v>5</v>
      </c>
      <c s="6" t="s">
        <v>12192</v>
      </c>
      <c s="36" t="s">
        <v>201</v>
      </c>
      <c s="37">
        <v>1</v>
      </c>
      <c s="36">
        <v>0</v>
      </c>
      <c s="36">
        <f>ROUND(G1571*H1571,6)</f>
      </c>
      <c r="L1571" s="38">
        <v>0</v>
      </c>
      <c s="32">
        <f>ROUND(ROUND(L1571,2)*ROUND(G1571,3),2)</f>
      </c>
      <c s="36" t="s">
        <v>8207</v>
      </c>
      <c>
        <f>(M1571*21)/100</f>
      </c>
      <c t="s">
        <v>27</v>
      </c>
    </row>
    <row r="1572" spans="1:5" ht="38.25">
      <c r="A1572" s="35" t="s">
        <v>54</v>
      </c>
      <c r="E1572" s="39" t="s">
        <v>12193</v>
      </c>
    </row>
    <row r="1573" spans="1:5" ht="12.75">
      <c r="A1573" s="35" t="s">
        <v>56</v>
      </c>
      <c r="E1573" s="40" t="s">
        <v>5</v>
      </c>
    </row>
    <row r="1574" spans="1:5" ht="12.75">
      <c r="A1574" t="s">
        <v>58</v>
      </c>
      <c r="E1574" s="39" t="s">
        <v>5</v>
      </c>
    </row>
    <row r="1575" spans="1:16" ht="25.5">
      <c r="A1575" t="s">
        <v>48</v>
      </c>
      <c s="34" t="s">
        <v>4657</v>
      </c>
      <c s="34" t="s">
        <v>12194</v>
      </c>
      <c s="35" t="s">
        <v>5</v>
      </c>
      <c s="6" t="s">
        <v>12195</v>
      </c>
      <c s="36" t="s">
        <v>201</v>
      </c>
      <c s="37">
        <v>1</v>
      </c>
      <c s="36">
        <v>0</v>
      </c>
      <c s="36">
        <f>ROUND(G1575*H1575,6)</f>
      </c>
      <c r="L1575" s="38">
        <v>0</v>
      </c>
      <c s="32">
        <f>ROUND(ROUND(L1575,2)*ROUND(G1575,3),2)</f>
      </c>
      <c s="36" t="s">
        <v>8207</v>
      </c>
      <c>
        <f>(M1575*21)/100</f>
      </c>
      <c t="s">
        <v>27</v>
      </c>
    </row>
    <row r="1576" spans="1:5" ht="38.25">
      <c r="A1576" s="35" t="s">
        <v>54</v>
      </c>
      <c r="E1576" s="39" t="s">
        <v>12196</v>
      </c>
    </row>
    <row r="1577" spans="1:5" ht="12.75">
      <c r="A1577" s="35" t="s">
        <v>56</v>
      </c>
      <c r="E1577" s="40" t="s">
        <v>5</v>
      </c>
    </row>
    <row r="1578" spans="1:5" ht="12.75">
      <c r="A1578" t="s">
        <v>58</v>
      </c>
      <c r="E1578" s="39" t="s">
        <v>5</v>
      </c>
    </row>
    <row r="1579" spans="1:16" ht="25.5">
      <c r="A1579" t="s">
        <v>48</v>
      </c>
      <c s="34" t="s">
        <v>4661</v>
      </c>
      <c s="34" t="s">
        <v>12197</v>
      </c>
      <c s="35" t="s">
        <v>5</v>
      </c>
      <c s="6" t="s">
        <v>12198</v>
      </c>
      <c s="36" t="s">
        <v>201</v>
      </c>
      <c s="37">
        <v>2</v>
      </c>
      <c s="36">
        <v>0</v>
      </c>
      <c s="36">
        <f>ROUND(G1579*H1579,6)</f>
      </c>
      <c r="L1579" s="38">
        <v>0</v>
      </c>
      <c s="32">
        <f>ROUND(ROUND(L1579,2)*ROUND(G1579,3),2)</f>
      </c>
      <c s="36" t="s">
        <v>8207</v>
      </c>
      <c>
        <f>(M1579*21)/100</f>
      </c>
      <c t="s">
        <v>27</v>
      </c>
    </row>
    <row r="1580" spans="1:5" ht="38.25">
      <c r="A1580" s="35" t="s">
        <v>54</v>
      </c>
      <c r="E1580" s="39" t="s">
        <v>12199</v>
      </c>
    </row>
    <row r="1581" spans="1:5" ht="12.75">
      <c r="A1581" s="35" t="s">
        <v>56</v>
      </c>
      <c r="E1581" s="40" t="s">
        <v>5</v>
      </c>
    </row>
    <row r="1582" spans="1:5" ht="12.75">
      <c r="A1582" t="s">
        <v>58</v>
      </c>
      <c r="E1582" s="39" t="s">
        <v>5</v>
      </c>
    </row>
    <row r="1583" spans="1:16" ht="25.5">
      <c r="A1583" t="s">
        <v>48</v>
      </c>
      <c s="34" t="s">
        <v>4666</v>
      </c>
      <c s="34" t="s">
        <v>12200</v>
      </c>
      <c s="35" t="s">
        <v>5</v>
      </c>
      <c s="6" t="s">
        <v>12201</v>
      </c>
      <c s="36" t="s">
        <v>52</v>
      </c>
      <c s="37">
        <v>20</v>
      </c>
      <c s="36">
        <v>0</v>
      </c>
      <c s="36">
        <f>ROUND(G1583*H1583,6)</f>
      </c>
      <c r="L1583" s="38">
        <v>0</v>
      </c>
      <c s="32">
        <f>ROUND(ROUND(L1583,2)*ROUND(G1583,3),2)</f>
      </c>
      <c s="36" t="s">
        <v>8207</v>
      </c>
      <c>
        <f>(M1583*21)/100</f>
      </c>
      <c t="s">
        <v>27</v>
      </c>
    </row>
    <row r="1584" spans="1:5" ht="114.75">
      <c r="A1584" s="35" t="s">
        <v>54</v>
      </c>
      <c r="E1584" s="39" t="s">
        <v>12202</v>
      </c>
    </row>
    <row r="1585" spans="1:5" ht="12.75">
      <c r="A1585" s="35" t="s">
        <v>56</v>
      </c>
      <c r="E1585" s="40" t="s">
        <v>5</v>
      </c>
    </row>
    <row r="1586" spans="1:5" ht="12.75">
      <c r="A1586" t="s">
        <v>58</v>
      </c>
      <c r="E1586" s="39" t="s">
        <v>5</v>
      </c>
    </row>
    <row r="1587" spans="1:16" ht="25.5">
      <c r="A1587" t="s">
        <v>48</v>
      </c>
      <c s="34" t="s">
        <v>4670</v>
      </c>
      <c s="34" t="s">
        <v>12203</v>
      </c>
      <c s="35" t="s">
        <v>5</v>
      </c>
      <c s="6" t="s">
        <v>12204</v>
      </c>
      <c s="36" t="s">
        <v>52</v>
      </c>
      <c s="37">
        <v>115</v>
      </c>
      <c s="36">
        <v>0</v>
      </c>
      <c s="36">
        <f>ROUND(G1587*H1587,6)</f>
      </c>
      <c r="L1587" s="38">
        <v>0</v>
      </c>
      <c s="32">
        <f>ROUND(ROUND(L1587,2)*ROUND(G1587,3),2)</f>
      </c>
      <c s="36" t="s">
        <v>1165</v>
      </c>
      <c>
        <f>(M1587*21)/100</f>
      </c>
      <c t="s">
        <v>27</v>
      </c>
    </row>
    <row r="1588" spans="1:5" ht="51">
      <c r="A1588" s="35" t="s">
        <v>54</v>
      </c>
      <c r="E1588" s="39" t="s">
        <v>12205</v>
      </c>
    </row>
    <row r="1589" spans="1:5" ht="25.5">
      <c r="A1589" s="35" t="s">
        <v>56</v>
      </c>
      <c r="E1589" s="40" t="s">
        <v>12206</v>
      </c>
    </row>
    <row r="1590" spans="1:5" ht="12.75">
      <c r="A1590" t="s">
        <v>58</v>
      </c>
      <c r="E1590" s="39" t="s">
        <v>5</v>
      </c>
    </row>
    <row r="1591" spans="1:16" ht="12.75">
      <c r="A1591" t="s">
        <v>48</v>
      </c>
      <c s="34" t="s">
        <v>4674</v>
      </c>
      <c s="34" t="s">
        <v>12207</v>
      </c>
      <c s="35" t="s">
        <v>5</v>
      </c>
      <c s="6" t="s">
        <v>12208</v>
      </c>
      <c s="36" t="s">
        <v>52</v>
      </c>
      <c s="37">
        <v>115</v>
      </c>
      <c s="36">
        <v>0</v>
      </c>
      <c s="36">
        <f>ROUND(G1591*H1591,6)</f>
      </c>
      <c r="L1591" s="38">
        <v>0</v>
      </c>
      <c s="32">
        <f>ROUND(ROUND(L1591,2)*ROUND(G1591,3),2)</f>
      </c>
      <c s="36" t="s">
        <v>1165</v>
      </c>
      <c>
        <f>(M1591*21)/100</f>
      </c>
      <c t="s">
        <v>27</v>
      </c>
    </row>
    <row r="1592" spans="1:5" ht="12.75">
      <c r="A1592" s="35" t="s">
        <v>54</v>
      </c>
      <c r="E1592" s="39" t="s">
        <v>12208</v>
      </c>
    </row>
    <row r="1593" spans="1:5" ht="25.5">
      <c r="A1593" s="35" t="s">
        <v>56</v>
      </c>
      <c r="E1593" s="40" t="s">
        <v>12206</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12211</v>
      </c>
      <c r="E8" s="30" t="s">
        <v>12210</v>
      </c>
      <c r="J8" s="29">
        <f>0+J9+J34+J143</f>
      </c>
      <c s="29">
        <f>0+K9+K34+K143</f>
      </c>
      <c s="29">
        <f>0+L9+L34+L143</f>
      </c>
      <c s="29">
        <f>0+M9+M34+M143</f>
      </c>
    </row>
    <row r="9" spans="1:13" ht="12.75">
      <c r="A9" t="s">
        <v>46</v>
      </c>
      <c r="C9" s="31" t="s">
        <v>49</v>
      </c>
      <c r="E9" s="33" t="s">
        <v>12212</v>
      </c>
      <c r="J9" s="32">
        <f>0</f>
      </c>
      <c s="32">
        <f>0</f>
      </c>
      <c s="32">
        <f>0+L10+L14+L18+L22+L26+L30</f>
      </c>
      <c s="32">
        <f>0+M10+M14+M18+M22+M26+M30</f>
      </c>
    </row>
    <row r="10" spans="1:16" ht="12.75">
      <c r="A10" t="s">
        <v>48</v>
      </c>
      <c s="34" t="s">
        <v>49</v>
      </c>
      <c s="34" t="s">
        <v>12213</v>
      </c>
      <c s="35" t="s">
        <v>5</v>
      </c>
      <c s="6" t="s">
        <v>12214</v>
      </c>
      <c s="36" t="s">
        <v>163</v>
      </c>
      <c s="37">
        <v>130</v>
      </c>
      <c s="36">
        <v>0</v>
      </c>
      <c s="36">
        <f>ROUND(G10*H10,6)</f>
      </c>
      <c r="L10" s="38">
        <v>0</v>
      </c>
      <c s="32">
        <f>ROUND(ROUND(L10,2)*ROUND(G10,3),2)</f>
      </c>
      <c s="36" t="s">
        <v>8204</v>
      </c>
      <c>
        <f>(M10*21)/100</f>
      </c>
      <c t="s">
        <v>27</v>
      </c>
    </row>
    <row r="11" spans="1:5" ht="12.75">
      <c r="A11" s="35" t="s">
        <v>54</v>
      </c>
      <c r="E11" s="39" t="s">
        <v>12215</v>
      </c>
    </row>
    <row r="12" spans="1:5" ht="38.25">
      <c r="A12" s="35" t="s">
        <v>56</v>
      </c>
      <c r="E12" s="40" t="s">
        <v>12216</v>
      </c>
    </row>
    <row r="13" spans="1:5" ht="12.75">
      <c r="A13" t="s">
        <v>58</v>
      </c>
      <c r="E13" s="39" t="s">
        <v>5</v>
      </c>
    </row>
    <row r="14" spans="1:16" ht="12.75">
      <c r="A14" t="s">
        <v>48</v>
      </c>
      <c s="34" t="s">
        <v>27</v>
      </c>
      <c s="34" t="s">
        <v>12217</v>
      </c>
      <c s="35" t="s">
        <v>5</v>
      </c>
      <c s="6" t="s">
        <v>12218</v>
      </c>
      <c s="36" t="s">
        <v>163</v>
      </c>
      <c s="37">
        <v>60</v>
      </c>
      <c s="36">
        <v>0</v>
      </c>
      <c s="36">
        <f>ROUND(G14*H14,6)</f>
      </c>
      <c r="L14" s="38">
        <v>0</v>
      </c>
      <c s="32">
        <f>ROUND(ROUND(L14,2)*ROUND(G14,3),2)</f>
      </c>
      <c s="36" t="s">
        <v>8207</v>
      </c>
      <c>
        <f>(M14*21)/100</f>
      </c>
      <c t="s">
        <v>27</v>
      </c>
    </row>
    <row r="15" spans="1:5" ht="12.75">
      <c r="A15" s="35" t="s">
        <v>54</v>
      </c>
      <c r="E15" s="39" t="s">
        <v>12218</v>
      </c>
    </row>
    <row r="16" spans="1:5" ht="38.25">
      <c r="A16" s="35" t="s">
        <v>56</v>
      </c>
      <c r="E16" s="40" t="s">
        <v>12216</v>
      </c>
    </row>
    <row r="17" spans="1:5" ht="12.75">
      <c r="A17" t="s">
        <v>58</v>
      </c>
      <c r="E17" s="39" t="s">
        <v>5</v>
      </c>
    </row>
    <row r="18" spans="1:16" ht="12.75">
      <c r="A18" t="s">
        <v>48</v>
      </c>
      <c s="34" t="s">
        <v>26</v>
      </c>
      <c s="34" t="s">
        <v>12219</v>
      </c>
      <c s="35" t="s">
        <v>5</v>
      </c>
      <c s="6" t="s">
        <v>12220</v>
      </c>
      <c s="36" t="s">
        <v>163</v>
      </c>
      <c s="37">
        <v>12</v>
      </c>
      <c s="36">
        <v>0</v>
      </c>
      <c s="36">
        <f>ROUND(G18*H18,6)</f>
      </c>
      <c r="L18" s="38">
        <v>0</v>
      </c>
      <c s="32">
        <f>ROUND(ROUND(L18,2)*ROUND(G18,3),2)</f>
      </c>
      <c s="36" t="s">
        <v>8207</v>
      </c>
      <c>
        <f>(M18*21)/100</f>
      </c>
      <c t="s">
        <v>27</v>
      </c>
    </row>
    <row r="19" spans="1:5" ht="12.75">
      <c r="A19" s="35" t="s">
        <v>54</v>
      </c>
      <c r="E19" s="39" t="s">
        <v>12220</v>
      </c>
    </row>
    <row r="20" spans="1:5" ht="38.25">
      <c r="A20" s="35" t="s">
        <v>56</v>
      </c>
      <c r="E20" s="40" t="s">
        <v>12216</v>
      </c>
    </row>
    <row r="21" spans="1:5" ht="12.75">
      <c r="A21" t="s">
        <v>58</v>
      </c>
      <c r="E21" s="39" t="s">
        <v>5</v>
      </c>
    </row>
    <row r="22" spans="1:16" ht="12.75">
      <c r="A22" t="s">
        <v>48</v>
      </c>
      <c s="34" t="s">
        <v>67</v>
      </c>
      <c s="34" t="s">
        <v>6983</v>
      </c>
      <c s="35" t="s">
        <v>5</v>
      </c>
      <c s="6" t="s">
        <v>6984</v>
      </c>
      <c s="36" t="s">
        <v>52</v>
      </c>
      <c s="37">
        <v>2</v>
      </c>
      <c s="36">
        <v>0</v>
      </c>
      <c s="36">
        <f>ROUND(G22*H22,6)</f>
      </c>
      <c r="L22" s="38">
        <v>0</v>
      </c>
      <c s="32">
        <f>ROUND(ROUND(L22,2)*ROUND(G22,3),2)</f>
      </c>
      <c s="36" t="s">
        <v>8204</v>
      </c>
      <c>
        <f>(M22*21)/100</f>
      </c>
      <c t="s">
        <v>27</v>
      </c>
    </row>
    <row r="23" spans="1:5" ht="12.75">
      <c r="A23" s="35" t="s">
        <v>54</v>
      </c>
      <c r="E23" s="39" t="s">
        <v>12221</v>
      </c>
    </row>
    <row r="24" spans="1:5" ht="38.25">
      <c r="A24" s="35" t="s">
        <v>56</v>
      </c>
      <c r="E24" s="40" t="s">
        <v>12216</v>
      </c>
    </row>
    <row r="25" spans="1:5" ht="12.75">
      <c r="A25" t="s">
        <v>58</v>
      </c>
      <c r="E25" s="39" t="s">
        <v>5</v>
      </c>
    </row>
    <row r="26" spans="1:16" ht="12.75">
      <c r="A26" t="s">
        <v>48</v>
      </c>
      <c s="34" t="s">
        <v>72</v>
      </c>
      <c s="34" t="s">
        <v>12222</v>
      </c>
      <c s="35" t="s">
        <v>5</v>
      </c>
      <c s="6" t="s">
        <v>12223</v>
      </c>
      <c s="36" t="s">
        <v>52</v>
      </c>
      <c s="37">
        <v>6</v>
      </c>
      <c s="36">
        <v>0</v>
      </c>
      <c s="36">
        <f>ROUND(G26*H26,6)</f>
      </c>
      <c r="L26" s="38">
        <v>0</v>
      </c>
      <c s="32">
        <f>ROUND(ROUND(L26,2)*ROUND(G26,3),2)</f>
      </c>
      <c s="36" t="s">
        <v>8204</v>
      </c>
      <c>
        <f>(M26*21)/100</f>
      </c>
      <c t="s">
        <v>27</v>
      </c>
    </row>
    <row r="27" spans="1:5" ht="12.75">
      <c r="A27" s="35" t="s">
        <v>54</v>
      </c>
      <c r="E27" s="39" t="s">
        <v>12223</v>
      </c>
    </row>
    <row r="28" spans="1:5" ht="38.25">
      <c r="A28" s="35" t="s">
        <v>56</v>
      </c>
      <c r="E28" s="40" t="s">
        <v>12216</v>
      </c>
    </row>
    <row r="29" spans="1:5" ht="12.75">
      <c r="A29" t="s">
        <v>58</v>
      </c>
      <c r="E29" s="39" t="s">
        <v>5</v>
      </c>
    </row>
    <row r="30" spans="1:16" ht="25.5">
      <c r="A30" t="s">
        <v>48</v>
      </c>
      <c s="34" t="s">
        <v>77</v>
      </c>
      <c s="34" t="s">
        <v>1236</v>
      </c>
      <c s="35" t="s">
        <v>1237</v>
      </c>
      <c s="6" t="s">
        <v>1238</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65.75">
      <c r="A33" t="s">
        <v>58</v>
      </c>
      <c r="E33" s="39" t="s">
        <v>1212</v>
      </c>
    </row>
    <row r="34" spans="1:13" ht="12.75">
      <c r="A34" t="s">
        <v>46</v>
      </c>
      <c r="C34" s="31" t="s">
        <v>27</v>
      </c>
      <c r="E34" s="33" t="s">
        <v>12224</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12225</v>
      </c>
      <c s="35" t="s">
        <v>5</v>
      </c>
      <c s="6" t="s">
        <v>12226</v>
      </c>
      <c s="36" t="s">
        <v>163</v>
      </c>
      <c s="37">
        <v>10</v>
      </c>
      <c s="36">
        <v>0</v>
      </c>
      <c s="36">
        <f>ROUND(G35*H35,6)</f>
      </c>
      <c r="L35" s="38">
        <v>0</v>
      </c>
      <c s="32">
        <f>ROUND(ROUND(L35,2)*ROUND(G35,3),2)</f>
      </c>
      <c s="36" t="s">
        <v>8204</v>
      </c>
      <c>
        <f>(M35*21)/100</f>
      </c>
      <c t="s">
        <v>27</v>
      </c>
    </row>
    <row r="36" spans="1:5" ht="12.75">
      <c r="A36" s="35" t="s">
        <v>54</v>
      </c>
      <c r="E36" s="39" t="s">
        <v>12227</v>
      </c>
    </row>
    <row r="37" spans="1:5" ht="63.75">
      <c r="A37" s="35" t="s">
        <v>56</v>
      </c>
      <c r="E37" s="40" t="s">
        <v>12228</v>
      </c>
    </row>
    <row r="38" spans="1:5" ht="12.75">
      <c r="A38" t="s">
        <v>58</v>
      </c>
      <c r="E38" s="39" t="s">
        <v>5</v>
      </c>
    </row>
    <row r="39" spans="1:16" ht="12.75">
      <c r="A39" t="s">
        <v>48</v>
      </c>
      <c s="34" t="s">
        <v>87</v>
      </c>
      <c s="34" t="s">
        <v>12229</v>
      </c>
      <c s="35" t="s">
        <v>5</v>
      </c>
      <c s="6" t="s">
        <v>12230</v>
      </c>
      <c s="36" t="s">
        <v>163</v>
      </c>
      <c s="37">
        <v>30</v>
      </c>
      <c s="36">
        <v>0</v>
      </c>
      <c s="36">
        <f>ROUND(G39*H39,6)</f>
      </c>
      <c r="L39" s="38">
        <v>0</v>
      </c>
      <c s="32">
        <f>ROUND(ROUND(L39,2)*ROUND(G39,3),2)</f>
      </c>
      <c s="36" t="s">
        <v>8204</v>
      </c>
      <c>
        <f>(M39*21)/100</f>
      </c>
      <c t="s">
        <v>27</v>
      </c>
    </row>
    <row r="40" spans="1:5" ht="12.75">
      <c r="A40" s="35" t="s">
        <v>54</v>
      </c>
      <c r="E40" s="39" t="s">
        <v>12231</v>
      </c>
    </row>
    <row r="41" spans="1:5" ht="63.75">
      <c r="A41" s="35" t="s">
        <v>56</v>
      </c>
      <c r="E41" s="40" t="s">
        <v>12228</v>
      </c>
    </row>
    <row r="42" spans="1:5" ht="12.75">
      <c r="A42" t="s">
        <v>58</v>
      </c>
      <c r="E42" s="39" t="s">
        <v>5</v>
      </c>
    </row>
    <row r="43" spans="1:16" ht="12.75">
      <c r="A43" t="s">
        <v>48</v>
      </c>
      <c s="34" t="s">
        <v>93</v>
      </c>
      <c s="34" t="s">
        <v>12232</v>
      </c>
      <c s="35" t="s">
        <v>5</v>
      </c>
      <c s="6" t="s">
        <v>12233</v>
      </c>
      <c s="36" t="s">
        <v>163</v>
      </c>
      <c s="37">
        <v>10</v>
      </c>
      <c s="36">
        <v>0</v>
      </c>
      <c s="36">
        <f>ROUND(G43*H43,6)</f>
      </c>
      <c r="L43" s="38">
        <v>0</v>
      </c>
      <c s="32">
        <f>ROUND(ROUND(L43,2)*ROUND(G43,3),2)</f>
      </c>
      <c s="36" t="s">
        <v>8207</v>
      </c>
      <c>
        <f>(M43*21)/100</f>
      </c>
      <c t="s">
        <v>27</v>
      </c>
    </row>
    <row r="44" spans="1:5" ht="12.75">
      <c r="A44" s="35" t="s">
        <v>54</v>
      </c>
      <c r="E44" s="39" t="s">
        <v>12233</v>
      </c>
    </row>
    <row r="45" spans="1:5" ht="63.75">
      <c r="A45" s="35" t="s">
        <v>56</v>
      </c>
      <c r="E45" s="40" t="s">
        <v>12228</v>
      </c>
    </row>
    <row r="46" spans="1:5" ht="12.75">
      <c r="A46" t="s">
        <v>58</v>
      </c>
      <c r="E46" s="39" t="s">
        <v>5</v>
      </c>
    </row>
    <row r="47" spans="1:16" ht="12.75">
      <c r="A47" t="s">
        <v>48</v>
      </c>
      <c s="34" t="s">
        <v>97</v>
      </c>
      <c s="34" t="s">
        <v>12234</v>
      </c>
      <c s="35" t="s">
        <v>5</v>
      </c>
      <c s="6" t="s">
        <v>12235</v>
      </c>
      <c s="36" t="s">
        <v>163</v>
      </c>
      <c s="37">
        <v>10</v>
      </c>
      <c s="36">
        <v>0</v>
      </c>
      <c s="36">
        <f>ROUND(G47*H47,6)</f>
      </c>
      <c r="L47" s="38">
        <v>0</v>
      </c>
      <c s="32">
        <f>ROUND(ROUND(L47,2)*ROUND(G47,3),2)</f>
      </c>
      <c s="36" t="s">
        <v>8207</v>
      </c>
      <c>
        <f>(M47*21)/100</f>
      </c>
      <c t="s">
        <v>27</v>
      </c>
    </row>
    <row r="48" spans="1:5" ht="12.75">
      <c r="A48" s="35" t="s">
        <v>54</v>
      </c>
      <c r="E48" s="39" t="s">
        <v>12235</v>
      </c>
    </row>
    <row r="49" spans="1:5" ht="51">
      <c r="A49" s="35" t="s">
        <v>56</v>
      </c>
      <c r="E49" s="40" t="s">
        <v>12236</v>
      </c>
    </row>
    <row r="50" spans="1:5" ht="12.75">
      <c r="A50" t="s">
        <v>58</v>
      </c>
      <c r="E50" s="39" t="s">
        <v>5</v>
      </c>
    </row>
    <row r="51" spans="1:16" ht="12.75">
      <c r="A51" t="s">
        <v>48</v>
      </c>
      <c s="34" t="s">
        <v>101</v>
      </c>
      <c s="34" t="s">
        <v>12237</v>
      </c>
      <c s="35" t="s">
        <v>5</v>
      </c>
      <c s="6" t="s">
        <v>12238</v>
      </c>
      <c s="36" t="s">
        <v>163</v>
      </c>
      <c s="37">
        <v>3</v>
      </c>
      <c s="36">
        <v>0</v>
      </c>
      <c s="36">
        <f>ROUND(G51*H51,6)</f>
      </c>
      <c r="L51" s="38">
        <v>0</v>
      </c>
      <c s="32">
        <f>ROUND(ROUND(L51,2)*ROUND(G51,3),2)</f>
      </c>
      <c s="36" t="s">
        <v>8207</v>
      </c>
      <c>
        <f>(M51*21)/100</f>
      </c>
      <c t="s">
        <v>27</v>
      </c>
    </row>
    <row r="52" spans="1:5" ht="12.75">
      <c r="A52" s="35" t="s">
        <v>54</v>
      </c>
      <c r="E52" s="39" t="s">
        <v>12238</v>
      </c>
    </row>
    <row r="53" spans="1:5" ht="63.75">
      <c r="A53" s="35" t="s">
        <v>56</v>
      </c>
      <c r="E53" s="40" t="s">
        <v>12228</v>
      </c>
    </row>
    <row r="54" spans="1:5" ht="12.75">
      <c r="A54" t="s">
        <v>58</v>
      </c>
      <c r="E54" s="39" t="s">
        <v>5</v>
      </c>
    </row>
    <row r="55" spans="1:16" ht="12.75">
      <c r="A55" t="s">
        <v>48</v>
      </c>
      <c s="34" t="s">
        <v>106</v>
      </c>
      <c s="34" t="s">
        <v>12239</v>
      </c>
      <c s="35" t="s">
        <v>5</v>
      </c>
      <c s="6" t="s">
        <v>12240</v>
      </c>
      <c s="36" t="s">
        <v>163</v>
      </c>
      <c s="37">
        <v>3</v>
      </c>
      <c s="36">
        <v>0</v>
      </c>
      <c s="36">
        <f>ROUND(G55*H55,6)</f>
      </c>
      <c r="L55" s="38">
        <v>0</v>
      </c>
      <c s="32">
        <f>ROUND(ROUND(L55,2)*ROUND(G55,3),2)</f>
      </c>
      <c s="36" t="s">
        <v>8207</v>
      </c>
      <c>
        <f>(M55*21)/100</f>
      </c>
      <c t="s">
        <v>27</v>
      </c>
    </row>
    <row r="56" spans="1:5" ht="12.75">
      <c r="A56" s="35" t="s">
        <v>54</v>
      </c>
      <c r="E56" s="39" t="s">
        <v>12240</v>
      </c>
    </row>
    <row r="57" spans="1:5" ht="51">
      <c r="A57" s="35" t="s">
        <v>56</v>
      </c>
      <c r="E57" s="40" t="s">
        <v>12236</v>
      </c>
    </row>
    <row r="58" spans="1:5" ht="12.75">
      <c r="A58" t="s">
        <v>58</v>
      </c>
      <c r="E58" s="39" t="s">
        <v>5</v>
      </c>
    </row>
    <row r="59" spans="1:16" ht="12.75">
      <c r="A59" t="s">
        <v>48</v>
      </c>
      <c s="34" t="s">
        <v>107</v>
      </c>
      <c s="34" t="s">
        <v>12241</v>
      </c>
      <c s="35" t="s">
        <v>5</v>
      </c>
      <c s="6" t="s">
        <v>7190</v>
      </c>
      <c s="36" t="s">
        <v>201</v>
      </c>
      <c s="37">
        <v>1</v>
      </c>
      <c s="36">
        <v>0</v>
      </c>
      <c s="36">
        <f>ROUND(G59*H59,6)</f>
      </c>
      <c r="L59" s="38">
        <v>0</v>
      </c>
      <c s="32">
        <f>ROUND(ROUND(L59,2)*ROUND(G59,3),2)</f>
      </c>
      <c s="36" t="s">
        <v>8207</v>
      </c>
      <c>
        <f>(M59*21)/100</f>
      </c>
      <c t="s">
        <v>27</v>
      </c>
    </row>
    <row r="60" spans="1:5" ht="12.75">
      <c r="A60" s="35" t="s">
        <v>54</v>
      </c>
      <c r="E60" s="39" t="s">
        <v>7190</v>
      </c>
    </row>
    <row r="61" spans="1:5" ht="51">
      <c r="A61" s="35" t="s">
        <v>56</v>
      </c>
      <c r="E61" s="40" t="s">
        <v>12242</v>
      </c>
    </row>
    <row r="62" spans="1:5" ht="12.75">
      <c r="A62" t="s">
        <v>58</v>
      </c>
      <c r="E62" s="39" t="s">
        <v>5</v>
      </c>
    </row>
    <row r="63" spans="1:16" ht="12.75">
      <c r="A63" t="s">
        <v>48</v>
      </c>
      <c s="34" t="s">
        <v>110</v>
      </c>
      <c s="34" t="s">
        <v>12243</v>
      </c>
      <c s="35" t="s">
        <v>5</v>
      </c>
      <c s="6" t="s">
        <v>12244</v>
      </c>
      <c s="36" t="s">
        <v>52</v>
      </c>
      <c s="37">
        <v>2</v>
      </c>
      <c s="36">
        <v>0</v>
      </c>
      <c s="36">
        <f>ROUND(G63*H63,6)</f>
      </c>
      <c r="L63" s="38">
        <v>0</v>
      </c>
      <c s="32">
        <f>ROUND(ROUND(L63,2)*ROUND(G63,3),2)</f>
      </c>
      <c s="36" t="s">
        <v>8207</v>
      </c>
      <c>
        <f>(M63*21)/100</f>
      </c>
      <c t="s">
        <v>27</v>
      </c>
    </row>
    <row r="64" spans="1:5" ht="12.75">
      <c r="A64" s="35" t="s">
        <v>54</v>
      </c>
      <c r="E64" s="39" t="s">
        <v>12244</v>
      </c>
    </row>
    <row r="65" spans="1:5" ht="51">
      <c r="A65" s="35" t="s">
        <v>56</v>
      </c>
      <c r="E65" s="40" t="s">
        <v>12245</v>
      </c>
    </row>
    <row r="66" spans="1:5" ht="12.75">
      <c r="A66" t="s">
        <v>58</v>
      </c>
      <c r="E66" s="39" t="s">
        <v>5</v>
      </c>
    </row>
    <row r="67" spans="1:16" ht="12.75">
      <c r="A67" t="s">
        <v>48</v>
      </c>
      <c s="34" t="s">
        <v>116</v>
      </c>
      <c s="34" t="s">
        <v>12246</v>
      </c>
      <c s="35" t="s">
        <v>5</v>
      </c>
      <c s="6" t="s">
        <v>12247</v>
      </c>
      <c s="36" t="s">
        <v>52</v>
      </c>
      <c s="37">
        <v>2</v>
      </c>
      <c s="36">
        <v>0</v>
      </c>
      <c s="36">
        <f>ROUND(G67*H67,6)</f>
      </c>
      <c r="L67" s="38">
        <v>0</v>
      </c>
      <c s="32">
        <f>ROUND(ROUND(L67,2)*ROUND(G67,3),2)</f>
      </c>
      <c s="36" t="s">
        <v>8207</v>
      </c>
      <c>
        <f>(M67*21)/100</f>
      </c>
      <c t="s">
        <v>27</v>
      </c>
    </row>
    <row r="68" spans="1:5" ht="12.75">
      <c r="A68" s="35" t="s">
        <v>54</v>
      </c>
      <c r="E68" s="39" t="s">
        <v>12247</v>
      </c>
    </row>
    <row r="69" spans="1:5" ht="51">
      <c r="A69" s="35" t="s">
        <v>56</v>
      </c>
      <c r="E69" s="40" t="s">
        <v>12245</v>
      </c>
    </row>
    <row r="70" spans="1:5" ht="12.75">
      <c r="A70" t="s">
        <v>58</v>
      </c>
      <c r="E70" s="39" t="s">
        <v>5</v>
      </c>
    </row>
    <row r="71" spans="1:16" ht="12.75">
      <c r="A71" t="s">
        <v>48</v>
      </c>
      <c s="34" t="s">
        <v>121</v>
      </c>
      <c s="34" t="s">
        <v>12248</v>
      </c>
      <c s="35" t="s">
        <v>5</v>
      </c>
      <c s="6" t="s">
        <v>12249</v>
      </c>
      <c s="36" t="s">
        <v>52</v>
      </c>
      <c s="37">
        <v>2</v>
      </c>
      <c s="36">
        <v>0</v>
      </c>
      <c s="36">
        <f>ROUND(G71*H71,6)</f>
      </c>
      <c r="L71" s="38">
        <v>0</v>
      </c>
      <c s="32">
        <f>ROUND(ROUND(L71,2)*ROUND(G71,3),2)</f>
      </c>
      <c s="36" t="s">
        <v>8207</v>
      </c>
      <c>
        <f>(M71*21)/100</f>
      </c>
      <c t="s">
        <v>27</v>
      </c>
    </row>
    <row r="72" spans="1:5" ht="12.75">
      <c r="A72" s="35" t="s">
        <v>54</v>
      </c>
      <c r="E72" s="39" t="s">
        <v>12249</v>
      </c>
    </row>
    <row r="73" spans="1:5" ht="51">
      <c r="A73" s="35" t="s">
        <v>56</v>
      </c>
      <c r="E73" s="40" t="s">
        <v>12245</v>
      </c>
    </row>
    <row r="74" spans="1:5" ht="12.75">
      <c r="A74" t="s">
        <v>58</v>
      </c>
      <c r="E74" s="39" t="s">
        <v>5</v>
      </c>
    </row>
    <row r="75" spans="1:16" ht="12.75">
      <c r="A75" t="s">
        <v>48</v>
      </c>
      <c s="34" t="s">
        <v>126</v>
      </c>
      <c s="34" t="s">
        <v>12250</v>
      </c>
      <c s="35" t="s">
        <v>5</v>
      </c>
      <c s="6" t="s">
        <v>12249</v>
      </c>
      <c s="36" t="s">
        <v>52</v>
      </c>
      <c s="37">
        <v>2</v>
      </c>
      <c s="36">
        <v>0</v>
      </c>
      <c s="36">
        <f>ROUND(G75*H75,6)</f>
      </c>
      <c r="L75" s="38">
        <v>0</v>
      </c>
      <c s="32">
        <f>ROUND(ROUND(L75,2)*ROUND(G75,3),2)</f>
      </c>
      <c s="36" t="s">
        <v>8207</v>
      </c>
      <c>
        <f>(M75*21)/100</f>
      </c>
      <c t="s">
        <v>27</v>
      </c>
    </row>
    <row r="76" spans="1:5" ht="12.75">
      <c r="A76" s="35" t="s">
        <v>54</v>
      </c>
      <c r="E76" s="39" t="s">
        <v>12249</v>
      </c>
    </row>
    <row r="77" spans="1:5" ht="51">
      <c r="A77" s="35" t="s">
        <v>56</v>
      </c>
      <c r="E77" s="40" t="s">
        <v>12245</v>
      </c>
    </row>
    <row r="78" spans="1:5" ht="12.75">
      <c r="A78" t="s">
        <v>58</v>
      </c>
      <c r="E78" s="39" t="s">
        <v>5</v>
      </c>
    </row>
    <row r="79" spans="1:16" ht="12.75">
      <c r="A79" t="s">
        <v>48</v>
      </c>
      <c s="34" t="s">
        <v>131</v>
      </c>
      <c s="34" t="s">
        <v>12251</v>
      </c>
      <c s="35" t="s">
        <v>5</v>
      </c>
      <c s="6" t="s">
        <v>12252</v>
      </c>
      <c s="36" t="s">
        <v>52</v>
      </c>
      <c s="37">
        <v>2</v>
      </c>
      <c s="36">
        <v>0</v>
      </c>
      <c s="36">
        <f>ROUND(G79*H79,6)</f>
      </c>
      <c r="L79" s="38">
        <v>0</v>
      </c>
      <c s="32">
        <f>ROUND(ROUND(L79,2)*ROUND(G79,3),2)</f>
      </c>
      <c s="36" t="s">
        <v>8207</v>
      </c>
      <c>
        <f>(M79*21)/100</f>
      </c>
      <c t="s">
        <v>27</v>
      </c>
    </row>
    <row r="80" spans="1:5" ht="12.75">
      <c r="A80" s="35" t="s">
        <v>54</v>
      </c>
      <c r="E80" s="39" t="s">
        <v>12252</v>
      </c>
    </row>
    <row r="81" spans="1:5" ht="51">
      <c r="A81" s="35" t="s">
        <v>56</v>
      </c>
      <c r="E81" s="40" t="s">
        <v>12245</v>
      </c>
    </row>
    <row r="82" spans="1:5" ht="12.75">
      <c r="A82" t="s">
        <v>58</v>
      </c>
      <c r="E82" s="39" t="s">
        <v>5</v>
      </c>
    </row>
    <row r="83" spans="1:16" ht="12.75">
      <c r="A83" t="s">
        <v>48</v>
      </c>
      <c s="34" t="s">
        <v>136</v>
      </c>
      <c s="34" t="s">
        <v>12253</v>
      </c>
      <c s="35" t="s">
        <v>5</v>
      </c>
      <c s="6" t="s">
        <v>12252</v>
      </c>
      <c s="36" t="s">
        <v>52</v>
      </c>
      <c s="37">
        <v>1</v>
      </c>
      <c s="36">
        <v>0</v>
      </c>
      <c s="36">
        <f>ROUND(G83*H83,6)</f>
      </c>
      <c r="L83" s="38">
        <v>0</v>
      </c>
      <c s="32">
        <f>ROUND(ROUND(L83,2)*ROUND(G83,3),2)</f>
      </c>
      <c s="36" t="s">
        <v>8207</v>
      </c>
      <c>
        <f>(M83*21)/100</f>
      </c>
      <c t="s">
        <v>27</v>
      </c>
    </row>
    <row r="84" spans="1:5" ht="12.75">
      <c r="A84" s="35" t="s">
        <v>54</v>
      </c>
      <c r="E84" s="39" t="s">
        <v>12252</v>
      </c>
    </row>
    <row r="85" spans="1:5" ht="51">
      <c r="A85" s="35" t="s">
        <v>56</v>
      </c>
      <c r="E85" s="40" t="s">
        <v>12245</v>
      </c>
    </row>
    <row r="86" spans="1:5" ht="12.75">
      <c r="A86" t="s">
        <v>58</v>
      </c>
      <c r="E86" s="39" t="s">
        <v>5</v>
      </c>
    </row>
    <row r="87" spans="1:16" ht="12.75">
      <c r="A87" t="s">
        <v>48</v>
      </c>
      <c s="34" t="s">
        <v>142</v>
      </c>
      <c s="34" t="s">
        <v>12254</v>
      </c>
      <c s="35" t="s">
        <v>5</v>
      </c>
      <c s="6" t="s">
        <v>12255</v>
      </c>
      <c s="36" t="s">
        <v>52</v>
      </c>
      <c s="37">
        <v>1</v>
      </c>
      <c s="36">
        <v>0</v>
      </c>
      <c s="36">
        <f>ROUND(G87*H87,6)</f>
      </c>
      <c r="L87" s="38">
        <v>0</v>
      </c>
      <c s="32">
        <f>ROUND(ROUND(L87,2)*ROUND(G87,3),2)</f>
      </c>
      <c s="36" t="s">
        <v>8204</v>
      </c>
      <c>
        <f>(M87*21)/100</f>
      </c>
      <c t="s">
        <v>27</v>
      </c>
    </row>
    <row r="88" spans="1:5" ht="12.75">
      <c r="A88" s="35" t="s">
        <v>54</v>
      </c>
      <c r="E88" s="39" t="s">
        <v>12256</v>
      </c>
    </row>
    <row r="89" spans="1:5" ht="51">
      <c r="A89" s="35" t="s">
        <v>56</v>
      </c>
      <c r="E89" s="40" t="s">
        <v>12245</v>
      </c>
    </row>
    <row r="90" spans="1:5" ht="12.75">
      <c r="A90" t="s">
        <v>58</v>
      </c>
      <c r="E90" s="39" t="s">
        <v>5</v>
      </c>
    </row>
    <row r="91" spans="1:16" ht="12.75">
      <c r="A91" t="s">
        <v>48</v>
      </c>
      <c s="34" t="s">
        <v>147</v>
      </c>
      <c s="34" t="s">
        <v>12257</v>
      </c>
      <c s="35" t="s">
        <v>5</v>
      </c>
      <c s="6" t="s">
        <v>12258</v>
      </c>
      <c s="36" t="s">
        <v>52</v>
      </c>
      <c s="37">
        <v>2</v>
      </c>
      <c s="36">
        <v>0</v>
      </c>
      <c s="36">
        <f>ROUND(G91*H91,6)</f>
      </c>
      <c r="L91" s="38">
        <v>0</v>
      </c>
      <c s="32">
        <f>ROUND(ROUND(L91,2)*ROUND(G91,3),2)</f>
      </c>
      <c s="36" t="s">
        <v>8204</v>
      </c>
      <c>
        <f>(M91*21)/100</f>
      </c>
      <c t="s">
        <v>27</v>
      </c>
    </row>
    <row r="92" spans="1:5" ht="12.75">
      <c r="A92" s="35" t="s">
        <v>54</v>
      </c>
      <c r="E92" s="39" t="s">
        <v>12259</v>
      </c>
    </row>
    <row r="93" spans="1:5" ht="51">
      <c r="A93" s="35" t="s">
        <v>56</v>
      </c>
      <c r="E93" s="40" t="s">
        <v>12245</v>
      </c>
    </row>
    <row r="94" spans="1:5" ht="12.75">
      <c r="A94" t="s">
        <v>58</v>
      </c>
      <c r="E94" s="39" t="s">
        <v>5</v>
      </c>
    </row>
    <row r="95" spans="1:16" ht="12.75">
      <c r="A95" t="s">
        <v>48</v>
      </c>
      <c s="34" t="s">
        <v>152</v>
      </c>
      <c s="34" t="s">
        <v>12260</v>
      </c>
      <c s="35" t="s">
        <v>5</v>
      </c>
      <c s="6" t="s">
        <v>12261</v>
      </c>
      <c s="36" t="s">
        <v>52</v>
      </c>
      <c s="37">
        <v>4</v>
      </c>
      <c s="36">
        <v>0</v>
      </c>
      <c s="36">
        <f>ROUND(G95*H95,6)</f>
      </c>
      <c r="L95" s="38">
        <v>0</v>
      </c>
      <c s="32">
        <f>ROUND(ROUND(L95,2)*ROUND(G95,3),2)</f>
      </c>
      <c s="36" t="s">
        <v>8204</v>
      </c>
      <c>
        <f>(M95*21)/100</f>
      </c>
      <c t="s">
        <v>27</v>
      </c>
    </row>
    <row r="96" spans="1:5" ht="12.75">
      <c r="A96" s="35" t="s">
        <v>54</v>
      </c>
      <c r="E96" s="39" t="s">
        <v>12262</v>
      </c>
    </row>
    <row r="97" spans="1:5" ht="51">
      <c r="A97" s="35" t="s">
        <v>56</v>
      </c>
      <c r="E97" s="40" t="s">
        <v>12245</v>
      </c>
    </row>
    <row r="98" spans="1:5" ht="12.75">
      <c r="A98" t="s">
        <v>58</v>
      </c>
      <c r="E98" s="39" t="s">
        <v>5</v>
      </c>
    </row>
    <row r="99" spans="1:16" ht="12.75">
      <c r="A99" t="s">
        <v>48</v>
      </c>
      <c s="34" t="s">
        <v>156</v>
      </c>
      <c s="34" t="s">
        <v>12263</v>
      </c>
      <c s="35" t="s">
        <v>5</v>
      </c>
      <c s="6" t="s">
        <v>12264</v>
      </c>
      <c s="36" t="s">
        <v>52</v>
      </c>
      <c s="37">
        <v>1</v>
      </c>
      <c s="36">
        <v>0</v>
      </c>
      <c s="36">
        <f>ROUND(G99*H99,6)</f>
      </c>
      <c r="L99" s="38">
        <v>0</v>
      </c>
      <c s="32">
        <f>ROUND(ROUND(L99,2)*ROUND(G99,3),2)</f>
      </c>
      <c s="36" t="s">
        <v>8204</v>
      </c>
      <c>
        <f>(M99*21)/100</f>
      </c>
      <c t="s">
        <v>27</v>
      </c>
    </row>
    <row r="100" spans="1:5" ht="12.75">
      <c r="A100" s="35" t="s">
        <v>54</v>
      </c>
      <c r="E100" s="39" t="s">
        <v>12265</v>
      </c>
    </row>
    <row r="101" spans="1:5" ht="51">
      <c r="A101" s="35" t="s">
        <v>56</v>
      </c>
      <c r="E101" s="40" t="s">
        <v>12245</v>
      </c>
    </row>
    <row r="102" spans="1:5" ht="12.75">
      <c r="A102" t="s">
        <v>58</v>
      </c>
      <c r="E102" s="39" t="s">
        <v>5</v>
      </c>
    </row>
    <row r="103" spans="1:16" ht="12.75">
      <c r="A103" t="s">
        <v>48</v>
      </c>
      <c s="34" t="s">
        <v>160</v>
      </c>
      <c s="34" t="s">
        <v>12266</v>
      </c>
      <c s="35" t="s">
        <v>5</v>
      </c>
      <c s="6" t="s">
        <v>12267</v>
      </c>
      <c s="36" t="s">
        <v>52</v>
      </c>
      <c s="37">
        <v>1</v>
      </c>
      <c s="36">
        <v>0</v>
      </c>
      <c s="36">
        <f>ROUND(G103*H103,6)</f>
      </c>
      <c r="L103" s="38">
        <v>0</v>
      </c>
      <c s="32">
        <f>ROUND(ROUND(L103,2)*ROUND(G103,3),2)</f>
      </c>
      <c s="36" t="s">
        <v>8204</v>
      </c>
      <c>
        <f>(M103*21)/100</f>
      </c>
      <c t="s">
        <v>27</v>
      </c>
    </row>
    <row r="104" spans="1:5" ht="12.75">
      <c r="A104" s="35" t="s">
        <v>54</v>
      </c>
      <c r="E104" s="39" t="s">
        <v>12268</v>
      </c>
    </row>
    <row r="105" spans="1:5" ht="51">
      <c r="A105" s="35" t="s">
        <v>56</v>
      </c>
      <c r="E105" s="40" t="s">
        <v>12245</v>
      </c>
    </row>
    <row r="106" spans="1:5" ht="12.75">
      <c r="A106" t="s">
        <v>58</v>
      </c>
      <c r="E106" s="39" t="s">
        <v>5</v>
      </c>
    </row>
    <row r="107" spans="1:16" ht="12.75">
      <c r="A107" t="s">
        <v>48</v>
      </c>
      <c s="34" t="s">
        <v>166</v>
      </c>
      <c s="34" t="s">
        <v>12269</v>
      </c>
      <c s="35" t="s">
        <v>5</v>
      </c>
      <c s="6" t="s">
        <v>12270</v>
      </c>
      <c s="36" t="s">
        <v>52</v>
      </c>
      <c s="37">
        <v>1</v>
      </c>
      <c s="36">
        <v>0</v>
      </c>
      <c s="36">
        <f>ROUND(G107*H107,6)</f>
      </c>
      <c r="L107" s="38">
        <v>0</v>
      </c>
      <c s="32">
        <f>ROUND(ROUND(L107,2)*ROUND(G107,3),2)</f>
      </c>
      <c s="36" t="s">
        <v>8207</v>
      </c>
      <c>
        <f>(M107*21)/100</f>
      </c>
      <c t="s">
        <v>27</v>
      </c>
    </row>
    <row r="108" spans="1:5" ht="12.75">
      <c r="A108" s="35" t="s">
        <v>54</v>
      </c>
      <c r="E108" s="39" t="s">
        <v>12270</v>
      </c>
    </row>
    <row r="109" spans="1:5" ht="51">
      <c r="A109" s="35" t="s">
        <v>56</v>
      </c>
      <c r="E109" s="40" t="s">
        <v>12245</v>
      </c>
    </row>
    <row r="110" spans="1:5" ht="12.75">
      <c r="A110" t="s">
        <v>58</v>
      </c>
      <c r="E110" s="39" t="s">
        <v>5</v>
      </c>
    </row>
    <row r="111" spans="1:16" ht="12.75">
      <c r="A111" t="s">
        <v>48</v>
      </c>
      <c s="34" t="s">
        <v>171</v>
      </c>
      <c s="34" t="s">
        <v>12271</v>
      </c>
      <c s="35" t="s">
        <v>5</v>
      </c>
      <c s="6" t="s">
        <v>12272</v>
      </c>
      <c s="36" t="s">
        <v>52</v>
      </c>
      <c s="37">
        <v>1</v>
      </c>
      <c s="36">
        <v>0</v>
      </c>
      <c s="36">
        <f>ROUND(G111*H111,6)</f>
      </c>
      <c r="L111" s="38">
        <v>0</v>
      </c>
      <c s="32">
        <f>ROUND(ROUND(L111,2)*ROUND(G111,3),2)</f>
      </c>
      <c s="36" t="s">
        <v>8207</v>
      </c>
      <c>
        <f>(M111*21)/100</f>
      </c>
      <c t="s">
        <v>27</v>
      </c>
    </row>
    <row r="112" spans="1:5" ht="12.75">
      <c r="A112" s="35" t="s">
        <v>54</v>
      </c>
      <c r="E112" s="39" t="s">
        <v>12272</v>
      </c>
    </row>
    <row r="113" spans="1:5" ht="51">
      <c r="A113" s="35" t="s">
        <v>56</v>
      </c>
      <c r="E113" s="40" t="s">
        <v>12245</v>
      </c>
    </row>
    <row r="114" spans="1:5" ht="12.75">
      <c r="A114" t="s">
        <v>58</v>
      </c>
      <c r="E114" s="39" t="s">
        <v>5</v>
      </c>
    </row>
    <row r="115" spans="1:16" ht="12.75">
      <c r="A115" t="s">
        <v>48</v>
      </c>
      <c s="34" t="s">
        <v>176</v>
      </c>
      <c s="34" t="s">
        <v>12273</v>
      </c>
      <c s="35" t="s">
        <v>5</v>
      </c>
      <c s="6" t="s">
        <v>12274</v>
      </c>
      <c s="36" t="s">
        <v>52</v>
      </c>
      <c s="37">
        <v>1</v>
      </c>
      <c s="36">
        <v>0</v>
      </c>
      <c s="36">
        <f>ROUND(G115*H115,6)</f>
      </c>
      <c r="L115" s="38">
        <v>0</v>
      </c>
      <c s="32">
        <f>ROUND(ROUND(L115,2)*ROUND(G115,3),2)</f>
      </c>
      <c s="36" t="s">
        <v>8207</v>
      </c>
      <c>
        <f>(M115*21)/100</f>
      </c>
      <c t="s">
        <v>27</v>
      </c>
    </row>
    <row r="116" spans="1:5" ht="12.75">
      <c r="A116" s="35" t="s">
        <v>54</v>
      </c>
      <c r="E116" s="39" t="s">
        <v>12274</v>
      </c>
    </row>
    <row r="117" spans="1:5" ht="51">
      <c r="A117" s="35" t="s">
        <v>56</v>
      </c>
      <c r="E117" s="40" t="s">
        <v>12245</v>
      </c>
    </row>
    <row r="118" spans="1:5" ht="12.75">
      <c r="A118" t="s">
        <v>58</v>
      </c>
      <c r="E118" s="39" t="s">
        <v>5</v>
      </c>
    </row>
    <row r="119" spans="1:16" ht="12.75">
      <c r="A119" t="s">
        <v>48</v>
      </c>
      <c s="34" t="s">
        <v>183</v>
      </c>
      <c s="34" t="s">
        <v>12275</v>
      </c>
      <c s="35" t="s">
        <v>5</v>
      </c>
      <c s="6" t="s">
        <v>12276</v>
      </c>
      <c s="36" t="s">
        <v>52</v>
      </c>
      <c s="37">
        <v>1</v>
      </c>
      <c s="36">
        <v>0</v>
      </c>
      <c s="36">
        <f>ROUND(G119*H119,6)</f>
      </c>
      <c r="L119" s="38">
        <v>0</v>
      </c>
      <c s="32">
        <f>ROUND(ROUND(L119,2)*ROUND(G119,3),2)</f>
      </c>
      <c s="36" t="s">
        <v>8207</v>
      </c>
      <c>
        <f>(M119*21)/100</f>
      </c>
      <c t="s">
        <v>27</v>
      </c>
    </row>
    <row r="120" spans="1:5" ht="12.75">
      <c r="A120" s="35" t="s">
        <v>54</v>
      </c>
      <c r="E120" s="39" t="s">
        <v>12276</v>
      </c>
    </row>
    <row r="121" spans="1:5" ht="51">
      <c r="A121" s="35" t="s">
        <v>56</v>
      </c>
      <c r="E121" s="40" t="s">
        <v>12245</v>
      </c>
    </row>
    <row r="122" spans="1:5" ht="12.75">
      <c r="A122" t="s">
        <v>58</v>
      </c>
      <c r="E122" s="39" t="s">
        <v>5</v>
      </c>
    </row>
    <row r="123" spans="1:16" ht="12.75">
      <c r="A123" t="s">
        <v>48</v>
      </c>
      <c s="34" t="s">
        <v>188</v>
      </c>
      <c s="34" t="s">
        <v>12277</v>
      </c>
      <c s="35" t="s">
        <v>5</v>
      </c>
      <c s="6" t="s">
        <v>12278</v>
      </c>
      <c s="36" t="s">
        <v>52</v>
      </c>
      <c s="37">
        <v>2</v>
      </c>
      <c s="36">
        <v>0</v>
      </c>
      <c s="36">
        <f>ROUND(G123*H123,6)</f>
      </c>
      <c r="L123" s="38">
        <v>0</v>
      </c>
      <c s="32">
        <f>ROUND(ROUND(L123,2)*ROUND(G123,3),2)</f>
      </c>
      <c s="36" t="s">
        <v>8204</v>
      </c>
      <c>
        <f>(M123*21)/100</f>
      </c>
      <c t="s">
        <v>27</v>
      </c>
    </row>
    <row r="124" spans="1:5" ht="12.75">
      <c r="A124" s="35" t="s">
        <v>54</v>
      </c>
      <c r="E124" s="39" t="s">
        <v>12279</v>
      </c>
    </row>
    <row r="125" spans="1:5" ht="51">
      <c r="A125" s="35" t="s">
        <v>56</v>
      </c>
      <c r="E125" s="40" t="s">
        <v>12245</v>
      </c>
    </row>
    <row r="126" spans="1:5" ht="12.75">
      <c r="A126" t="s">
        <v>58</v>
      </c>
      <c r="E126" s="39" t="s">
        <v>5</v>
      </c>
    </row>
    <row r="127" spans="1:16" ht="12.75">
      <c r="A127" t="s">
        <v>48</v>
      </c>
      <c s="34" t="s">
        <v>193</v>
      </c>
      <c s="34" t="s">
        <v>12280</v>
      </c>
      <c s="35" t="s">
        <v>5</v>
      </c>
      <c s="6" t="s">
        <v>12281</v>
      </c>
      <c s="36" t="s">
        <v>52</v>
      </c>
      <c s="37">
        <v>1</v>
      </c>
      <c s="36">
        <v>0</v>
      </c>
      <c s="36">
        <f>ROUND(G127*H127,6)</f>
      </c>
      <c r="L127" s="38">
        <v>0</v>
      </c>
      <c s="32">
        <f>ROUND(ROUND(L127,2)*ROUND(G127,3),2)</f>
      </c>
      <c s="36" t="s">
        <v>8204</v>
      </c>
      <c>
        <f>(M127*21)/100</f>
      </c>
      <c t="s">
        <v>27</v>
      </c>
    </row>
    <row r="128" spans="1:5" ht="12.75">
      <c r="A128" s="35" t="s">
        <v>54</v>
      </c>
      <c r="E128" s="39" t="s">
        <v>12282</v>
      </c>
    </row>
    <row r="129" spans="1:5" ht="51">
      <c r="A129" s="35" t="s">
        <v>56</v>
      </c>
      <c r="E129" s="40" t="s">
        <v>12245</v>
      </c>
    </row>
    <row r="130" spans="1:5" ht="12.75">
      <c r="A130" t="s">
        <v>58</v>
      </c>
      <c r="E130" s="39" t="s">
        <v>5</v>
      </c>
    </row>
    <row r="131" spans="1:16" ht="12.75">
      <c r="A131" t="s">
        <v>48</v>
      </c>
      <c s="34" t="s">
        <v>198</v>
      </c>
      <c s="34" t="s">
        <v>12283</v>
      </c>
      <c s="35" t="s">
        <v>5</v>
      </c>
      <c s="6" t="s">
        <v>12284</v>
      </c>
      <c s="36" t="s">
        <v>52</v>
      </c>
      <c s="37">
        <v>1</v>
      </c>
      <c s="36">
        <v>0</v>
      </c>
      <c s="36">
        <f>ROUND(G131*H131,6)</f>
      </c>
      <c r="L131" s="38">
        <v>0</v>
      </c>
      <c s="32">
        <f>ROUND(ROUND(L131,2)*ROUND(G131,3),2)</f>
      </c>
      <c s="36" t="s">
        <v>8207</v>
      </c>
      <c>
        <f>(M131*21)/100</f>
      </c>
      <c t="s">
        <v>27</v>
      </c>
    </row>
    <row r="132" spans="1:5" ht="12.75">
      <c r="A132" s="35" t="s">
        <v>54</v>
      </c>
      <c r="E132" s="39" t="s">
        <v>12284</v>
      </c>
    </row>
    <row r="133" spans="1:5" ht="51">
      <c r="A133" s="35" t="s">
        <v>56</v>
      </c>
      <c r="E133" s="40" t="s">
        <v>12245</v>
      </c>
    </row>
    <row r="134" spans="1:5" ht="12.75">
      <c r="A134" t="s">
        <v>58</v>
      </c>
      <c r="E134" s="39" t="s">
        <v>5</v>
      </c>
    </row>
    <row r="135" spans="1:16" ht="12.75">
      <c r="A135" t="s">
        <v>48</v>
      </c>
      <c s="34" t="s">
        <v>204</v>
      </c>
      <c s="34" t="s">
        <v>12285</v>
      </c>
      <c s="35" t="s">
        <v>5</v>
      </c>
      <c s="6" t="s">
        <v>12286</v>
      </c>
      <c s="36" t="s">
        <v>52</v>
      </c>
      <c s="37">
        <v>1</v>
      </c>
      <c s="36">
        <v>0</v>
      </c>
      <c s="36">
        <f>ROUND(G135*H135,6)</f>
      </c>
      <c r="L135" s="38">
        <v>0</v>
      </c>
      <c s="32">
        <f>ROUND(ROUND(L135,2)*ROUND(G135,3),2)</f>
      </c>
      <c s="36" t="s">
        <v>8207</v>
      </c>
      <c>
        <f>(M135*21)/100</f>
      </c>
      <c t="s">
        <v>27</v>
      </c>
    </row>
    <row r="136" spans="1:5" ht="12.75">
      <c r="A136" s="35" t="s">
        <v>54</v>
      </c>
      <c r="E136" s="39" t="s">
        <v>12286</v>
      </c>
    </row>
    <row r="137" spans="1:5" ht="51">
      <c r="A137" s="35" t="s">
        <v>56</v>
      </c>
      <c r="E137" s="40" t="s">
        <v>12245</v>
      </c>
    </row>
    <row r="138" spans="1:5" ht="12.75">
      <c r="A138" t="s">
        <v>58</v>
      </c>
      <c r="E138" s="39" t="s">
        <v>5</v>
      </c>
    </row>
    <row r="139" spans="1:16" ht="25.5">
      <c r="A139" t="s">
        <v>48</v>
      </c>
      <c s="34" t="s">
        <v>208</v>
      </c>
      <c s="34" t="s">
        <v>12287</v>
      </c>
      <c s="35" t="s">
        <v>5</v>
      </c>
      <c s="6" t="s">
        <v>12288</v>
      </c>
      <c s="36" t="s">
        <v>201</v>
      </c>
      <c s="37">
        <v>1</v>
      </c>
      <c s="36">
        <v>0</v>
      </c>
      <c s="36">
        <f>ROUND(G139*H139,6)</f>
      </c>
      <c r="L139" s="38">
        <v>0</v>
      </c>
      <c s="32">
        <f>ROUND(ROUND(L139,2)*ROUND(G139,3),2)</f>
      </c>
      <c s="36" t="s">
        <v>8207</v>
      </c>
      <c>
        <f>(M139*21)/100</f>
      </c>
      <c t="s">
        <v>27</v>
      </c>
    </row>
    <row r="140" spans="1:5" ht="102">
      <c r="A140" s="35" t="s">
        <v>54</v>
      </c>
      <c r="E140" s="39" t="s">
        <v>12289</v>
      </c>
    </row>
    <row r="141" spans="1:5" ht="51">
      <c r="A141" s="35" t="s">
        <v>56</v>
      </c>
      <c r="E141" s="40" t="s">
        <v>12245</v>
      </c>
    </row>
    <row r="142" spans="1:5" ht="12.75">
      <c r="A142" t="s">
        <v>58</v>
      </c>
      <c r="E142" s="39" t="s">
        <v>5</v>
      </c>
    </row>
    <row r="143" spans="1:13" ht="12.75">
      <c r="A143" t="s">
        <v>46</v>
      </c>
      <c r="C143" s="31" t="s">
        <v>26</v>
      </c>
      <c r="E143" s="33" t="s">
        <v>1294</v>
      </c>
      <c r="J143" s="32">
        <f>0</f>
      </c>
      <c s="32">
        <f>0</f>
      </c>
      <c s="32">
        <f>0+L144+L148+L152+L156+L160+L164+L168+L172+L176+L180+L184+L188+L192+L196+L200</f>
      </c>
      <c s="32">
        <f>0+M144+M148+M152+M156+M160+M164+M168+M172+M176+M180+M184+M188+M192+M196+M200</f>
      </c>
    </row>
    <row r="144" spans="1:16" ht="12.75">
      <c r="A144" t="s">
        <v>48</v>
      </c>
      <c s="34" t="s">
        <v>212</v>
      </c>
      <c s="34" t="s">
        <v>12290</v>
      </c>
      <c s="35" t="s">
        <v>5</v>
      </c>
      <c s="6" t="s">
        <v>12291</v>
      </c>
      <c s="36" t="s">
        <v>201</v>
      </c>
      <c s="37">
        <v>1</v>
      </c>
      <c s="36">
        <v>0</v>
      </c>
      <c s="36">
        <f>ROUND(G144*H144,6)</f>
      </c>
      <c r="L144" s="38">
        <v>0</v>
      </c>
      <c s="32">
        <f>ROUND(ROUND(L144,2)*ROUND(G144,3),2)</f>
      </c>
      <c s="36" t="s">
        <v>8207</v>
      </c>
      <c>
        <f>(M144*21)/100</f>
      </c>
      <c t="s">
        <v>27</v>
      </c>
    </row>
    <row r="145" spans="1:5" ht="12.75">
      <c r="A145" s="35" t="s">
        <v>54</v>
      </c>
      <c r="E145" s="39" t="s">
        <v>12291</v>
      </c>
    </row>
    <row r="146" spans="1:5" ht="12.75">
      <c r="A146" s="35" t="s">
        <v>56</v>
      </c>
      <c r="E146" s="40" t="s">
        <v>5</v>
      </c>
    </row>
    <row r="147" spans="1:5" ht="12.75">
      <c r="A147" t="s">
        <v>58</v>
      </c>
      <c r="E147" s="39" t="s">
        <v>5</v>
      </c>
    </row>
    <row r="148" spans="1:16" ht="12.75">
      <c r="A148" t="s">
        <v>48</v>
      </c>
      <c s="34" t="s">
        <v>218</v>
      </c>
      <c s="34" t="s">
        <v>12292</v>
      </c>
      <c s="35" t="s">
        <v>5</v>
      </c>
      <c s="6" t="s">
        <v>7502</v>
      </c>
      <c s="36" t="s">
        <v>201</v>
      </c>
      <c s="37">
        <v>1</v>
      </c>
      <c s="36">
        <v>0</v>
      </c>
      <c s="36">
        <f>ROUND(G148*H148,6)</f>
      </c>
      <c r="L148" s="38">
        <v>0</v>
      </c>
      <c s="32">
        <f>ROUND(ROUND(L148,2)*ROUND(G148,3),2)</f>
      </c>
      <c s="36" t="s">
        <v>8207</v>
      </c>
      <c>
        <f>(M148*21)/100</f>
      </c>
      <c t="s">
        <v>27</v>
      </c>
    </row>
    <row r="149" spans="1:5" ht="12.75">
      <c r="A149" s="35" t="s">
        <v>54</v>
      </c>
      <c r="E149" s="39" t="s">
        <v>7502</v>
      </c>
    </row>
    <row r="150" spans="1:5" ht="12.75">
      <c r="A150" s="35" t="s">
        <v>56</v>
      </c>
      <c r="E150" s="40" t="s">
        <v>5</v>
      </c>
    </row>
    <row r="151" spans="1:5" ht="12.75">
      <c r="A151" t="s">
        <v>58</v>
      </c>
      <c r="E151" s="39" t="s">
        <v>5</v>
      </c>
    </row>
    <row r="152" spans="1:16" ht="12.75">
      <c r="A152" t="s">
        <v>48</v>
      </c>
      <c s="34" t="s">
        <v>226</v>
      </c>
      <c s="34" t="s">
        <v>12293</v>
      </c>
      <c s="35" t="s">
        <v>5</v>
      </c>
      <c s="6" t="s">
        <v>7504</v>
      </c>
      <c s="36" t="s">
        <v>201</v>
      </c>
      <c s="37">
        <v>1</v>
      </c>
      <c s="36">
        <v>0</v>
      </c>
      <c s="36">
        <f>ROUND(G152*H152,6)</f>
      </c>
      <c r="L152" s="38">
        <v>0</v>
      </c>
      <c s="32">
        <f>ROUND(ROUND(L152,2)*ROUND(G152,3),2)</f>
      </c>
      <c s="36" t="s">
        <v>8207</v>
      </c>
      <c>
        <f>(M152*21)/100</f>
      </c>
      <c t="s">
        <v>27</v>
      </c>
    </row>
    <row r="153" spans="1:5" ht="12.75">
      <c r="A153" s="35" t="s">
        <v>54</v>
      </c>
      <c r="E153" s="39" t="s">
        <v>7504</v>
      </c>
    </row>
    <row r="154" spans="1:5" ht="12.75">
      <c r="A154" s="35" t="s">
        <v>56</v>
      </c>
      <c r="E154" s="40" t="s">
        <v>5</v>
      </c>
    </row>
    <row r="155" spans="1:5" ht="12.75">
      <c r="A155" t="s">
        <v>58</v>
      </c>
      <c r="E155" s="39" t="s">
        <v>5</v>
      </c>
    </row>
    <row r="156" spans="1:16" ht="12.75">
      <c r="A156" t="s">
        <v>48</v>
      </c>
      <c s="34" t="s">
        <v>231</v>
      </c>
      <c s="34" t="s">
        <v>12294</v>
      </c>
      <c s="35" t="s">
        <v>5</v>
      </c>
      <c s="6" t="s">
        <v>12295</v>
      </c>
      <c s="36" t="s">
        <v>201</v>
      </c>
      <c s="37">
        <v>1</v>
      </c>
      <c s="36">
        <v>0</v>
      </c>
      <c s="36">
        <f>ROUND(G156*H156,6)</f>
      </c>
      <c r="L156" s="38">
        <v>0</v>
      </c>
      <c s="32">
        <f>ROUND(ROUND(L156,2)*ROUND(G156,3),2)</f>
      </c>
      <c s="36" t="s">
        <v>8207</v>
      </c>
      <c>
        <f>(M156*21)/100</f>
      </c>
      <c t="s">
        <v>27</v>
      </c>
    </row>
    <row r="157" spans="1:5" ht="12.75">
      <c r="A157" s="35" t="s">
        <v>54</v>
      </c>
      <c r="E157" s="39" t="s">
        <v>12295</v>
      </c>
    </row>
    <row r="158" spans="1:5" ht="12.75">
      <c r="A158" s="35" t="s">
        <v>56</v>
      </c>
      <c r="E158" s="40" t="s">
        <v>5</v>
      </c>
    </row>
    <row r="159" spans="1:5" ht="12.75">
      <c r="A159" t="s">
        <v>58</v>
      </c>
      <c r="E159" s="39" t="s">
        <v>5</v>
      </c>
    </row>
    <row r="160" spans="1:16" ht="12.75">
      <c r="A160" t="s">
        <v>48</v>
      </c>
      <c s="34" t="s">
        <v>236</v>
      </c>
      <c s="34" t="s">
        <v>12296</v>
      </c>
      <c s="35" t="s">
        <v>5</v>
      </c>
      <c s="6" t="s">
        <v>7509</v>
      </c>
      <c s="36" t="s">
        <v>201</v>
      </c>
      <c s="37">
        <v>1</v>
      </c>
      <c s="36">
        <v>0</v>
      </c>
      <c s="36">
        <f>ROUND(G160*H160,6)</f>
      </c>
      <c r="L160" s="38">
        <v>0</v>
      </c>
      <c s="32">
        <f>ROUND(ROUND(L160,2)*ROUND(G160,3),2)</f>
      </c>
      <c s="36" t="s">
        <v>8207</v>
      </c>
      <c>
        <f>(M160*21)/100</f>
      </c>
      <c t="s">
        <v>27</v>
      </c>
    </row>
    <row r="161" spans="1:5" ht="12.75">
      <c r="A161" s="35" t="s">
        <v>54</v>
      </c>
      <c r="E161" s="39" t="s">
        <v>7509</v>
      </c>
    </row>
    <row r="162" spans="1:5" ht="12.75">
      <c r="A162" s="35" t="s">
        <v>56</v>
      </c>
      <c r="E162" s="40" t="s">
        <v>5</v>
      </c>
    </row>
    <row r="163" spans="1:5" ht="12.75">
      <c r="A163" t="s">
        <v>58</v>
      </c>
      <c r="E163" s="39" t="s">
        <v>5</v>
      </c>
    </row>
    <row r="164" spans="1:16" ht="12.75">
      <c r="A164" t="s">
        <v>48</v>
      </c>
      <c s="34" t="s">
        <v>242</v>
      </c>
      <c s="34" t="s">
        <v>12297</v>
      </c>
      <c s="35" t="s">
        <v>5</v>
      </c>
      <c s="6" t="s">
        <v>7511</v>
      </c>
      <c s="36" t="s">
        <v>201</v>
      </c>
      <c s="37">
        <v>1</v>
      </c>
      <c s="36">
        <v>0</v>
      </c>
      <c s="36">
        <f>ROUND(G164*H164,6)</f>
      </c>
      <c r="L164" s="38">
        <v>0</v>
      </c>
      <c s="32">
        <f>ROUND(ROUND(L164,2)*ROUND(G164,3),2)</f>
      </c>
      <c s="36" t="s">
        <v>8207</v>
      </c>
      <c>
        <f>(M164*21)/100</f>
      </c>
      <c t="s">
        <v>27</v>
      </c>
    </row>
    <row r="165" spans="1:5" ht="12.75">
      <c r="A165" s="35" t="s">
        <v>54</v>
      </c>
      <c r="E165" s="39" t="s">
        <v>7511</v>
      </c>
    </row>
    <row r="166" spans="1:5" ht="12.75">
      <c r="A166" s="35" t="s">
        <v>56</v>
      </c>
      <c r="E166" s="40" t="s">
        <v>5</v>
      </c>
    </row>
    <row r="167" spans="1:5" ht="12.75">
      <c r="A167" t="s">
        <v>58</v>
      </c>
      <c r="E167" s="39" t="s">
        <v>5</v>
      </c>
    </row>
    <row r="168" spans="1:16" ht="12.75">
      <c r="A168" t="s">
        <v>48</v>
      </c>
      <c s="34" t="s">
        <v>250</v>
      </c>
      <c s="34" t="s">
        <v>12298</v>
      </c>
      <c s="35" t="s">
        <v>5</v>
      </c>
      <c s="6" t="s">
        <v>7513</v>
      </c>
      <c s="36" t="s">
        <v>201</v>
      </c>
      <c s="37">
        <v>1</v>
      </c>
      <c s="36">
        <v>0</v>
      </c>
      <c s="36">
        <f>ROUND(G168*H168,6)</f>
      </c>
      <c r="L168" s="38">
        <v>0</v>
      </c>
      <c s="32">
        <f>ROUND(ROUND(L168,2)*ROUND(G168,3),2)</f>
      </c>
      <c s="36" t="s">
        <v>8207</v>
      </c>
      <c>
        <f>(M168*21)/100</f>
      </c>
      <c t="s">
        <v>27</v>
      </c>
    </row>
    <row r="169" spans="1:5" ht="12.75">
      <c r="A169" s="35" t="s">
        <v>54</v>
      </c>
      <c r="E169" s="39" t="s">
        <v>7513</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165.75">
      <c r="A175" t="s">
        <v>58</v>
      </c>
      <c r="E175" s="39" t="s">
        <v>1212</v>
      </c>
    </row>
    <row r="176" spans="1:16" ht="12.75">
      <c r="A176" t="s">
        <v>48</v>
      </c>
      <c s="34" t="s">
        <v>987</v>
      </c>
      <c s="34" t="s">
        <v>12299</v>
      </c>
      <c s="35" t="s">
        <v>5</v>
      </c>
      <c s="6" t="s">
        <v>7517</v>
      </c>
      <c s="36" t="s">
        <v>201</v>
      </c>
      <c s="37">
        <v>1</v>
      </c>
      <c s="36">
        <v>0</v>
      </c>
      <c s="36">
        <f>ROUND(G176*H176,6)</f>
      </c>
      <c r="L176" s="38">
        <v>0</v>
      </c>
      <c s="32">
        <f>ROUND(ROUND(L176,2)*ROUND(G176,3),2)</f>
      </c>
      <c s="36" t="s">
        <v>8207</v>
      </c>
      <c>
        <f>(M176*21)/100</f>
      </c>
      <c t="s">
        <v>27</v>
      </c>
    </row>
    <row r="177" spans="1:5" ht="12.75">
      <c r="A177" s="35" t="s">
        <v>54</v>
      </c>
      <c r="E177" s="39" t="s">
        <v>7517</v>
      </c>
    </row>
    <row r="178" spans="1:5" ht="12.75">
      <c r="A178" s="35" t="s">
        <v>56</v>
      </c>
      <c r="E178" s="40" t="s">
        <v>5</v>
      </c>
    </row>
    <row r="179" spans="1:5" ht="12.75">
      <c r="A179" t="s">
        <v>58</v>
      </c>
      <c r="E179" s="39" t="s">
        <v>5</v>
      </c>
    </row>
    <row r="180" spans="1:16" ht="12.75">
      <c r="A180" t="s">
        <v>48</v>
      </c>
      <c s="34" t="s">
        <v>989</v>
      </c>
      <c s="34" t="s">
        <v>12300</v>
      </c>
      <c s="35" t="s">
        <v>5</v>
      </c>
      <c s="6" t="s">
        <v>7521</v>
      </c>
      <c s="36" t="s">
        <v>201</v>
      </c>
      <c s="37">
        <v>1</v>
      </c>
      <c s="36">
        <v>0</v>
      </c>
      <c s="36">
        <f>ROUND(G180*H180,6)</f>
      </c>
      <c r="L180" s="38">
        <v>0</v>
      </c>
      <c s="32">
        <f>ROUND(ROUND(L180,2)*ROUND(G180,3),2)</f>
      </c>
      <c s="36" t="s">
        <v>8207</v>
      </c>
      <c>
        <f>(M180*21)/100</f>
      </c>
      <c t="s">
        <v>27</v>
      </c>
    </row>
    <row r="181" spans="1:5" ht="12.75">
      <c r="A181" s="35" t="s">
        <v>54</v>
      </c>
      <c r="E181" s="39" t="s">
        <v>7521</v>
      </c>
    </row>
    <row r="182" spans="1:5" ht="12.75">
      <c r="A182" s="35" t="s">
        <v>56</v>
      </c>
      <c r="E182" s="40" t="s">
        <v>5</v>
      </c>
    </row>
    <row r="183" spans="1:5" ht="12.75">
      <c r="A183" t="s">
        <v>58</v>
      </c>
      <c r="E183" s="39" t="s">
        <v>5</v>
      </c>
    </row>
    <row r="184" spans="1:16" ht="12.75">
      <c r="A184" t="s">
        <v>48</v>
      </c>
      <c s="34" t="s">
        <v>991</v>
      </c>
      <c s="34" t="s">
        <v>12301</v>
      </c>
      <c s="35" t="s">
        <v>5</v>
      </c>
      <c s="6" t="s">
        <v>12302</v>
      </c>
      <c s="36" t="s">
        <v>201</v>
      </c>
      <c s="37">
        <v>1</v>
      </c>
      <c s="36">
        <v>0</v>
      </c>
      <c s="36">
        <f>ROUND(G184*H184,6)</f>
      </c>
      <c r="L184" s="38">
        <v>0</v>
      </c>
      <c s="32">
        <f>ROUND(ROUND(L184,2)*ROUND(G184,3),2)</f>
      </c>
      <c s="36" t="s">
        <v>8207</v>
      </c>
      <c>
        <f>(M184*21)/100</f>
      </c>
      <c t="s">
        <v>27</v>
      </c>
    </row>
    <row r="185" spans="1:5" ht="12.75">
      <c r="A185" s="35" t="s">
        <v>54</v>
      </c>
      <c r="E185" s="39" t="s">
        <v>12302</v>
      </c>
    </row>
    <row r="186" spans="1:5" ht="12.75">
      <c r="A186" s="35" t="s">
        <v>56</v>
      </c>
      <c r="E186" s="40" t="s">
        <v>5</v>
      </c>
    </row>
    <row r="187" spans="1:5" ht="12.75">
      <c r="A187" t="s">
        <v>58</v>
      </c>
      <c r="E187" s="39" t="s">
        <v>5</v>
      </c>
    </row>
    <row r="188" spans="1:16" ht="12.75">
      <c r="A188" t="s">
        <v>48</v>
      </c>
      <c s="34" t="s">
        <v>993</v>
      </c>
      <c s="34" t="s">
        <v>12303</v>
      </c>
      <c s="35" t="s">
        <v>5</v>
      </c>
      <c s="6" t="s">
        <v>12304</v>
      </c>
      <c s="36" t="s">
        <v>201</v>
      </c>
      <c s="37">
        <v>1</v>
      </c>
      <c s="36">
        <v>0</v>
      </c>
      <c s="36">
        <f>ROUND(G188*H188,6)</f>
      </c>
      <c r="L188" s="38">
        <v>0</v>
      </c>
      <c s="32">
        <f>ROUND(ROUND(L188,2)*ROUND(G188,3),2)</f>
      </c>
      <c s="36" t="s">
        <v>8207</v>
      </c>
      <c>
        <f>(M188*21)/100</f>
      </c>
      <c t="s">
        <v>27</v>
      </c>
    </row>
    <row r="189" spans="1:5" ht="12.75">
      <c r="A189" s="35" t="s">
        <v>54</v>
      </c>
      <c r="E189" s="39" t="s">
        <v>12304</v>
      </c>
    </row>
    <row r="190" spans="1:5" ht="12.75">
      <c r="A190" s="35" t="s">
        <v>56</v>
      </c>
      <c r="E190" s="40" t="s">
        <v>5</v>
      </c>
    </row>
    <row r="191" spans="1:5" ht="12.75">
      <c r="A191" t="s">
        <v>58</v>
      </c>
      <c r="E191" s="39" t="s">
        <v>5</v>
      </c>
    </row>
    <row r="192" spans="1:16" ht="12.75">
      <c r="A192" t="s">
        <v>48</v>
      </c>
      <c s="34" t="s">
        <v>996</v>
      </c>
      <c s="34" t="s">
        <v>12305</v>
      </c>
      <c s="35" t="s">
        <v>5</v>
      </c>
      <c s="6" t="s">
        <v>12306</v>
      </c>
      <c s="36" t="s">
        <v>201</v>
      </c>
      <c s="37">
        <v>1</v>
      </c>
      <c s="36">
        <v>0</v>
      </c>
      <c s="36">
        <f>ROUND(G192*H192,6)</f>
      </c>
      <c r="L192" s="38">
        <v>0</v>
      </c>
      <c s="32">
        <f>ROUND(ROUND(L192,2)*ROUND(G192,3),2)</f>
      </c>
      <c s="36" t="s">
        <v>8207</v>
      </c>
      <c>
        <f>(M192*21)/100</f>
      </c>
      <c t="s">
        <v>27</v>
      </c>
    </row>
    <row r="193" spans="1:5" ht="12.75">
      <c r="A193" s="35" t="s">
        <v>54</v>
      </c>
      <c r="E193" s="39" t="s">
        <v>12306</v>
      </c>
    </row>
    <row r="194" spans="1:5" ht="12.75">
      <c r="A194" s="35" t="s">
        <v>56</v>
      </c>
      <c r="E194" s="40" t="s">
        <v>5</v>
      </c>
    </row>
    <row r="195" spans="1:5" ht="12.75">
      <c r="A195" t="s">
        <v>58</v>
      </c>
      <c r="E195" s="39" t="s">
        <v>5</v>
      </c>
    </row>
    <row r="196" spans="1:16" ht="12.75">
      <c r="A196" t="s">
        <v>48</v>
      </c>
      <c s="34" t="s">
        <v>1000</v>
      </c>
      <c s="34" t="s">
        <v>12307</v>
      </c>
      <c s="35" t="s">
        <v>5</v>
      </c>
      <c s="6" t="s">
        <v>12308</v>
      </c>
      <c s="36" t="s">
        <v>201</v>
      </c>
      <c s="37">
        <v>1</v>
      </c>
      <c s="36">
        <v>0</v>
      </c>
      <c s="36">
        <f>ROUND(G196*H196,6)</f>
      </c>
      <c r="L196" s="38">
        <v>0</v>
      </c>
      <c s="32">
        <f>ROUND(ROUND(L196,2)*ROUND(G196,3),2)</f>
      </c>
      <c s="36" t="s">
        <v>8207</v>
      </c>
      <c>
        <f>(M196*21)/100</f>
      </c>
      <c t="s">
        <v>27</v>
      </c>
    </row>
    <row r="197" spans="1:5" ht="12.75">
      <c r="A197" s="35" t="s">
        <v>54</v>
      </c>
      <c r="E197" s="39" t="s">
        <v>12308</v>
      </c>
    </row>
    <row r="198" spans="1:5" ht="12.75">
      <c r="A198" s="35" t="s">
        <v>56</v>
      </c>
      <c r="E198" s="40" t="s">
        <v>5</v>
      </c>
    </row>
    <row r="199" spans="1:5" ht="12.75">
      <c r="A199" t="s">
        <v>58</v>
      </c>
      <c r="E199" s="39" t="s">
        <v>5</v>
      </c>
    </row>
    <row r="200" spans="1:16" ht="12.75">
      <c r="A200" t="s">
        <v>48</v>
      </c>
      <c s="34" t="s">
        <v>1003</v>
      </c>
      <c s="34" t="s">
        <v>12309</v>
      </c>
      <c s="35" t="s">
        <v>5</v>
      </c>
      <c s="6" t="s">
        <v>7532</v>
      </c>
      <c s="36" t="s">
        <v>201</v>
      </c>
      <c s="37">
        <v>1</v>
      </c>
      <c s="36">
        <v>0</v>
      </c>
      <c s="36">
        <f>ROUND(G200*H200,6)</f>
      </c>
      <c r="L200" s="38">
        <v>0</v>
      </c>
      <c s="32">
        <f>ROUND(ROUND(L200,2)*ROUND(G200,3),2)</f>
      </c>
      <c s="36" t="s">
        <v>8207</v>
      </c>
      <c>
        <f>(M200*21)/100</f>
      </c>
      <c t="s">
        <v>27</v>
      </c>
    </row>
    <row r="201" spans="1:5" ht="38.25">
      <c r="A201" s="35" t="s">
        <v>54</v>
      </c>
      <c r="E201" s="39" t="s">
        <v>12310</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12313</v>
      </c>
      <c r="E8" s="30" t="s">
        <v>12312</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8198</v>
      </c>
      <c r="E9" s="33" t="s">
        <v>12314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12315</v>
      </c>
      <c s="35" t="s">
        <v>5</v>
      </c>
      <c s="6" t="s">
        <v>12316</v>
      </c>
      <c s="36" t="s">
        <v>52</v>
      </c>
      <c s="37">
        <v>1</v>
      </c>
      <c s="36">
        <v>0</v>
      </c>
      <c s="36">
        <f>ROUND(G10*H10,6)</f>
      </c>
      <c r="L10" s="38">
        <v>0</v>
      </c>
      <c s="32">
        <f>ROUND(ROUND(L10,2)*ROUND(G10,3),2)</f>
      </c>
      <c s="36" t="s">
        <v>8207</v>
      </c>
      <c>
        <f>(M10*21)/100</f>
      </c>
      <c t="s">
        <v>27</v>
      </c>
    </row>
    <row r="11" spans="1:5" ht="63.75">
      <c r="A11" s="35" t="s">
        <v>54</v>
      </c>
      <c r="E11" s="39" t="s">
        <v>12317</v>
      </c>
    </row>
    <row r="12" spans="1:5" ht="12.75">
      <c r="A12" s="35" t="s">
        <v>56</v>
      </c>
      <c r="E12" s="40" t="s">
        <v>12318</v>
      </c>
    </row>
    <row r="13" spans="1:5" ht="12.75">
      <c r="A13" t="s">
        <v>58</v>
      </c>
      <c r="E13" s="39" t="s">
        <v>5</v>
      </c>
    </row>
    <row r="14" spans="1:16" ht="12.75">
      <c r="A14" t="s">
        <v>48</v>
      </c>
      <c s="34" t="s">
        <v>27</v>
      </c>
      <c s="34" t="s">
        <v>12319</v>
      </c>
      <c s="35" t="s">
        <v>106</v>
      </c>
      <c s="6" t="s">
        <v>12318</v>
      </c>
      <c s="36" t="s">
        <v>52</v>
      </c>
      <c s="37">
        <v>5</v>
      </c>
      <c s="36">
        <v>0</v>
      </c>
      <c s="36">
        <f>ROUND(G14*H14,6)</f>
      </c>
      <c r="L14" s="38">
        <v>0</v>
      </c>
      <c s="32">
        <f>ROUND(ROUND(L14,2)*ROUND(G14,3),2)</f>
      </c>
      <c s="36" t="s">
        <v>8204</v>
      </c>
      <c>
        <f>(M14*21)/100</f>
      </c>
      <c t="s">
        <v>27</v>
      </c>
    </row>
    <row r="15" spans="1:5" ht="25.5">
      <c r="A15" s="35" t="s">
        <v>54</v>
      </c>
      <c r="E15" s="39" t="s">
        <v>12320</v>
      </c>
    </row>
    <row r="16" spans="1:5" ht="12.75">
      <c r="A16" s="35" t="s">
        <v>56</v>
      </c>
      <c r="E16" s="40" t="s">
        <v>5</v>
      </c>
    </row>
    <row r="17" spans="1:5" ht="12.75">
      <c r="A17" t="s">
        <v>58</v>
      </c>
      <c r="E17" s="39" t="s">
        <v>5</v>
      </c>
    </row>
    <row r="18" spans="1:16" ht="12.75">
      <c r="A18" t="s">
        <v>48</v>
      </c>
      <c s="34" t="s">
        <v>26</v>
      </c>
      <c s="34" t="s">
        <v>12321</v>
      </c>
      <c s="35" t="s">
        <v>5</v>
      </c>
      <c s="6" t="s">
        <v>12322</v>
      </c>
      <c s="36" t="s">
        <v>52</v>
      </c>
      <c s="37">
        <v>1</v>
      </c>
      <c s="36">
        <v>0</v>
      </c>
      <c s="36">
        <f>ROUND(G18*H18,6)</f>
      </c>
      <c r="L18" s="38">
        <v>0</v>
      </c>
      <c s="32">
        <f>ROUND(ROUND(L18,2)*ROUND(G18,3),2)</f>
      </c>
      <c s="36" t="s">
        <v>8207</v>
      </c>
      <c>
        <f>(M18*21)/100</f>
      </c>
      <c t="s">
        <v>27</v>
      </c>
    </row>
    <row r="19" spans="1:5" ht="63.75">
      <c r="A19" s="35" t="s">
        <v>54</v>
      </c>
      <c r="E19" s="39" t="s">
        <v>12317</v>
      </c>
    </row>
    <row r="20" spans="1:5" ht="12.75">
      <c r="A20" s="35" t="s">
        <v>56</v>
      </c>
      <c r="E20" s="40" t="s">
        <v>5</v>
      </c>
    </row>
    <row r="21" spans="1:5" ht="12.75">
      <c r="A21" t="s">
        <v>58</v>
      </c>
      <c r="E21" s="39" t="s">
        <v>5</v>
      </c>
    </row>
    <row r="22" spans="1:16" ht="12.75">
      <c r="A22" t="s">
        <v>48</v>
      </c>
      <c s="34" t="s">
        <v>67</v>
      </c>
      <c s="34" t="s">
        <v>12319</v>
      </c>
      <c s="35" t="s">
        <v>107</v>
      </c>
      <c s="6" t="s">
        <v>12323</v>
      </c>
      <c s="36" t="s">
        <v>52</v>
      </c>
      <c s="37">
        <v>6</v>
      </c>
      <c s="36">
        <v>0</v>
      </c>
      <c s="36">
        <f>ROUND(G22*H22,6)</f>
      </c>
      <c r="L22" s="38">
        <v>0</v>
      </c>
      <c s="32">
        <f>ROUND(ROUND(L22,2)*ROUND(G22,3),2)</f>
      </c>
      <c s="36" t="s">
        <v>8204</v>
      </c>
      <c>
        <f>(M22*21)/100</f>
      </c>
      <c t="s">
        <v>27</v>
      </c>
    </row>
    <row r="23" spans="1:5" ht="25.5">
      <c r="A23" s="35" t="s">
        <v>54</v>
      </c>
      <c r="E23" s="39" t="s">
        <v>12324</v>
      </c>
    </row>
    <row r="24" spans="1:5" ht="12.75">
      <c r="A24" s="35" t="s">
        <v>56</v>
      </c>
      <c r="E24" s="40" t="s">
        <v>5</v>
      </c>
    </row>
    <row r="25" spans="1:5" ht="12.75">
      <c r="A25" t="s">
        <v>58</v>
      </c>
      <c r="E25" s="39" t="s">
        <v>5</v>
      </c>
    </row>
    <row r="26" spans="1:16" ht="12.75">
      <c r="A26" t="s">
        <v>48</v>
      </c>
      <c s="34" t="s">
        <v>72</v>
      </c>
      <c s="34" t="s">
        <v>12325</v>
      </c>
      <c s="35" t="s">
        <v>5</v>
      </c>
      <c s="6" t="s">
        <v>12326</v>
      </c>
      <c s="36" t="s">
        <v>52</v>
      </c>
      <c s="37">
        <v>1</v>
      </c>
      <c s="36">
        <v>0</v>
      </c>
      <c s="36">
        <f>ROUND(G26*H26,6)</f>
      </c>
      <c r="L26" s="38">
        <v>0</v>
      </c>
      <c s="32">
        <f>ROUND(ROUND(L26,2)*ROUND(G26,3),2)</f>
      </c>
      <c s="36" t="s">
        <v>8207</v>
      </c>
      <c>
        <f>(M26*21)/100</f>
      </c>
      <c t="s">
        <v>27</v>
      </c>
    </row>
    <row r="27" spans="1:5" ht="63.75">
      <c r="A27" s="35" t="s">
        <v>54</v>
      </c>
      <c r="E27" s="39" t="s">
        <v>12317</v>
      </c>
    </row>
    <row r="28" spans="1:5" ht="12.75">
      <c r="A28" s="35" t="s">
        <v>56</v>
      </c>
      <c r="E28" s="40" t="s">
        <v>5</v>
      </c>
    </row>
    <row r="29" spans="1:5" ht="12.75">
      <c r="A29" t="s">
        <v>58</v>
      </c>
      <c r="E29" s="39" t="s">
        <v>5</v>
      </c>
    </row>
    <row r="30" spans="1:16" ht="12.75">
      <c r="A30" t="s">
        <v>48</v>
      </c>
      <c s="34" t="s">
        <v>77</v>
      </c>
      <c s="34" t="s">
        <v>12319</v>
      </c>
      <c s="35" t="s">
        <v>110</v>
      </c>
      <c s="6" t="s">
        <v>12327</v>
      </c>
      <c s="36" t="s">
        <v>52</v>
      </c>
      <c s="37">
        <v>4</v>
      </c>
      <c s="36">
        <v>0</v>
      </c>
      <c s="36">
        <f>ROUND(G30*H30,6)</f>
      </c>
      <c r="L30" s="38">
        <v>0</v>
      </c>
      <c s="32">
        <f>ROUND(ROUND(L30,2)*ROUND(G30,3),2)</f>
      </c>
      <c s="36" t="s">
        <v>8204</v>
      </c>
      <c>
        <f>(M30*21)/100</f>
      </c>
      <c t="s">
        <v>27</v>
      </c>
    </row>
    <row r="31" spans="1:5" ht="25.5">
      <c r="A31" s="35" t="s">
        <v>54</v>
      </c>
      <c r="E31" s="39" t="s">
        <v>12328</v>
      </c>
    </row>
    <row r="32" spans="1:5" ht="12.75">
      <c r="A32" s="35" t="s">
        <v>56</v>
      </c>
      <c r="E32" s="40" t="s">
        <v>5</v>
      </c>
    </row>
    <row r="33" spans="1:5" ht="12.75">
      <c r="A33" t="s">
        <v>58</v>
      </c>
      <c r="E33" s="39" t="s">
        <v>5</v>
      </c>
    </row>
    <row r="34" spans="1:16" ht="12.75">
      <c r="A34" t="s">
        <v>48</v>
      </c>
      <c s="34" t="s">
        <v>82</v>
      </c>
      <c s="34" t="s">
        <v>12329</v>
      </c>
      <c s="35" t="s">
        <v>5</v>
      </c>
      <c s="6" t="s">
        <v>12330</v>
      </c>
      <c s="36" t="s">
        <v>52</v>
      </c>
      <c s="37">
        <v>1</v>
      </c>
      <c s="36">
        <v>0</v>
      </c>
      <c s="36">
        <f>ROUND(G34*H34,6)</f>
      </c>
      <c r="L34" s="38">
        <v>0</v>
      </c>
      <c s="32">
        <f>ROUND(ROUND(L34,2)*ROUND(G34,3),2)</f>
      </c>
      <c s="36" t="s">
        <v>8207</v>
      </c>
      <c>
        <f>(M34*21)/100</f>
      </c>
      <c t="s">
        <v>27</v>
      </c>
    </row>
    <row r="35" spans="1:5" ht="63.75">
      <c r="A35" s="35" t="s">
        <v>54</v>
      </c>
      <c r="E35" s="39" t="s">
        <v>12317</v>
      </c>
    </row>
    <row r="36" spans="1:5" ht="12.75">
      <c r="A36" s="35" t="s">
        <v>56</v>
      </c>
      <c r="E36" s="40" t="s">
        <v>5</v>
      </c>
    </row>
    <row r="37" spans="1:5" ht="12.75">
      <c r="A37" t="s">
        <v>58</v>
      </c>
      <c r="E37" s="39" t="s">
        <v>5</v>
      </c>
    </row>
    <row r="38" spans="1:16" ht="12.75">
      <c r="A38" t="s">
        <v>48</v>
      </c>
      <c s="34" t="s">
        <v>87</v>
      </c>
      <c s="34" t="s">
        <v>12319</v>
      </c>
      <c s="35" t="s">
        <v>116</v>
      </c>
      <c s="6" t="s">
        <v>12331</v>
      </c>
      <c s="36" t="s">
        <v>52</v>
      </c>
      <c s="37">
        <v>5</v>
      </c>
      <c s="36">
        <v>0</v>
      </c>
      <c s="36">
        <f>ROUND(G38*H38,6)</f>
      </c>
      <c r="L38" s="38">
        <v>0</v>
      </c>
      <c s="32">
        <f>ROUND(ROUND(L38,2)*ROUND(G38,3),2)</f>
      </c>
      <c s="36" t="s">
        <v>8204</v>
      </c>
      <c>
        <f>(M38*21)/100</f>
      </c>
      <c t="s">
        <v>27</v>
      </c>
    </row>
    <row r="39" spans="1:5" ht="25.5">
      <c r="A39" s="35" t="s">
        <v>54</v>
      </c>
      <c r="E39" s="39" t="s">
        <v>12320</v>
      </c>
    </row>
    <row r="40" spans="1:5" ht="12.75">
      <c r="A40" s="35" t="s">
        <v>56</v>
      </c>
      <c r="E40" s="40" t="s">
        <v>5</v>
      </c>
    </row>
    <row r="41" spans="1:5" ht="12.75">
      <c r="A41" t="s">
        <v>58</v>
      </c>
      <c r="E41" s="39" t="s">
        <v>5</v>
      </c>
    </row>
    <row r="42" spans="1:16" ht="12.75">
      <c r="A42" t="s">
        <v>48</v>
      </c>
      <c s="34" t="s">
        <v>93</v>
      </c>
      <c s="34" t="s">
        <v>12332</v>
      </c>
      <c s="35" t="s">
        <v>5</v>
      </c>
      <c s="6" t="s">
        <v>12333</v>
      </c>
      <c s="36" t="s">
        <v>52</v>
      </c>
      <c s="37">
        <v>1</v>
      </c>
      <c s="36">
        <v>0</v>
      </c>
      <c s="36">
        <f>ROUND(G42*H42,6)</f>
      </c>
      <c r="L42" s="38">
        <v>0</v>
      </c>
      <c s="32">
        <f>ROUND(ROUND(L42,2)*ROUND(G42,3),2)</f>
      </c>
      <c s="36" t="s">
        <v>8207</v>
      </c>
      <c>
        <f>(M42*21)/100</f>
      </c>
      <c t="s">
        <v>27</v>
      </c>
    </row>
    <row r="43" spans="1:5" ht="63.75">
      <c r="A43" s="35" t="s">
        <v>54</v>
      </c>
      <c r="E43" s="39" t="s">
        <v>12317</v>
      </c>
    </row>
    <row r="44" spans="1:5" ht="12.75">
      <c r="A44" s="35" t="s">
        <v>56</v>
      </c>
      <c r="E44" s="40" t="s">
        <v>5</v>
      </c>
    </row>
    <row r="45" spans="1:5" ht="12.75">
      <c r="A45" t="s">
        <v>58</v>
      </c>
      <c r="E45" s="39" t="s">
        <v>5</v>
      </c>
    </row>
    <row r="46" spans="1:16" ht="12.75">
      <c r="A46" t="s">
        <v>48</v>
      </c>
      <c s="34" t="s">
        <v>97</v>
      </c>
      <c s="34" t="s">
        <v>12319</v>
      </c>
      <c s="35" t="s">
        <v>121</v>
      </c>
      <c s="6" t="s">
        <v>12334</v>
      </c>
      <c s="36" t="s">
        <v>52</v>
      </c>
      <c s="37">
        <v>2</v>
      </c>
      <c s="36">
        <v>0</v>
      </c>
      <c s="36">
        <f>ROUND(G46*H46,6)</f>
      </c>
      <c r="L46" s="38">
        <v>0</v>
      </c>
      <c s="32">
        <f>ROUND(ROUND(L46,2)*ROUND(G46,3),2)</f>
      </c>
      <c s="36" t="s">
        <v>8204</v>
      </c>
      <c>
        <f>(M46*21)/100</f>
      </c>
      <c t="s">
        <v>27</v>
      </c>
    </row>
    <row r="47" spans="1:5" ht="25.5">
      <c r="A47" s="35" t="s">
        <v>54</v>
      </c>
      <c r="E47" s="39" t="s">
        <v>12335</v>
      </c>
    </row>
    <row r="48" spans="1:5" ht="12.75">
      <c r="A48" s="35" t="s">
        <v>56</v>
      </c>
      <c r="E48" s="40" t="s">
        <v>5</v>
      </c>
    </row>
    <row r="49" spans="1:5" ht="12.75">
      <c r="A49" t="s">
        <v>58</v>
      </c>
      <c r="E49" s="39" t="s">
        <v>5</v>
      </c>
    </row>
    <row r="50" spans="1:16" ht="12.75">
      <c r="A50" t="s">
        <v>48</v>
      </c>
      <c s="34" t="s">
        <v>101</v>
      </c>
      <c s="34" t="s">
        <v>12336</v>
      </c>
      <c s="35" t="s">
        <v>5</v>
      </c>
      <c s="6" t="s">
        <v>12337</v>
      </c>
      <c s="36" t="s">
        <v>52</v>
      </c>
      <c s="37">
        <v>1</v>
      </c>
      <c s="36">
        <v>0</v>
      </c>
      <c s="36">
        <f>ROUND(G50*H50,6)</f>
      </c>
      <c r="L50" s="38">
        <v>0</v>
      </c>
      <c s="32">
        <f>ROUND(ROUND(L50,2)*ROUND(G50,3),2)</f>
      </c>
      <c s="36" t="s">
        <v>8207</v>
      </c>
      <c>
        <f>(M50*21)/100</f>
      </c>
      <c t="s">
        <v>27</v>
      </c>
    </row>
    <row r="51" spans="1:5" ht="63.75">
      <c r="A51" s="35" t="s">
        <v>54</v>
      </c>
      <c r="E51" s="39" t="s">
        <v>12317</v>
      </c>
    </row>
    <row r="52" spans="1:5" ht="12.75">
      <c r="A52" s="35" t="s">
        <v>56</v>
      </c>
      <c r="E52" s="40" t="s">
        <v>5</v>
      </c>
    </row>
    <row r="53" spans="1:5" ht="12.75">
      <c r="A53" t="s">
        <v>58</v>
      </c>
      <c r="E53" s="39" t="s">
        <v>5</v>
      </c>
    </row>
    <row r="54" spans="1:16" ht="12.75">
      <c r="A54" t="s">
        <v>48</v>
      </c>
      <c s="34" t="s">
        <v>106</v>
      </c>
      <c s="34" t="s">
        <v>12319</v>
      </c>
      <c s="35" t="s">
        <v>126</v>
      </c>
      <c s="6" t="s">
        <v>12338</v>
      </c>
      <c s="36" t="s">
        <v>52</v>
      </c>
      <c s="37">
        <v>1</v>
      </c>
      <c s="36">
        <v>0</v>
      </c>
      <c s="36">
        <f>ROUND(G54*H54,6)</f>
      </c>
      <c r="L54" s="38">
        <v>0</v>
      </c>
      <c s="32">
        <f>ROUND(ROUND(L54,2)*ROUND(G54,3),2)</f>
      </c>
      <c s="36" t="s">
        <v>8204</v>
      </c>
      <c>
        <f>(M54*21)/100</f>
      </c>
      <c t="s">
        <v>27</v>
      </c>
    </row>
    <row r="55" spans="1:5" ht="25.5">
      <c r="A55" s="35" t="s">
        <v>54</v>
      </c>
      <c r="E55" s="39" t="s">
        <v>12339</v>
      </c>
    </row>
    <row r="56" spans="1:5" ht="12.75">
      <c r="A56" s="35" t="s">
        <v>56</v>
      </c>
      <c r="E56" s="40" t="s">
        <v>5</v>
      </c>
    </row>
    <row r="57" spans="1:5" ht="12.75">
      <c r="A57" t="s">
        <v>58</v>
      </c>
      <c r="E57" s="39" t="s">
        <v>5</v>
      </c>
    </row>
    <row r="58" spans="1:16" ht="12.75">
      <c r="A58" t="s">
        <v>48</v>
      </c>
      <c s="34" t="s">
        <v>107</v>
      </c>
      <c s="34" t="s">
        <v>12340</v>
      </c>
      <c s="35" t="s">
        <v>5</v>
      </c>
      <c s="6" t="s">
        <v>12341</v>
      </c>
      <c s="36" t="s">
        <v>52</v>
      </c>
      <c s="37">
        <v>1</v>
      </c>
      <c s="36">
        <v>0</v>
      </c>
      <c s="36">
        <f>ROUND(G58*H58,6)</f>
      </c>
      <c r="L58" s="38">
        <v>0</v>
      </c>
      <c s="32">
        <f>ROUND(ROUND(L58,2)*ROUND(G58,3),2)</f>
      </c>
      <c s="36" t="s">
        <v>8207</v>
      </c>
      <c>
        <f>(M58*21)/100</f>
      </c>
      <c t="s">
        <v>27</v>
      </c>
    </row>
    <row r="59" spans="1:5" ht="63.75">
      <c r="A59" s="35" t="s">
        <v>54</v>
      </c>
      <c r="E59" s="39" t="s">
        <v>12317</v>
      </c>
    </row>
    <row r="60" spans="1:5" ht="12.75">
      <c r="A60" s="35" t="s">
        <v>56</v>
      </c>
      <c r="E60" s="40" t="s">
        <v>5</v>
      </c>
    </row>
    <row r="61" spans="1:5" ht="12.75">
      <c r="A61" t="s">
        <v>58</v>
      </c>
      <c r="E61" s="39" t="s">
        <v>5</v>
      </c>
    </row>
    <row r="62" spans="1:16" ht="12.75">
      <c r="A62" t="s">
        <v>48</v>
      </c>
      <c s="34" t="s">
        <v>110</v>
      </c>
      <c s="34" t="s">
        <v>12319</v>
      </c>
      <c s="35" t="s">
        <v>131</v>
      </c>
      <c s="6" t="s">
        <v>12342</v>
      </c>
      <c s="36" t="s">
        <v>52</v>
      </c>
      <c s="37">
        <v>1</v>
      </c>
      <c s="36">
        <v>0</v>
      </c>
      <c s="36">
        <f>ROUND(G62*H62,6)</f>
      </c>
      <c r="L62" s="38">
        <v>0</v>
      </c>
      <c s="32">
        <f>ROUND(ROUND(L62,2)*ROUND(G62,3),2)</f>
      </c>
      <c s="36" t="s">
        <v>8204</v>
      </c>
      <c>
        <f>(M62*21)/100</f>
      </c>
      <c t="s">
        <v>27</v>
      </c>
    </row>
    <row r="63" spans="1:5" ht="25.5">
      <c r="A63" s="35" t="s">
        <v>54</v>
      </c>
      <c r="E63" s="39" t="s">
        <v>12339</v>
      </c>
    </row>
    <row r="64" spans="1:5" ht="12.75">
      <c r="A64" s="35" t="s">
        <v>56</v>
      </c>
      <c r="E64" s="40" t="s">
        <v>5</v>
      </c>
    </row>
    <row r="65" spans="1:5" ht="12.75">
      <c r="A65" t="s">
        <v>58</v>
      </c>
      <c r="E65" s="39" t="s">
        <v>5</v>
      </c>
    </row>
    <row r="66" spans="1:16" ht="12.75">
      <c r="A66" t="s">
        <v>48</v>
      </c>
      <c s="34" t="s">
        <v>116</v>
      </c>
      <c s="34" t="s">
        <v>12343</v>
      </c>
      <c s="35" t="s">
        <v>5</v>
      </c>
      <c s="6" t="s">
        <v>12344</v>
      </c>
      <c s="36" t="s">
        <v>52</v>
      </c>
      <c s="37">
        <v>1</v>
      </c>
      <c s="36">
        <v>0</v>
      </c>
      <c s="36">
        <f>ROUND(G66*H66,6)</f>
      </c>
      <c r="L66" s="38">
        <v>0</v>
      </c>
      <c s="32">
        <f>ROUND(ROUND(L66,2)*ROUND(G66,3),2)</f>
      </c>
      <c s="36" t="s">
        <v>8207</v>
      </c>
      <c>
        <f>(M66*21)/100</f>
      </c>
      <c t="s">
        <v>27</v>
      </c>
    </row>
    <row r="67" spans="1:5" ht="63.75">
      <c r="A67" s="35" t="s">
        <v>54</v>
      </c>
      <c r="E67" s="39" t="s">
        <v>12317</v>
      </c>
    </row>
    <row r="68" spans="1:5" ht="12.75">
      <c r="A68" s="35" t="s">
        <v>56</v>
      </c>
      <c r="E68" s="40" t="s">
        <v>5</v>
      </c>
    </row>
    <row r="69" spans="1:5" ht="12.75">
      <c r="A69" t="s">
        <v>58</v>
      </c>
      <c r="E69" s="39" t="s">
        <v>5</v>
      </c>
    </row>
    <row r="70" spans="1:16" ht="12.75">
      <c r="A70" t="s">
        <v>48</v>
      </c>
      <c s="34" t="s">
        <v>121</v>
      </c>
      <c s="34" t="s">
        <v>12319</v>
      </c>
      <c s="35" t="s">
        <v>87</v>
      </c>
      <c s="6" t="s">
        <v>12345</v>
      </c>
      <c s="36" t="s">
        <v>52</v>
      </c>
      <c s="37">
        <v>1</v>
      </c>
      <c s="36">
        <v>0</v>
      </c>
      <c s="36">
        <f>ROUND(G70*H70,6)</f>
      </c>
      <c r="L70" s="38">
        <v>0</v>
      </c>
      <c s="32">
        <f>ROUND(ROUND(L70,2)*ROUND(G70,3),2)</f>
      </c>
      <c s="36" t="s">
        <v>8204</v>
      </c>
      <c>
        <f>(M70*21)/100</f>
      </c>
      <c t="s">
        <v>27</v>
      </c>
    </row>
    <row r="71" spans="1:5" ht="25.5">
      <c r="A71" s="35" t="s">
        <v>54</v>
      </c>
      <c r="E71" s="39" t="s">
        <v>12339</v>
      </c>
    </row>
    <row r="72" spans="1:5" ht="12.75">
      <c r="A72" s="35" t="s">
        <v>56</v>
      </c>
      <c r="E72" s="40" t="s">
        <v>5</v>
      </c>
    </row>
    <row r="73" spans="1:5" ht="12.75">
      <c r="A73" t="s">
        <v>58</v>
      </c>
      <c r="E73" s="39" t="s">
        <v>5</v>
      </c>
    </row>
    <row r="74" spans="1:16" ht="12.75">
      <c r="A74" t="s">
        <v>48</v>
      </c>
      <c s="34" t="s">
        <v>126</v>
      </c>
      <c s="34" t="s">
        <v>12346</v>
      </c>
      <c s="35" t="s">
        <v>5</v>
      </c>
      <c s="6" t="s">
        <v>12347</v>
      </c>
      <c s="36" t="s">
        <v>52</v>
      </c>
      <c s="37">
        <v>1</v>
      </c>
      <c s="36">
        <v>0</v>
      </c>
      <c s="36">
        <f>ROUND(G74*H74,6)</f>
      </c>
      <c r="L74" s="38">
        <v>0</v>
      </c>
      <c s="32">
        <f>ROUND(ROUND(L74,2)*ROUND(G74,3),2)</f>
      </c>
      <c s="36" t="s">
        <v>8207</v>
      </c>
      <c>
        <f>(M74*21)/100</f>
      </c>
      <c t="s">
        <v>27</v>
      </c>
    </row>
    <row r="75" spans="1:5" ht="63.75">
      <c r="A75" s="35" t="s">
        <v>54</v>
      </c>
      <c r="E75" s="39" t="s">
        <v>12317</v>
      </c>
    </row>
    <row r="76" spans="1:5" ht="12.75">
      <c r="A76" s="35" t="s">
        <v>56</v>
      </c>
      <c r="E76" s="40" t="s">
        <v>5</v>
      </c>
    </row>
    <row r="77" spans="1:5" ht="12.75">
      <c r="A77" t="s">
        <v>58</v>
      </c>
      <c r="E77" s="39" t="s">
        <v>5</v>
      </c>
    </row>
    <row r="78" spans="1:16" ht="12.75">
      <c r="A78" t="s">
        <v>48</v>
      </c>
      <c s="34" t="s">
        <v>131</v>
      </c>
      <c s="34" t="s">
        <v>12319</v>
      </c>
      <c s="35" t="s">
        <v>93</v>
      </c>
      <c s="6" t="s">
        <v>12348</v>
      </c>
      <c s="36" t="s">
        <v>52</v>
      </c>
      <c s="37">
        <v>1</v>
      </c>
      <c s="36">
        <v>0</v>
      </c>
      <c s="36">
        <f>ROUND(G78*H78,6)</f>
      </c>
      <c r="L78" s="38">
        <v>0</v>
      </c>
      <c s="32">
        <f>ROUND(ROUND(L78,2)*ROUND(G78,3),2)</f>
      </c>
      <c s="36" t="s">
        <v>8204</v>
      </c>
      <c>
        <f>(M78*21)/100</f>
      </c>
      <c t="s">
        <v>27</v>
      </c>
    </row>
    <row r="79" spans="1:5" ht="25.5">
      <c r="A79" s="35" t="s">
        <v>54</v>
      </c>
      <c r="E79" s="39" t="s">
        <v>12339</v>
      </c>
    </row>
    <row r="80" spans="1:5" ht="12.75">
      <c r="A80" s="35" t="s">
        <v>56</v>
      </c>
      <c r="E80" s="40" t="s">
        <v>5</v>
      </c>
    </row>
    <row r="81" spans="1:5" ht="12.75">
      <c r="A81" t="s">
        <v>58</v>
      </c>
      <c r="E81" s="39" t="s">
        <v>5</v>
      </c>
    </row>
    <row r="82" spans="1:16" ht="12.75">
      <c r="A82" t="s">
        <v>48</v>
      </c>
      <c s="34" t="s">
        <v>136</v>
      </c>
      <c s="34" t="s">
        <v>12349</v>
      </c>
      <c s="35" t="s">
        <v>5</v>
      </c>
      <c s="6" t="s">
        <v>12350</v>
      </c>
      <c s="36" t="s">
        <v>52</v>
      </c>
      <c s="37">
        <v>1</v>
      </c>
      <c s="36">
        <v>0</v>
      </c>
      <c s="36">
        <f>ROUND(G82*H82,6)</f>
      </c>
      <c r="L82" s="38">
        <v>0</v>
      </c>
      <c s="32">
        <f>ROUND(ROUND(L82,2)*ROUND(G82,3),2)</f>
      </c>
      <c s="36" t="s">
        <v>8207</v>
      </c>
      <c>
        <f>(M82*21)/100</f>
      </c>
      <c t="s">
        <v>27</v>
      </c>
    </row>
    <row r="83" spans="1:5" ht="63.75">
      <c r="A83" s="35" t="s">
        <v>54</v>
      </c>
      <c r="E83" s="39" t="s">
        <v>12317</v>
      </c>
    </row>
    <row r="84" spans="1:5" ht="12.75">
      <c r="A84" s="35" t="s">
        <v>56</v>
      </c>
      <c r="E84" s="40" t="s">
        <v>5</v>
      </c>
    </row>
    <row r="85" spans="1:5" ht="12.75">
      <c r="A85" t="s">
        <v>58</v>
      </c>
      <c r="E85" s="39" t="s">
        <v>5</v>
      </c>
    </row>
    <row r="86" spans="1:16" ht="12.75">
      <c r="A86" t="s">
        <v>48</v>
      </c>
      <c s="34" t="s">
        <v>142</v>
      </c>
      <c s="34" t="s">
        <v>12319</v>
      </c>
      <c s="35" t="s">
        <v>97</v>
      </c>
      <c s="6" t="s">
        <v>12351</v>
      </c>
      <c s="36" t="s">
        <v>52</v>
      </c>
      <c s="37">
        <v>1</v>
      </c>
      <c s="36">
        <v>0</v>
      </c>
      <c s="36">
        <f>ROUND(G86*H86,6)</f>
      </c>
      <c r="L86" s="38">
        <v>0</v>
      </c>
      <c s="32">
        <f>ROUND(ROUND(L86,2)*ROUND(G86,3),2)</f>
      </c>
      <c s="36" t="s">
        <v>8204</v>
      </c>
      <c>
        <f>(M86*21)/100</f>
      </c>
      <c t="s">
        <v>27</v>
      </c>
    </row>
    <row r="87" spans="1:5" ht="25.5">
      <c r="A87" s="35" t="s">
        <v>54</v>
      </c>
      <c r="E87" s="39" t="s">
        <v>12339</v>
      </c>
    </row>
    <row r="88" spans="1:5" ht="12.75">
      <c r="A88" s="35" t="s">
        <v>56</v>
      </c>
      <c r="E88" s="40" t="s">
        <v>5</v>
      </c>
    </row>
    <row r="89" spans="1:5" ht="12.75">
      <c r="A89" t="s">
        <v>58</v>
      </c>
      <c r="E89" s="39" t="s">
        <v>5</v>
      </c>
    </row>
    <row r="90" spans="1:16" ht="12.75">
      <c r="A90" t="s">
        <v>48</v>
      </c>
      <c s="34" t="s">
        <v>147</v>
      </c>
      <c s="34" t="s">
        <v>12352</v>
      </c>
      <c s="35" t="s">
        <v>5</v>
      </c>
      <c s="6" t="s">
        <v>12353</v>
      </c>
      <c s="36" t="s">
        <v>52</v>
      </c>
      <c s="37">
        <v>1</v>
      </c>
      <c s="36">
        <v>0</v>
      </c>
      <c s="36">
        <f>ROUND(G90*H90,6)</f>
      </c>
      <c r="L90" s="38">
        <v>0</v>
      </c>
      <c s="32">
        <f>ROUND(ROUND(L90,2)*ROUND(G90,3),2)</f>
      </c>
      <c s="36" t="s">
        <v>8207</v>
      </c>
      <c>
        <f>(M90*21)/100</f>
      </c>
      <c t="s">
        <v>27</v>
      </c>
    </row>
    <row r="91" spans="1:5" ht="63.75">
      <c r="A91" s="35" t="s">
        <v>54</v>
      </c>
      <c r="E91" s="39" t="s">
        <v>12317</v>
      </c>
    </row>
    <row r="92" spans="1:5" ht="12.75">
      <c r="A92" s="35" t="s">
        <v>56</v>
      </c>
      <c r="E92" s="40" t="s">
        <v>5</v>
      </c>
    </row>
    <row r="93" spans="1:5" ht="12.75">
      <c r="A93" t="s">
        <v>58</v>
      </c>
      <c r="E93" s="39" t="s">
        <v>5</v>
      </c>
    </row>
    <row r="94" spans="1:16" ht="12.75">
      <c r="A94" t="s">
        <v>48</v>
      </c>
      <c s="34" t="s">
        <v>152</v>
      </c>
      <c s="34" t="s">
        <v>12319</v>
      </c>
      <c s="35" t="s">
        <v>101</v>
      </c>
      <c s="6" t="s">
        <v>12354</v>
      </c>
      <c s="36" t="s">
        <v>52</v>
      </c>
      <c s="37">
        <v>1</v>
      </c>
      <c s="36">
        <v>0</v>
      </c>
      <c s="36">
        <f>ROUND(G94*H94,6)</f>
      </c>
      <c r="L94" s="38">
        <v>0</v>
      </c>
      <c s="32">
        <f>ROUND(ROUND(L94,2)*ROUND(G94,3),2)</f>
      </c>
      <c s="36" t="s">
        <v>8204</v>
      </c>
      <c>
        <f>(M94*21)/100</f>
      </c>
      <c t="s">
        <v>27</v>
      </c>
    </row>
    <row r="95" spans="1:5" ht="25.5">
      <c r="A95" s="35" t="s">
        <v>54</v>
      </c>
      <c r="E95" s="39" t="s">
        <v>12339</v>
      </c>
    </row>
    <row r="96" spans="1:5" ht="12.75">
      <c r="A96" s="35" t="s">
        <v>56</v>
      </c>
      <c r="E96" s="40" t="s">
        <v>5</v>
      </c>
    </row>
    <row r="97" spans="1:5" ht="12.75">
      <c r="A97" t="s">
        <v>58</v>
      </c>
      <c r="E97" s="39" t="s">
        <v>5</v>
      </c>
    </row>
    <row r="98" spans="1:16" ht="12.75">
      <c r="A98" t="s">
        <v>48</v>
      </c>
      <c s="34" t="s">
        <v>156</v>
      </c>
      <c s="34" t="s">
        <v>12355</v>
      </c>
      <c s="35" t="s">
        <v>5</v>
      </c>
      <c s="6" t="s">
        <v>12356</v>
      </c>
      <c s="36" t="s">
        <v>52</v>
      </c>
      <c s="37">
        <v>1</v>
      </c>
      <c s="36">
        <v>0</v>
      </c>
      <c s="36">
        <f>ROUND(G98*H98,6)</f>
      </c>
      <c r="L98" s="38">
        <v>0</v>
      </c>
      <c s="32">
        <f>ROUND(ROUND(L98,2)*ROUND(G98,3),2)</f>
      </c>
      <c s="36" t="s">
        <v>8207</v>
      </c>
      <c>
        <f>(M98*21)/100</f>
      </c>
      <c t="s">
        <v>27</v>
      </c>
    </row>
    <row r="99" spans="1:5" ht="63.75">
      <c r="A99" s="35" t="s">
        <v>54</v>
      </c>
      <c r="E99" s="39" t="s">
        <v>12317</v>
      </c>
    </row>
    <row r="100" spans="1:5" ht="12.75">
      <c r="A100" s="35" t="s">
        <v>56</v>
      </c>
      <c r="E100" s="40" t="s">
        <v>5</v>
      </c>
    </row>
    <row r="101" spans="1:5" ht="12.75">
      <c r="A101" t="s">
        <v>58</v>
      </c>
      <c r="E101" s="39" t="s">
        <v>5</v>
      </c>
    </row>
    <row r="102" spans="1:16" ht="12.75">
      <c r="A102" t="s">
        <v>48</v>
      </c>
      <c s="34" t="s">
        <v>160</v>
      </c>
      <c s="34" t="s">
        <v>12357</v>
      </c>
      <c s="35" t="s">
        <v>5</v>
      </c>
      <c s="6" t="s">
        <v>12358</v>
      </c>
      <c s="36" t="s">
        <v>52</v>
      </c>
      <c s="37">
        <v>1</v>
      </c>
      <c s="36">
        <v>0</v>
      </c>
      <c s="36">
        <f>ROUND(G102*H102,6)</f>
      </c>
      <c r="L102" s="38">
        <v>0</v>
      </c>
      <c s="32">
        <f>ROUND(ROUND(L102,2)*ROUND(G102,3),2)</f>
      </c>
      <c s="36" t="s">
        <v>8204</v>
      </c>
      <c>
        <f>(M102*21)/100</f>
      </c>
      <c t="s">
        <v>27</v>
      </c>
    </row>
    <row r="103" spans="1:5" ht="25.5">
      <c r="A103" s="35" t="s">
        <v>54</v>
      </c>
      <c r="E103" s="39" t="s">
        <v>12359</v>
      </c>
    </row>
    <row r="104" spans="1:5" ht="12.75">
      <c r="A104" s="35" t="s">
        <v>56</v>
      </c>
      <c r="E104" s="40" t="s">
        <v>5</v>
      </c>
    </row>
    <row r="105" spans="1:5" ht="12.75">
      <c r="A105" t="s">
        <v>58</v>
      </c>
      <c r="E105" s="39" t="s">
        <v>5</v>
      </c>
    </row>
    <row r="106" spans="1:16" ht="12.75">
      <c r="A106" t="s">
        <v>48</v>
      </c>
      <c s="34" t="s">
        <v>166</v>
      </c>
      <c s="34" t="s">
        <v>12360</v>
      </c>
      <c s="35" t="s">
        <v>5</v>
      </c>
      <c s="6" t="s">
        <v>12361</v>
      </c>
      <c s="36" t="s">
        <v>52</v>
      </c>
      <c s="37">
        <v>1</v>
      </c>
      <c s="36">
        <v>0</v>
      </c>
      <c s="36">
        <f>ROUND(G106*H106,6)</f>
      </c>
      <c r="L106" s="38">
        <v>0</v>
      </c>
      <c s="32">
        <f>ROUND(ROUND(L106,2)*ROUND(G106,3),2)</f>
      </c>
      <c s="36" t="s">
        <v>8207</v>
      </c>
      <c>
        <f>(M106*21)/100</f>
      </c>
      <c t="s">
        <v>27</v>
      </c>
    </row>
    <row r="107" spans="1:5" ht="25.5">
      <c r="A107" s="35" t="s">
        <v>54</v>
      </c>
      <c r="E107" s="39" t="s">
        <v>12362</v>
      </c>
    </row>
    <row r="108" spans="1:5" ht="12.75">
      <c r="A108" s="35" t="s">
        <v>56</v>
      </c>
      <c r="E108" s="40" t="s">
        <v>5</v>
      </c>
    </row>
    <row r="109" spans="1:5" ht="12.75">
      <c r="A109" t="s">
        <v>58</v>
      </c>
      <c r="E109" s="39" t="s">
        <v>5</v>
      </c>
    </row>
    <row r="110" spans="1:16" ht="12.75">
      <c r="A110" t="s">
        <v>48</v>
      </c>
      <c s="34" t="s">
        <v>171</v>
      </c>
      <c s="34" t="s">
        <v>12363</v>
      </c>
      <c s="35" t="s">
        <v>5</v>
      </c>
      <c s="6" t="s">
        <v>12364</v>
      </c>
      <c s="36" t="s">
        <v>52</v>
      </c>
      <c s="37">
        <v>1</v>
      </c>
      <c s="36">
        <v>0</v>
      </c>
      <c s="36">
        <f>ROUND(G110*H110,6)</f>
      </c>
      <c r="L110" s="38">
        <v>0</v>
      </c>
      <c s="32">
        <f>ROUND(ROUND(L110,2)*ROUND(G110,3),2)</f>
      </c>
      <c s="36" t="s">
        <v>8207</v>
      </c>
      <c>
        <f>(M110*21)/100</f>
      </c>
      <c t="s">
        <v>27</v>
      </c>
    </row>
    <row r="111" spans="1:5" ht="63.75">
      <c r="A111" s="35" t="s">
        <v>54</v>
      </c>
      <c r="E111" s="39" t="s">
        <v>12317</v>
      </c>
    </row>
    <row r="112" spans="1:5" ht="12.75">
      <c r="A112" s="35" t="s">
        <v>56</v>
      </c>
      <c r="E112" s="40" t="s">
        <v>5</v>
      </c>
    </row>
    <row r="113" spans="1:5" ht="12.75">
      <c r="A113" t="s">
        <v>58</v>
      </c>
      <c r="E113" s="39" t="s">
        <v>5</v>
      </c>
    </row>
    <row r="114" spans="1:16" ht="12.75">
      <c r="A114" t="s">
        <v>48</v>
      </c>
      <c s="34" t="s">
        <v>176</v>
      </c>
      <c s="34" t="s">
        <v>12357</v>
      </c>
      <c s="35" t="s">
        <v>49</v>
      </c>
      <c s="6" t="s">
        <v>12365</v>
      </c>
      <c s="36" t="s">
        <v>52</v>
      </c>
      <c s="37">
        <v>1</v>
      </c>
      <c s="36">
        <v>0</v>
      </c>
      <c s="36">
        <f>ROUND(G114*H114,6)</f>
      </c>
      <c r="L114" s="38">
        <v>0</v>
      </c>
      <c s="32">
        <f>ROUND(ROUND(L114,2)*ROUND(G114,3),2)</f>
      </c>
      <c s="36" t="s">
        <v>8204</v>
      </c>
      <c>
        <f>(M114*21)/100</f>
      </c>
      <c t="s">
        <v>27</v>
      </c>
    </row>
    <row r="115" spans="1:5" ht="25.5">
      <c r="A115" s="35" t="s">
        <v>54</v>
      </c>
      <c r="E115" s="39" t="s">
        <v>12359</v>
      </c>
    </row>
    <row r="116" spans="1:5" ht="12.75">
      <c r="A116" s="35" t="s">
        <v>56</v>
      </c>
      <c r="E116" s="40" t="s">
        <v>5</v>
      </c>
    </row>
    <row r="117" spans="1:5" ht="12.75">
      <c r="A117" t="s">
        <v>58</v>
      </c>
      <c r="E117" s="39" t="s">
        <v>5</v>
      </c>
    </row>
    <row r="118" spans="1:16" ht="12.75">
      <c r="A118" t="s">
        <v>48</v>
      </c>
      <c s="34" t="s">
        <v>183</v>
      </c>
      <c s="34" t="s">
        <v>12366</v>
      </c>
      <c s="35" t="s">
        <v>5</v>
      </c>
      <c s="6" t="s">
        <v>12367</v>
      </c>
      <c s="36" t="s">
        <v>52</v>
      </c>
      <c s="37">
        <v>1</v>
      </c>
      <c s="36">
        <v>0</v>
      </c>
      <c s="36">
        <f>ROUND(G118*H118,6)</f>
      </c>
      <c r="L118" s="38">
        <v>0</v>
      </c>
      <c s="32">
        <f>ROUND(ROUND(L118,2)*ROUND(G118,3),2)</f>
      </c>
      <c s="36" t="s">
        <v>8207</v>
      </c>
      <c>
        <f>(M118*21)/100</f>
      </c>
      <c t="s">
        <v>27</v>
      </c>
    </row>
    <row r="119" spans="1:5" ht="25.5">
      <c r="A119" s="35" t="s">
        <v>54</v>
      </c>
      <c r="E119" s="39" t="s">
        <v>12362</v>
      </c>
    </row>
    <row r="120" spans="1:5" ht="12.75">
      <c r="A120" s="35" t="s">
        <v>56</v>
      </c>
      <c r="E120" s="40" t="s">
        <v>5</v>
      </c>
    </row>
    <row r="121" spans="1:5" ht="12.75">
      <c r="A121" t="s">
        <v>58</v>
      </c>
      <c r="E121" s="39" t="s">
        <v>5</v>
      </c>
    </row>
    <row r="122" spans="1:16" ht="12.75">
      <c r="A122" t="s">
        <v>48</v>
      </c>
      <c s="34" t="s">
        <v>188</v>
      </c>
      <c s="34" t="s">
        <v>12368</v>
      </c>
      <c s="35" t="s">
        <v>5</v>
      </c>
      <c s="6" t="s">
        <v>12369</v>
      </c>
      <c s="36" t="s">
        <v>52</v>
      </c>
      <c s="37">
        <v>1</v>
      </c>
      <c s="36">
        <v>0</v>
      </c>
      <c s="36">
        <f>ROUND(G122*H122,6)</f>
      </c>
      <c r="L122" s="38">
        <v>0</v>
      </c>
      <c s="32">
        <f>ROUND(ROUND(L122,2)*ROUND(G122,3),2)</f>
      </c>
      <c s="36" t="s">
        <v>8207</v>
      </c>
      <c>
        <f>(M122*21)/100</f>
      </c>
      <c t="s">
        <v>27</v>
      </c>
    </row>
    <row r="123" spans="1:5" ht="63.75">
      <c r="A123" s="35" t="s">
        <v>54</v>
      </c>
      <c r="E123" s="39" t="s">
        <v>12317</v>
      </c>
    </row>
    <row r="124" spans="1:5" ht="12.75">
      <c r="A124" s="35" t="s">
        <v>56</v>
      </c>
      <c r="E124" s="40" t="s">
        <v>5</v>
      </c>
    </row>
    <row r="125" spans="1:5" ht="12.75">
      <c r="A125" t="s">
        <v>58</v>
      </c>
      <c r="E125" s="39" t="s">
        <v>5</v>
      </c>
    </row>
    <row r="126" spans="1:16" ht="12.75">
      <c r="A126" t="s">
        <v>48</v>
      </c>
      <c s="34" t="s">
        <v>193</v>
      </c>
      <c s="34" t="s">
        <v>12357</v>
      </c>
      <c s="35" t="s">
        <v>27</v>
      </c>
      <c s="6" t="s">
        <v>12370</v>
      </c>
      <c s="36" t="s">
        <v>52</v>
      </c>
      <c s="37">
        <v>1</v>
      </c>
      <c s="36">
        <v>0</v>
      </c>
      <c s="36">
        <f>ROUND(G126*H126,6)</f>
      </c>
      <c r="L126" s="38">
        <v>0</v>
      </c>
      <c s="32">
        <f>ROUND(ROUND(L126,2)*ROUND(G126,3),2)</f>
      </c>
      <c s="36" t="s">
        <v>8204</v>
      </c>
      <c>
        <f>(M126*21)/100</f>
      </c>
      <c t="s">
        <v>27</v>
      </c>
    </row>
    <row r="127" spans="1:5" ht="25.5">
      <c r="A127" s="35" t="s">
        <v>54</v>
      </c>
      <c r="E127" s="39" t="s">
        <v>12359</v>
      </c>
    </row>
    <row r="128" spans="1:5" ht="12.75">
      <c r="A128" s="35" t="s">
        <v>56</v>
      </c>
      <c r="E128" s="40" t="s">
        <v>5</v>
      </c>
    </row>
    <row r="129" spans="1:5" ht="12.75">
      <c r="A129" t="s">
        <v>58</v>
      </c>
      <c r="E129" s="39" t="s">
        <v>5</v>
      </c>
    </row>
    <row r="130" spans="1:16" ht="12.75">
      <c r="A130" t="s">
        <v>48</v>
      </c>
      <c s="34" t="s">
        <v>198</v>
      </c>
      <c s="34" t="s">
        <v>12371</v>
      </c>
      <c s="35" t="s">
        <v>5</v>
      </c>
      <c s="6" t="s">
        <v>12372</v>
      </c>
      <c s="36" t="s">
        <v>52</v>
      </c>
      <c s="37">
        <v>1</v>
      </c>
      <c s="36">
        <v>0</v>
      </c>
      <c s="36">
        <f>ROUND(G130*H130,6)</f>
      </c>
      <c r="L130" s="38">
        <v>0</v>
      </c>
      <c s="32">
        <f>ROUND(ROUND(L130,2)*ROUND(G130,3),2)</f>
      </c>
      <c s="36" t="s">
        <v>8207</v>
      </c>
      <c>
        <f>(M130*21)/100</f>
      </c>
      <c t="s">
        <v>27</v>
      </c>
    </row>
    <row r="131" spans="1:5" ht="63.75">
      <c r="A131" s="35" t="s">
        <v>54</v>
      </c>
      <c r="E131" s="39" t="s">
        <v>12317</v>
      </c>
    </row>
    <row r="132" spans="1:5" ht="12.75">
      <c r="A132" s="35" t="s">
        <v>56</v>
      </c>
      <c r="E132" s="40" t="s">
        <v>5</v>
      </c>
    </row>
    <row r="133" spans="1:5" ht="12.75">
      <c r="A133" t="s">
        <v>58</v>
      </c>
      <c r="E133" s="39" t="s">
        <v>5</v>
      </c>
    </row>
    <row r="134" spans="1:16" ht="12.75">
      <c r="A134" t="s">
        <v>48</v>
      </c>
      <c s="34" t="s">
        <v>204</v>
      </c>
      <c s="34" t="s">
        <v>12357</v>
      </c>
      <c s="35" t="s">
        <v>26</v>
      </c>
      <c s="6" t="s">
        <v>12373</v>
      </c>
      <c s="36" t="s">
        <v>52</v>
      </c>
      <c s="37">
        <v>1</v>
      </c>
      <c s="36">
        <v>0</v>
      </c>
      <c s="36">
        <f>ROUND(G134*H134,6)</f>
      </c>
      <c r="L134" s="38">
        <v>0</v>
      </c>
      <c s="32">
        <f>ROUND(ROUND(L134,2)*ROUND(G134,3),2)</f>
      </c>
      <c s="36" t="s">
        <v>8204</v>
      </c>
      <c>
        <f>(M134*21)/100</f>
      </c>
      <c t="s">
        <v>27</v>
      </c>
    </row>
    <row r="135" spans="1:5" ht="25.5">
      <c r="A135" s="35" t="s">
        <v>54</v>
      </c>
      <c r="E135" s="39" t="s">
        <v>12359</v>
      </c>
    </row>
    <row r="136" spans="1:5" ht="12.75">
      <c r="A136" s="35" t="s">
        <v>56</v>
      </c>
      <c r="E136" s="40" t="s">
        <v>5</v>
      </c>
    </row>
    <row r="137" spans="1:5" ht="12.75">
      <c r="A137" t="s">
        <v>58</v>
      </c>
      <c r="E137" s="39" t="s">
        <v>5</v>
      </c>
    </row>
    <row r="138" spans="1:16" ht="12.75">
      <c r="A138" t="s">
        <v>48</v>
      </c>
      <c s="34" t="s">
        <v>208</v>
      </c>
      <c s="34" t="s">
        <v>12374</v>
      </c>
      <c s="35" t="s">
        <v>5</v>
      </c>
      <c s="6" t="s">
        <v>12375</v>
      </c>
      <c s="36" t="s">
        <v>52</v>
      </c>
      <c s="37">
        <v>1</v>
      </c>
      <c s="36">
        <v>0</v>
      </c>
      <c s="36">
        <f>ROUND(G138*H138,6)</f>
      </c>
      <c r="L138" s="38">
        <v>0</v>
      </c>
      <c s="32">
        <f>ROUND(ROUND(L138,2)*ROUND(G138,3),2)</f>
      </c>
      <c s="36" t="s">
        <v>8207</v>
      </c>
      <c>
        <f>(M138*21)/100</f>
      </c>
      <c t="s">
        <v>27</v>
      </c>
    </row>
    <row r="139" spans="1:5" ht="25.5">
      <c r="A139" s="35" t="s">
        <v>54</v>
      </c>
      <c r="E139" s="39" t="s">
        <v>12362</v>
      </c>
    </row>
    <row r="140" spans="1:5" ht="12.75">
      <c r="A140" s="35" t="s">
        <v>56</v>
      </c>
      <c r="E140" s="40" t="s">
        <v>5</v>
      </c>
    </row>
    <row r="141" spans="1:5" ht="12.75">
      <c r="A141" t="s">
        <v>58</v>
      </c>
      <c r="E141" s="39" t="s">
        <v>5</v>
      </c>
    </row>
    <row r="142" spans="1:16" ht="12.75">
      <c r="A142" t="s">
        <v>48</v>
      </c>
      <c s="34" t="s">
        <v>212</v>
      </c>
      <c s="34" t="s">
        <v>12376</v>
      </c>
      <c s="35" t="s">
        <v>5</v>
      </c>
      <c s="6" t="s">
        <v>12377</v>
      </c>
      <c s="36" t="s">
        <v>52</v>
      </c>
      <c s="37">
        <v>1</v>
      </c>
      <c s="36">
        <v>0</v>
      </c>
      <c s="36">
        <f>ROUND(G142*H142,6)</f>
      </c>
      <c r="L142" s="38">
        <v>0</v>
      </c>
      <c s="32">
        <f>ROUND(ROUND(L142,2)*ROUND(G142,3),2)</f>
      </c>
      <c s="36" t="s">
        <v>8207</v>
      </c>
      <c>
        <f>(M142*21)/100</f>
      </c>
      <c t="s">
        <v>27</v>
      </c>
    </row>
    <row r="143" spans="1:5" ht="63.75">
      <c r="A143" s="35" t="s">
        <v>54</v>
      </c>
      <c r="E143" s="39" t="s">
        <v>12317</v>
      </c>
    </row>
    <row r="144" spans="1:5" ht="12.75">
      <c r="A144" s="35" t="s">
        <v>56</v>
      </c>
      <c r="E144" s="40" t="s">
        <v>5</v>
      </c>
    </row>
    <row r="145" spans="1:5" ht="12.75">
      <c r="A145" t="s">
        <v>58</v>
      </c>
      <c r="E145" s="39" t="s">
        <v>5</v>
      </c>
    </row>
    <row r="146" spans="1:16" ht="12.75">
      <c r="A146" t="s">
        <v>48</v>
      </c>
      <c s="34" t="s">
        <v>218</v>
      </c>
      <c s="34" t="s">
        <v>12357</v>
      </c>
      <c s="35" t="s">
        <v>67</v>
      </c>
      <c s="6" t="s">
        <v>12378</v>
      </c>
      <c s="36" t="s">
        <v>52</v>
      </c>
      <c s="37">
        <v>1</v>
      </c>
      <c s="36">
        <v>0</v>
      </c>
      <c s="36">
        <f>ROUND(G146*H146,6)</f>
      </c>
      <c r="L146" s="38">
        <v>0</v>
      </c>
      <c s="32">
        <f>ROUND(ROUND(L146,2)*ROUND(G146,3),2)</f>
      </c>
      <c s="36" t="s">
        <v>8204</v>
      </c>
      <c>
        <f>(M146*21)/100</f>
      </c>
      <c t="s">
        <v>27</v>
      </c>
    </row>
    <row r="147" spans="1:5" ht="25.5">
      <c r="A147" s="35" t="s">
        <v>54</v>
      </c>
      <c r="E147" s="39" t="s">
        <v>12359</v>
      </c>
    </row>
    <row r="148" spans="1:5" ht="12.75">
      <c r="A148" s="35" t="s">
        <v>56</v>
      </c>
      <c r="E148" s="40" t="s">
        <v>5</v>
      </c>
    </row>
    <row r="149" spans="1:5" ht="12.75">
      <c r="A149" t="s">
        <v>58</v>
      </c>
      <c r="E149" s="39" t="s">
        <v>5</v>
      </c>
    </row>
    <row r="150" spans="1:16" ht="12.75">
      <c r="A150" t="s">
        <v>48</v>
      </c>
      <c s="34" t="s">
        <v>226</v>
      </c>
      <c s="34" t="s">
        <v>12379</v>
      </c>
      <c s="35" t="s">
        <v>5</v>
      </c>
      <c s="6" t="s">
        <v>12380</v>
      </c>
      <c s="36" t="s">
        <v>52</v>
      </c>
      <c s="37">
        <v>1</v>
      </c>
      <c s="36">
        <v>0</v>
      </c>
      <c s="36">
        <f>ROUND(G150*H150,6)</f>
      </c>
      <c r="L150" s="38">
        <v>0</v>
      </c>
      <c s="32">
        <f>ROUND(ROUND(L150,2)*ROUND(G150,3),2)</f>
      </c>
      <c s="36" t="s">
        <v>8207</v>
      </c>
      <c>
        <f>(M150*21)/100</f>
      </c>
      <c t="s">
        <v>27</v>
      </c>
    </row>
    <row r="151" spans="1:5" ht="25.5">
      <c r="A151" s="35" t="s">
        <v>54</v>
      </c>
      <c r="E151" s="39" t="s">
        <v>12362</v>
      </c>
    </row>
    <row r="152" spans="1:5" ht="12.75">
      <c r="A152" s="35" t="s">
        <v>56</v>
      </c>
      <c r="E152" s="40" t="s">
        <v>5</v>
      </c>
    </row>
    <row r="153" spans="1:5" ht="12.75">
      <c r="A153" t="s">
        <v>58</v>
      </c>
      <c r="E153" s="39" t="s">
        <v>5</v>
      </c>
    </row>
    <row r="154" spans="1:16" ht="12.75">
      <c r="A154" t="s">
        <v>48</v>
      </c>
      <c s="34" t="s">
        <v>231</v>
      </c>
      <c s="34" t="s">
        <v>12381</v>
      </c>
      <c s="35" t="s">
        <v>5</v>
      </c>
      <c s="6" t="s">
        <v>12382</v>
      </c>
      <c s="36" t="s">
        <v>52</v>
      </c>
      <c s="37">
        <v>1</v>
      </c>
      <c s="36">
        <v>0</v>
      </c>
      <c s="36">
        <f>ROUND(G154*H154,6)</f>
      </c>
      <c r="L154" s="38">
        <v>0</v>
      </c>
      <c s="32">
        <f>ROUND(ROUND(L154,2)*ROUND(G154,3),2)</f>
      </c>
      <c s="36" t="s">
        <v>8207</v>
      </c>
      <c>
        <f>(M154*21)/100</f>
      </c>
      <c t="s">
        <v>27</v>
      </c>
    </row>
    <row r="155" spans="1:5" ht="63.75">
      <c r="A155" s="35" t="s">
        <v>54</v>
      </c>
      <c r="E155" s="39" t="s">
        <v>12317</v>
      </c>
    </row>
    <row r="156" spans="1:5" ht="12.75">
      <c r="A156" s="35" t="s">
        <v>56</v>
      </c>
      <c r="E156" s="40" t="s">
        <v>5</v>
      </c>
    </row>
    <row r="157" spans="1:5" ht="12.75">
      <c r="A157" t="s">
        <v>58</v>
      </c>
      <c r="E157" s="39" t="s">
        <v>5</v>
      </c>
    </row>
    <row r="158" spans="1:16" ht="12.75">
      <c r="A158" t="s">
        <v>48</v>
      </c>
      <c s="34" t="s">
        <v>236</v>
      </c>
      <c s="34" t="s">
        <v>12357</v>
      </c>
      <c s="35" t="s">
        <v>72</v>
      </c>
      <c s="6" t="s">
        <v>12383</v>
      </c>
      <c s="36" t="s">
        <v>52</v>
      </c>
      <c s="37">
        <v>1</v>
      </c>
      <c s="36">
        <v>0</v>
      </c>
      <c s="36">
        <f>ROUND(G158*H158,6)</f>
      </c>
      <c r="L158" s="38">
        <v>0</v>
      </c>
      <c s="32">
        <f>ROUND(ROUND(L158,2)*ROUND(G158,3),2)</f>
      </c>
      <c s="36" t="s">
        <v>8204</v>
      </c>
      <c>
        <f>(M158*21)/100</f>
      </c>
      <c t="s">
        <v>27</v>
      </c>
    </row>
    <row r="159" spans="1:5" ht="25.5">
      <c r="A159" s="35" t="s">
        <v>54</v>
      </c>
      <c r="E159" s="39" t="s">
        <v>12359</v>
      </c>
    </row>
    <row r="160" spans="1:5" ht="12.75">
      <c r="A160" s="35" t="s">
        <v>56</v>
      </c>
      <c r="E160" s="40" t="s">
        <v>5</v>
      </c>
    </row>
    <row r="161" spans="1:5" ht="12.75">
      <c r="A161" t="s">
        <v>58</v>
      </c>
      <c r="E161" s="39" t="s">
        <v>5</v>
      </c>
    </row>
    <row r="162" spans="1:16" ht="12.75">
      <c r="A162" t="s">
        <v>48</v>
      </c>
      <c s="34" t="s">
        <v>242</v>
      </c>
      <c s="34" t="s">
        <v>12384</v>
      </c>
      <c s="35" t="s">
        <v>5</v>
      </c>
      <c s="6" t="s">
        <v>12385</v>
      </c>
      <c s="36" t="s">
        <v>52</v>
      </c>
      <c s="37">
        <v>1</v>
      </c>
      <c s="36">
        <v>0</v>
      </c>
      <c s="36">
        <f>ROUND(G162*H162,6)</f>
      </c>
      <c r="L162" s="38">
        <v>0</v>
      </c>
      <c s="32">
        <f>ROUND(ROUND(L162,2)*ROUND(G162,3),2)</f>
      </c>
      <c s="36" t="s">
        <v>8207</v>
      </c>
      <c>
        <f>(M162*21)/100</f>
      </c>
      <c t="s">
        <v>27</v>
      </c>
    </row>
    <row r="163" spans="1:5" ht="25.5">
      <c r="A163" s="35" t="s">
        <v>54</v>
      </c>
      <c r="E163" s="39" t="s">
        <v>12362</v>
      </c>
    </row>
    <row r="164" spans="1:5" ht="12.75">
      <c r="A164" s="35" t="s">
        <v>56</v>
      </c>
      <c r="E164" s="40" t="s">
        <v>5</v>
      </c>
    </row>
    <row r="165" spans="1:5" ht="12.75">
      <c r="A165" t="s">
        <v>58</v>
      </c>
      <c r="E165" s="39" t="s">
        <v>5</v>
      </c>
    </row>
    <row r="166" spans="1:16" ht="12.75">
      <c r="A166" t="s">
        <v>48</v>
      </c>
      <c s="34" t="s">
        <v>250</v>
      </c>
      <c s="34" t="s">
        <v>12386</v>
      </c>
      <c s="35" t="s">
        <v>5</v>
      </c>
      <c s="6" t="s">
        <v>12387</v>
      </c>
      <c s="36" t="s">
        <v>52</v>
      </c>
      <c s="37">
        <v>1</v>
      </c>
      <c s="36">
        <v>0</v>
      </c>
      <c s="36">
        <f>ROUND(G166*H166,6)</f>
      </c>
      <c r="L166" s="38">
        <v>0</v>
      </c>
      <c s="32">
        <f>ROUND(ROUND(L166,2)*ROUND(G166,3),2)</f>
      </c>
      <c s="36" t="s">
        <v>8207</v>
      </c>
      <c>
        <f>(M166*21)/100</f>
      </c>
      <c t="s">
        <v>27</v>
      </c>
    </row>
    <row r="167" spans="1:5" ht="63.75">
      <c r="A167" s="35" t="s">
        <v>54</v>
      </c>
      <c r="E167" s="39" t="s">
        <v>12317</v>
      </c>
    </row>
    <row r="168" spans="1:5" ht="12.75">
      <c r="A168" s="35" t="s">
        <v>56</v>
      </c>
      <c r="E168" s="40" t="s">
        <v>5</v>
      </c>
    </row>
    <row r="169" spans="1:5" ht="12.75">
      <c r="A169" t="s">
        <v>58</v>
      </c>
      <c r="E169" s="39" t="s">
        <v>5</v>
      </c>
    </row>
    <row r="170" spans="1:16" ht="12.75">
      <c r="A170" t="s">
        <v>48</v>
      </c>
      <c s="34" t="s">
        <v>258</v>
      </c>
      <c s="34" t="s">
        <v>12357</v>
      </c>
      <c s="35" t="s">
        <v>77</v>
      </c>
      <c s="6" t="s">
        <v>12388</v>
      </c>
      <c s="36" t="s">
        <v>52</v>
      </c>
      <c s="37">
        <v>1</v>
      </c>
      <c s="36">
        <v>0</v>
      </c>
      <c s="36">
        <f>ROUND(G170*H170,6)</f>
      </c>
      <c r="L170" s="38">
        <v>0</v>
      </c>
      <c s="32">
        <f>ROUND(ROUND(L170,2)*ROUND(G170,3),2)</f>
      </c>
      <c s="36" t="s">
        <v>8204</v>
      </c>
      <c>
        <f>(M170*21)/100</f>
      </c>
      <c t="s">
        <v>27</v>
      </c>
    </row>
    <row r="171" spans="1:5" ht="25.5">
      <c r="A171" s="35" t="s">
        <v>54</v>
      </c>
      <c r="E171" s="39" t="s">
        <v>12359</v>
      </c>
    </row>
    <row r="172" spans="1:5" ht="12.75">
      <c r="A172" s="35" t="s">
        <v>56</v>
      </c>
      <c r="E172" s="40" t="s">
        <v>5</v>
      </c>
    </row>
    <row r="173" spans="1:5" ht="12.75">
      <c r="A173" t="s">
        <v>58</v>
      </c>
      <c r="E173" s="39" t="s">
        <v>5</v>
      </c>
    </row>
    <row r="174" spans="1:16" ht="12.75">
      <c r="A174" t="s">
        <v>48</v>
      </c>
      <c s="34" t="s">
        <v>987</v>
      </c>
      <c s="34" t="s">
        <v>12389</v>
      </c>
      <c s="35" t="s">
        <v>5</v>
      </c>
      <c s="6" t="s">
        <v>12390</v>
      </c>
      <c s="36" t="s">
        <v>52</v>
      </c>
      <c s="37">
        <v>1</v>
      </c>
      <c s="36">
        <v>0</v>
      </c>
      <c s="36">
        <f>ROUND(G174*H174,6)</f>
      </c>
      <c r="L174" s="38">
        <v>0</v>
      </c>
      <c s="32">
        <f>ROUND(ROUND(L174,2)*ROUND(G174,3),2)</f>
      </c>
      <c s="36" t="s">
        <v>8207</v>
      </c>
      <c>
        <f>(M174*21)/100</f>
      </c>
      <c t="s">
        <v>27</v>
      </c>
    </row>
    <row r="175" spans="1:5" ht="25.5">
      <c r="A175" s="35" t="s">
        <v>54</v>
      </c>
      <c r="E175" s="39" t="s">
        <v>12362</v>
      </c>
    </row>
    <row r="176" spans="1:5" ht="12.75">
      <c r="A176" s="35" t="s">
        <v>56</v>
      </c>
      <c r="E176" s="40" t="s">
        <v>5</v>
      </c>
    </row>
    <row r="177" spans="1:5" ht="12.75">
      <c r="A177" t="s">
        <v>58</v>
      </c>
      <c r="E177" s="39" t="s">
        <v>5</v>
      </c>
    </row>
    <row r="178" spans="1:16" ht="12.75">
      <c r="A178" t="s">
        <v>48</v>
      </c>
      <c s="34" t="s">
        <v>989</v>
      </c>
      <c s="34" t="s">
        <v>12391</v>
      </c>
      <c s="35" t="s">
        <v>5</v>
      </c>
      <c s="6" t="s">
        <v>12392</v>
      </c>
      <c s="36" t="s">
        <v>52</v>
      </c>
      <c s="37">
        <v>1</v>
      </c>
      <c s="36">
        <v>0</v>
      </c>
      <c s="36">
        <f>ROUND(G178*H178,6)</f>
      </c>
      <c r="L178" s="38">
        <v>0</v>
      </c>
      <c s="32">
        <f>ROUND(ROUND(L178,2)*ROUND(G178,3),2)</f>
      </c>
      <c s="36" t="s">
        <v>8207</v>
      </c>
      <c>
        <f>(M178*21)/100</f>
      </c>
      <c t="s">
        <v>27</v>
      </c>
    </row>
    <row r="179" spans="1:5" ht="63.75">
      <c r="A179" s="35" t="s">
        <v>54</v>
      </c>
      <c r="E179" s="39" t="s">
        <v>12317</v>
      </c>
    </row>
    <row r="180" spans="1:5" ht="12.75">
      <c r="A180" s="35" t="s">
        <v>56</v>
      </c>
      <c r="E180" s="40" t="s">
        <v>5</v>
      </c>
    </row>
    <row r="181" spans="1:5" ht="12.75">
      <c r="A181" t="s">
        <v>58</v>
      </c>
      <c r="E181" s="39" t="s">
        <v>5</v>
      </c>
    </row>
    <row r="182" spans="1:16" ht="12.75">
      <c r="A182" t="s">
        <v>48</v>
      </c>
      <c s="34" t="s">
        <v>991</v>
      </c>
      <c s="34" t="s">
        <v>12357</v>
      </c>
      <c s="35" t="s">
        <v>82</v>
      </c>
      <c s="6" t="s">
        <v>12393</v>
      </c>
      <c s="36" t="s">
        <v>52</v>
      </c>
      <c s="37">
        <v>1</v>
      </c>
      <c s="36">
        <v>0</v>
      </c>
      <c s="36">
        <f>ROUND(G182*H182,6)</f>
      </c>
      <c r="L182" s="38">
        <v>0</v>
      </c>
      <c s="32">
        <f>ROUND(ROUND(L182,2)*ROUND(G182,3),2)</f>
      </c>
      <c s="36" t="s">
        <v>8204</v>
      </c>
      <c>
        <f>(M182*21)/100</f>
      </c>
      <c t="s">
        <v>27</v>
      </c>
    </row>
    <row r="183" spans="1:5" ht="25.5">
      <c r="A183" s="35" t="s">
        <v>54</v>
      </c>
      <c r="E183" s="39" t="s">
        <v>12359</v>
      </c>
    </row>
    <row r="184" spans="1:5" ht="12.75">
      <c r="A184" s="35" t="s">
        <v>56</v>
      </c>
      <c r="E184" s="40" t="s">
        <v>5</v>
      </c>
    </row>
    <row r="185" spans="1:5" ht="12.75">
      <c r="A185" t="s">
        <v>58</v>
      </c>
      <c r="E185" s="39" t="s">
        <v>5</v>
      </c>
    </row>
    <row r="186" spans="1:16" ht="12.75">
      <c r="A186" t="s">
        <v>48</v>
      </c>
      <c s="34" t="s">
        <v>993</v>
      </c>
      <c s="34" t="s">
        <v>12394</v>
      </c>
      <c s="35" t="s">
        <v>5</v>
      </c>
      <c s="6" t="s">
        <v>12395</v>
      </c>
      <c s="36" t="s">
        <v>52</v>
      </c>
      <c s="37">
        <v>1</v>
      </c>
      <c s="36">
        <v>0</v>
      </c>
      <c s="36">
        <f>ROUND(G186*H186,6)</f>
      </c>
      <c r="L186" s="38">
        <v>0</v>
      </c>
      <c s="32">
        <f>ROUND(ROUND(L186,2)*ROUND(G186,3),2)</f>
      </c>
      <c s="36" t="s">
        <v>8207</v>
      </c>
      <c>
        <f>(M186*21)/100</f>
      </c>
      <c t="s">
        <v>27</v>
      </c>
    </row>
    <row r="187" spans="1:5" ht="25.5">
      <c r="A187" s="35" t="s">
        <v>54</v>
      </c>
      <c r="E187" s="39" t="s">
        <v>12362</v>
      </c>
    </row>
    <row r="188" spans="1:5" ht="12.75">
      <c r="A188" s="35" t="s">
        <v>56</v>
      </c>
      <c r="E188" s="40" t="s">
        <v>5</v>
      </c>
    </row>
    <row r="189" spans="1:5" ht="12.75">
      <c r="A189" t="s">
        <v>58</v>
      </c>
      <c r="E189" s="39" t="s">
        <v>5</v>
      </c>
    </row>
    <row r="190" spans="1:16" ht="12.75">
      <c r="A190" t="s">
        <v>48</v>
      </c>
      <c s="34" t="s">
        <v>996</v>
      </c>
      <c s="34" t="s">
        <v>12396</v>
      </c>
      <c s="35" t="s">
        <v>5</v>
      </c>
      <c s="6" t="s">
        <v>12397</v>
      </c>
      <c s="36" t="s">
        <v>52</v>
      </c>
      <c s="37">
        <v>1</v>
      </c>
      <c s="36">
        <v>0</v>
      </c>
      <c s="36">
        <f>ROUND(G190*H190,6)</f>
      </c>
      <c r="L190" s="38">
        <v>0</v>
      </c>
      <c s="32">
        <f>ROUND(ROUND(L190,2)*ROUND(G190,3),2)</f>
      </c>
      <c s="36" t="s">
        <v>8207</v>
      </c>
      <c>
        <f>(M190*21)/100</f>
      </c>
      <c t="s">
        <v>27</v>
      </c>
    </row>
    <row r="191" spans="1:5" ht="63.75">
      <c r="A191" s="35" t="s">
        <v>54</v>
      </c>
      <c r="E191" s="39" t="s">
        <v>12317</v>
      </c>
    </row>
    <row r="192" spans="1:5" ht="12.75">
      <c r="A192" s="35" t="s">
        <v>56</v>
      </c>
      <c r="E192" s="40" t="s">
        <v>5</v>
      </c>
    </row>
    <row r="193" spans="1:5" ht="12.75">
      <c r="A193" t="s">
        <v>58</v>
      </c>
      <c r="E193" s="39" t="s">
        <v>5</v>
      </c>
    </row>
    <row r="194" spans="1:16" ht="12.75">
      <c r="A194" t="s">
        <v>48</v>
      </c>
      <c s="34" t="s">
        <v>1000</v>
      </c>
      <c s="34" t="s">
        <v>12357</v>
      </c>
      <c s="35" t="s">
        <v>87</v>
      </c>
      <c s="6" t="s">
        <v>12398</v>
      </c>
      <c s="36" t="s">
        <v>52</v>
      </c>
      <c s="37">
        <v>1</v>
      </c>
      <c s="36">
        <v>0</v>
      </c>
      <c s="36">
        <f>ROUND(G194*H194,6)</f>
      </c>
      <c r="L194" s="38">
        <v>0</v>
      </c>
      <c s="32">
        <f>ROUND(ROUND(L194,2)*ROUND(G194,3),2)</f>
      </c>
      <c s="36" t="s">
        <v>8204</v>
      </c>
      <c>
        <f>(M194*21)/100</f>
      </c>
      <c t="s">
        <v>27</v>
      </c>
    </row>
    <row r="195" spans="1:5" ht="25.5">
      <c r="A195" s="35" t="s">
        <v>54</v>
      </c>
      <c r="E195" s="39" t="s">
        <v>12359</v>
      </c>
    </row>
    <row r="196" spans="1:5" ht="12.75">
      <c r="A196" s="35" t="s">
        <v>56</v>
      </c>
      <c r="E196" s="40" t="s">
        <v>5</v>
      </c>
    </row>
    <row r="197" spans="1:5" ht="12.75">
      <c r="A197" t="s">
        <v>58</v>
      </c>
      <c r="E197" s="39" t="s">
        <v>5</v>
      </c>
    </row>
    <row r="198" spans="1:16" ht="12.75">
      <c r="A198" t="s">
        <v>48</v>
      </c>
      <c s="34" t="s">
        <v>1003</v>
      </c>
      <c s="34" t="s">
        <v>12399</v>
      </c>
      <c s="35" t="s">
        <v>5</v>
      </c>
      <c s="6" t="s">
        <v>12400</v>
      </c>
      <c s="36" t="s">
        <v>52</v>
      </c>
      <c s="37">
        <v>1</v>
      </c>
      <c s="36">
        <v>0</v>
      </c>
      <c s="36">
        <f>ROUND(G198*H198,6)</f>
      </c>
      <c r="L198" s="38">
        <v>0</v>
      </c>
      <c s="32">
        <f>ROUND(ROUND(L198,2)*ROUND(G198,3),2)</f>
      </c>
      <c s="36" t="s">
        <v>8207</v>
      </c>
      <c>
        <f>(M198*21)/100</f>
      </c>
      <c t="s">
        <v>27</v>
      </c>
    </row>
    <row r="199" spans="1:5" ht="63.75">
      <c r="A199" s="35" t="s">
        <v>54</v>
      </c>
      <c r="E199" s="39" t="s">
        <v>12317</v>
      </c>
    </row>
    <row r="200" spans="1:5" ht="12.75">
      <c r="A200" s="35" t="s">
        <v>56</v>
      </c>
      <c r="E200" s="40" t="s">
        <v>5</v>
      </c>
    </row>
    <row r="201" spans="1:5" ht="12.75">
      <c r="A201" t="s">
        <v>58</v>
      </c>
      <c r="E201" s="39" t="s">
        <v>5</v>
      </c>
    </row>
    <row r="202" spans="1:16" ht="12.75">
      <c r="A202" t="s">
        <v>48</v>
      </c>
      <c s="34" t="s">
        <v>1005</v>
      </c>
      <c s="34" t="s">
        <v>12357</v>
      </c>
      <c s="35" t="s">
        <v>93</v>
      </c>
      <c s="6" t="s">
        <v>12401</v>
      </c>
      <c s="36" t="s">
        <v>52</v>
      </c>
      <c s="37">
        <v>1</v>
      </c>
      <c s="36">
        <v>0</v>
      </c>
      <c s="36">
        <f>ROUND(G202*H202,6)</f>
      </c>
      <c r="L202" s="38">
        <v>0</v>
      </c>
      <c s="32">
        <f>ROUND(ROUND(L202,2)*ROUND(G202,3),2)</f>
      </c>
      <c s="36" t="s">
        <v>8204</v>
      </c>
      <c>
        <f>(M202*21)/100</f>
      </c>
      <c t="s">
        <v>27</v>
      </c>
    </row>
    <row r="203" spans="1:5" ht="25.5">
      <c r="A203" s="35" t="s">
        <v>54</v>
      </c>
      <c r="E203" s="39" t="s">
        <v>12359</v>
      </c>
    </row>
    <row r="204" spans="1:5" ht="12.75">
      <c r="A204" s="35" t="s">
        <v>56</v>
      </c>
      <c r="E204" s="40" t="s">
        <v>5</v>
      </c>
    </row>
    <row r="205" spans="1:5" ht="12.75">
      <c r="A205" t="s">
        <v>58</v>
      </c>
      <c r="E205" s="39" t="s">
        <v>5</v>
      </c>
    </row>
    <row r="206" spans="1:16" ht="12.75">
      <c r="A206" t="s">
        <v>48</v>
      </c>
      <c s="34" t="s">
        <v>1012</v>
      </c>
      <c s="34" t="s">
        <v>12402</v>
      </c>
      <c s="35" t="s">
        <v>5</v>
      </c>
      <c s="6" t="s">
        <v>12403</v>
      </c>
      <c s="36" t="s">
        <v>52</v>
      </c>
      <c s="37">
        <v>1</v>
      </c>
      <c s="36">
        <v>0</v>
      </c>
      <c s="36">
        <f>ROUND(G206*H206,6)</f>
      </c>
      <c r="L206" s="38">
        <v>0</v>
      </c>
      <c s="32">
        <f>ROUND(ROUND(L206,2)*ROUND(G206,3),2)</f>
      </c>
      <c s="36" t="s">
        <v>8207</v>
      </c>
      <c>
        <f>(M206*21)/100</f>
      </c>
      <c t="s">
        <v>27</v>
      </c>
    </row>
    <row r="207" spans="1:5" ht="63.75">
      <c r="A207" s="35" t="s">
        <v>54</v>
      </c>
      <c r="E207" s="39" t="s">
        <v>12317</v>
      </c>
    </row>
    <row r="208" spans="1:5" ht="12.75">
      <c r="A208" s="35" t="s">
        <v>56</v>
      </c>
      <c r="E208" s="40" t="s">
        <v>5</v>
      </c>
    </row>
    <row r="209" spans="1:5" ht="12.75">
      <c r="A209" t="s">
        <v>58</v>
      </c>
      <c r="E209" s="39" t="s">
        <v>5</v>
      </c>
    </row>
    <row r="210" spans="1:16" ht="12.75">
      <c r="A210" t="s">
        <v>48</v>
      </c>
      <c s="34" t="s">
        <v>1014</v>
      </c>
      <c s="34" t="s">
        <v>12357</v>
      </c>
      <c s="35" t="s">
        <v>97</v>
      </c>
      <c s="6" t="s">
        <v>12404</v>
      </c>
      <c s="36" t="s">
        <v>52</v>
      </c>
      <c s="37">
        <v>1</v>
      </c>
      <c s="36">
        <v>0</v>
      </c>
      <c s="36">
        <f>ROUND(G210*H210,6)</f>
      </c>
      <c r="L210" s="38">
        <v>0</v>
      </c>
      <c s="32">
        <f>ROUND(ROUND(L210,2)*ROUND(G210,3),2)</f>
      </c>
      <c s="36" t="s">
        <v>8204</v>
      </c>
      <c>
        <f>(M210*21)/100</f>
      </c>
      <c t="s">
        <v>27</v>
      </c>
    </row>
    <row r="211" spans="1:5" ht="25.5">
      <c r="A211" s="35" t="s">
        <v>54</v>
      </c>
      <c r="E211" s="39" t="s">
        <v>12359</v>
      </c>
    </row>
    <row r="212" spans="1:5" ht="12.75">
      <c r="A212" s="35" t="s">
        <v>56</v>
      </c>
      <c r="E212" s="40" t="s">
        <v>5</v>
      </c>
    </row>
    <row r="213" spans="1:5" ht="12.75">
      <c r="A213" t="s">
        <v>58</v>
      </c>
      <c r="E213" s="39" t="s">
        <v>5</v>
      </c>
    </row>
    <row r="214" spans="1:16" ht="12.75">
      <c r="A214" t="s">
        <v>48</v>
      </c>
      <c s="34" t="s">
        <v>1016</v>
      </c>
      <c s="34" t="s">
        <v>12405</v>
      </c>
      <c s="35" t="s">
        <v>5</v>
      </c>
      <c s="6" t="s">
        <v>12406</v>
      </c>
      <c s="36" t="s">
        <v>52</v>
      </c>
      <c s="37">
        <v>1</v>
      </c>
      <c s="36">
        <v>0</v>
      </c>
      <c s="36">
        <f>ROUND(G214*H214,6)</f>
      </c>
      <c r="L214" s="38">
        <v>0</v>
      </c>
      <c s="32">
        <f>ROUND(ROUND(L214,2)*ROUND(G214,3),2)</f>
      </c>
      <c s="36" t="s">
        <v>8207</v>
      </c>
      <c>
        <f>(M214*21)/100</f>
      </c>
      <c t="s">
        <v>27</v>
      </c>
    </row>
    <row r="215" spans="1:5" ht="63.75">
      <c r="A215" s="35" t="s">
        <v>54</v>
      </c>
      <c r="E215" s="39" t="s">
        <v>12317</v>
      </c>
    </row>
    <row r="216" spans="1:5" ht="12.75">
      <c r="A216" s="35" t="s">
        <v>56</v>
      </c>
      <c r="E216" s="40" t="s">
        <v>5</v>
      </c>
    </row>
    <row r="217" spans="1:5" ht="12.75">
      <c r="A217" t="s">
        <v>58</v>
      </c>
      <c r="E217" s="39" t="s">
        <v>5</v>
      </c>
    </row>
    <row r="218" spans="1:16" ht="12.75">
      <c r="A218" t="s">
        <v>48</v>
      </c>
      <c s="34" t="s">
        <v>1019</v>
      </c>
      <c s="34" t="s">
        <v>12357</v>
      </c>
      <c s="35" t="s">
        <v>101</v>
      </c>
      <c s="6" t="s">
        <v>12407</v>
      </c>
      <c s="36" t="s">
        <v>52</v>
      </c>
      <c s="37">
        <v>1</v>
      </c>
      <c s="36">
        <v>0</v>
      </c>
      <c s="36">
        <f>ROUND(G218*H218,6)</f>
      </c>
      <c r="L218" s="38">
        <v>0</v>
      </c>
      <c s="32">
        <f>ROUND(ROUND(L218,2)*ROUND(G218,3),2)</f>
      </c>
      <c s="36" t="s">
        <v>8204</v>
      </c>
      <c>
        <f>(M218*21)/100</f>
      </c>
      <c t="s">
        <v>27</v>
      </c>
    </row>
    <row r="219" spans="1:5" ht="25.5">
      <c r="A219" s="35" t="s">
        <v>54</v>
      </c>
      <c r="E219" s="39" t="s">
        <v>12359</v>
      </c>
    </row>
    <row r="220" spans="1:5" ht="12.75">
      <c r="A220" s="35" t="s">
        <v>56</v>
      </c>
      <c r="E220" s="40" t="s">
        <v>5</v>
      </c>
    </row>
    <row r="221" spans="1:5" ht="12.75">
      <c r="A221" t="s">
        <v>58</v>
      </c>
      <c r="E221" s="39" t="s">
        <v>5</v>
      </c>
    </row>
    <row r="222" spans="1:16" ht="12.75">
      <c r="A222" t="s">
        <v>48</v>
      </c>
      <c s="34" t="s">
        <v>1008</v>
      </c>
      <c s="34" t="s">
        <v>12408</v>
      </c>
      <c s="35" t="s">
        <v>5</v>
      </c>
      <c s="6" t="s">
        <v>12409</v>
      </c>
      <c s="36" t="s">
        <v>52</v>
      </c>
      <c s="37">
        <v>1</v>
      </c>
      <c s="36">
        <v>0</v>
      </c>
      <c s="36">
        <f>ROUND(G222*H222,6)</f>
      </c>
      <c r="L222" s="38">
        <v>0</v>
      </c>
      <c s="32">
        <f>ROUND(ROUND(L222,2)*ROUND(G222,3),2)</f>
      </c>
      <c s="36" t="s">
        <v>8207</v>
      </c>
      <c>
        <f>(M222*21)/100</f>
      </c>
      <c t="s">
        <v>27</v>
      </c>
    </row>
    <row r="223" spans="1:5" ht="63.75">
      <c r="A223" s="35" t="s">
        <v>54</v>
      </c>
      <c r="E223" s="39" t="s">
        <v>12317</v>
      </c>
    </row>
    <row r="224" spans="1:5" ht="12.75">
      <c r="A224" s="35" t="s">
        <v>56</v>
      </c>
      <c r="E224" s="40" t="s">
        <v>5</v>
      </c>
    </row>
    <row r="225" spans="1:5" ht="12.75">
      <c r="A225" t="s">
        <v>58</v>
      </c>
      <c r="E225" s="39" t="s">
        <v>5</v>
      </c>
    </row>
    <row r="226" spans="1:16" ht="12.75">
      <c r="A226" t="s">
        <v>48</v>
      </c>
      <c s="34" t="s">
        <v>1010</v>
      </c>
      <c s="34" t="s">
        <v>12319</v>
      </c>
      <c s="35" t="s">
        <v>82</v>
      </c>
      <c s="6" t="s">
        <v>12410</v>
      </c>
      <c s="36" t="s">
        <v>52</v>
      </c>
      <c s="37">
        <v>1</v>
      </c>
      <c s="36">
        <v>0</v>
      </c>
      <c s="36">
        <f>ROUND(G226*H226,6)</f>
      </c>
      <c r="L226" s="38">
        <v>0</v>
      </c>
      <c s="32">
        <f>ROUND(ROUND(L226,2)*ROUND(G226,3),2)</f>
      </c>
      <c s="36" t="s">
        <v>8204</v>
      </c>
      <c>
        <f>(M226*21)/100</f>
      </c>
      <c t="s">
        <v>27</v>
      </c>
    </row>
    <row r="227" spans="1:5" ht="25.5">
      <c r="A227" s="35" t="s">
        <v>54</v>
      </c>
      <c r="E227" s="39" t="s">
        <v>12359</v>
      </c>
    </row>
    <row r="228" spans="1:5" ht="12.75">
      <c r="A228" s="35" t="s">
        <v>56</v>
      </c>
      <c r="E228" s="40" t="s">
        <v>5</v>
      </c>
    </row>
    <row r="229" spans="1:5" ht="12.75">
      <c r="A229" t="s">
        <v>58</v>
      </c>
      <c r="E229" s="39" t="s">
        <v>5</v>
      </c>
    </row>
    <row r="230" spans="1:16" ht="12.75">
      <c r="A230" t="s">
        <v>48</v>
      </c>
      <c s="34" t="s">
        <v>3590</v>
      </c>
      <c s="34" t="s">
        <v>12411</v>
      </c>
      <c s="35" t="s">
        <v>5</v>
      </c>
      <c s="6" t="s">
        <v>12412</v>
      </c>
      <c s="36" t="s">
        <v>52</v>
      </c>
      <c s="37">
        <v>1</v>
      </c>
      <c s="36">
        <v>0</v>
      </c>
      <c s="36">
        <f>ROUND(G230*H230,6)</f>
      </c>
      <c r="L230" s="38">
        <v>0</v>
      </c>
      <c s="32">
        <f>ROUND(ROUND(L230,2)*ROUND(G230,3),2)</f>
      </c>
      <c s="36" t="s">
        <v>8207</v>
      </c>
      <c>
        <f>(M230*21)/100</f>
      </c>
      <c t="s">
        <v>27</v>
      </c>
    </row>
    <row r="231" spans="1:5" ht="25.5">
      <c r="A231" s="35" t="s">
        <v>54</v>
      </c>
      <c r="E231" s="39" t="s">
        <v>12362</v>
      </c>
    </row>
    <row r="232" spans="1:5" ht="12.75">
      <c r="A232" s="35" t="s">
        <v>56</v>
      </c>
      <c r="E232" s="40" t="s">
        <v>5</v>
      </c>
    </row>
    <row r="233" spans="1:5" ht="12.75">
      <c r="A233" t="s">
        <v>58</v>
      </c>
      <c r="E233" s="39" t="s">
        <v>5</v>
      </c>
    </row>
    <row r="234" spans="1:16" ht="12.75">
      <c r="A234" t="s">
        <v>48</v>
      </c>
      <c s="34" t="s">
        <v>3594</v>
      </c>
      <c s="34" t="s">
        <v>12413</v>
      </c>
      <c s="35" t="s">
        <v>5</v>
      </c>
      <c s="6" t="s">
        <v>12414</v>
      </c>
      <c s="36" t="s">
        <v>52</v>
      </c>
      <c s="37">
        <v>1</v>
      </c>
      <c s="36">
        <v>0</v>
      </c>
      <c s="36">
        <f>ROUND(G234*H234,6)</f>
      </c>
      <c r="L234" s="38">
        <v>0</v>
      </c>
      <c s="32">
        <f>ROUND(ROUND(L234,2)*ROUND(G234,3),2)</f>
      </c>
      <c s="36" t="s">
        <v>8207</v>
      </c>
      <c>
        <f>(M234*21)/100</f>
      </c>
      <c t="s">
        <v>27</v>
      </c>
    </row>
    <row r="235" spans="1:5" ht="63.75">
      <c r="A235" s="35" t="s">
        <v>54</v>
      </c>
      <c r="E235" s="39" t="s">
        <v>12317</v>
      </c>
    </row>
    <row r="236" spans="1:5" ht="12.75">
      <c r="A236" s="35" t="s">
        <v>56</v>
      </c>
      <c r="E236" s="40" t="s">
        <v>5</v>
      </c>
    </row>
    <row r="237" spans="1:5" ht="12.75">
      <c r="A237" t="s">
        <v>58</v>
      </c>
      <c r="E237" s="39" t="s">
        <v>5</v>
      </c>
    </row>
    <row r="238" spans="1:16" ht="12.75">
      <c r="A238" t="s">
        <v>48</v>
      </c>
      <c s="34" t="s">
        <v>3598</v>
      </c>
      <c s="34" t="s">
        <v>12357</v>
      </c>
      <c s="35" t="s">
        <v>106</v>
      </c>
      <c s="6" t="s">
        <v>12415</v>
      </c>
      <c s="36" t="s">
        <v>52</v>
      </c>
      <c s="37">
        <v>1</v>
      </c>
      <c s="36">
        <v>0</v>
      </c>
      <c s="36">
        <f>ROUND(G238*H238,6)</f>
      </c>
      <c r="L238" s="38">
        <v>0</v>
      </c>
      <c s="32">
        <f>ROUND(ROUND(L238,2)*ROUND(G238,3),2)</f>
      </c>
      <c s="36" t="s">
        <v>8204</v>
      </c>
      <c>
        <f>(M238*21)/100</f>
      </c>
      <c t="s">
        <v>27</v>
      </c>
    </row>
    <row r="239" spans="1:5" ht="25.5">
      <c r="A239" s="35" t="s">
        <v>54</v>
      </c>
      <c r="E239" s="39" t="s">
        <v>12359</v>
      </c>
    </row>
    <row r="240" spans="1:5" ht="12.75">
      <c r="A240" s="35" t="s">
        <v>56</v>
      </c>
      <c r="E240" s="40" t="s">
        <v>5</v>
      </c>
    </row>
    <row r="241" spans="1:5" ht="12.75">
      <c r="A241" t="s">
        <v>58</v>
      </c>
      <c r="E241" s="39" t="s">
        <v>5</v>
      </c>
    </row>
    <row r="242" spans="1:16" ht="12.75">
      <c r="A242" t="s">
        <v>48</v>
      </c>
      <c s="34" t="s">
        <v>3604</v>
      </c>
      <c s="34" t="s">
        <v>12416</v>
      </c>
      <c s="35" t="s">
        <v>5</v>
      </c>
      <c s="6" t="s">
        <v>12417</v>
      </c>
      <c s="36" t="s">
        <v>52</v>
      </c>
      <c s="37">
        <v>1</v>
      </c>
      <c s="36">
        <v>0</v>
      </c>
      <c s="36">
        <f>ROUND(G242*H242,6)</f>
      </c>
      <c r="L242" s="38">
        <v>0</v>
      </c>
      <c s="32">
        <f>ROUND(ROUND(L242,2)*ROUND(G242,3),2)</f>
      </c>
      <c s="36" t="s">
        <v>8207</v>
      </c>
      <c>
        <f>(M242*21)/100</f>
      </c>
      <c t="s">
        <v>27</v>
      </c>
    </row>
    <row r="243" spans="1:5" ht="63.75">
      <c r="A243" s="35" t="s">
        <v>54</v>
      </c>
      <c r="E243" s="39" t="s">
        <v>12317</v>
      </c>
    </row>
    <row r="244" spans="1:5" ht="12.75">
      <c r="A244" s="35" t="s">
        <v>56</v>
      </c>
      <c r="E244" s="40" t="s">
        <v>5</v>
      </c>
    </row>
    <row r="245" spans="1:5" ht="12.75">
      <c r="A245" t="s">
        <v>58</v>
      </c>
      <c r="E245" s="39" t="s">
        <v>5</v>
      </c>
    </row>
    <row r="246" spans="1:16" ht="12.75">
      <c r="A246" t="s">
        <v>48</v>
      </c>
      <c s="34" t="s">
        <v>3609</v>
      </c>
      <c s="34" t="s">
        <v>12357</v>
      </c>
      <c s="35" t="s">
        <v>107</v>
      </c>
      <c s="6" t="s">
        <v>12418</v>
      </c>
      <c s="36" t="s">
        <v>52</v>
      </c>
      <c s="37">
        <v>1</v>
      </c>
      <c s="36">
        <v>0</v>
      </c>
      <c s="36">
        <f>ROUND(G246*H246,6)</f>
      </c>
      <c r="L246" s="38">
        <v>0</v>
      </c>
      <c s="32">
        <f>ROUND(ROUND(L246,2)*ROUND(G246,3),2)</f>
      </c>
      <c s="36" t="s">
        <v>8204</v>
      </c>
      <c>
        <f>(M246*21)/100</f>
      </c>
      <c t="s">
        <v>27</v>
      </c>
    </row>
    <row r="247" spans="1:5" ht="25.5">
      <c r="A247" s="35" t="s">
        <v>54</v>
      </c>
      <c r="E247" s="39" t="s">
        <v>12359</v>
      </c>
    </row>
    <row r="248" spans="1:5" ht="12.75">
      <c r="A248" s="35" t="s">
        <v>56</v>
      </c>
      <c r="E248" s="40" t="s">
        <v>5</v>
      </c>
    </row>
    <row r="249" spans="1:5" ht="12.75">
      <c r="A249" t="s">
        <v>58</v>
      </c>
      <c r="E249" s="39" t="s">
        <v>5</v>
      </c>
    </row>
    <row r="250" spans="1:16" ht="12.75">
      <c r="A250" t="s">
        <v>48</v>
      </c>
      <c s="34" t="s">
        <v>3561</v>
      </c>
      <c s="34" t="s">
        <v>12419</v>
      </c>
      <c s="35" t="s">
        <v>5</v>
      </c>
      <c s="6" t="s">
        <v>12420</v>
      </c>
      <c s="36" t="s">
        <v>52</v>
      </c>
      <c s="37">
        <v>1</v>
      </c>
      <c s="36">
        <v>0</v>
      </c>
      <c s="36">
        <f>ROUND(G250*H250,6)</f>
      </c>
      <c r="L250" s="38">
        <v>0</v>
      </c>
      <c s="32">
        <f>ROUND(ROUND(L250,2)*ROUND(G250,3),2)</f>
      </c>
      <c s="36" t="s">
        <v>8207</v>
      </c>
      <c>
        <f>(M250*21)/100</f>
      </c>
      <c t="s">
        <v>27</v>
      </c>
    </row>
    <row r="251" spans="1:5" ht="63.75">
      <c r="A251" s="35" t="s">
        <v>54</v>
      </c>
      <c r="E251" s="39" t="s">
        <v>12317</v>
      </c>
    </row>
    <row r="252" spans="1:5" ht="12.75">
      <c r="A252" s="35" t="s">
        <v>56</v>
      </c>
      <c r="E252" s="40" t="s">
        <v>5</v>
      </c>
    </row>
    <row r="253" spans="1:5" ht="12.75">
      <c r="A253" t="s">
        <v>58</v>
      </c>
      <c r="E253" s="39" t="s">
        <v>5</v>
      </c>
    </row>
    <row r="254" spans="1:16" ht="12.75">
      <c r="A254" t="s">
        <v>48</v>
      </c>
      <c s="34" t="s">
        <v>3617</v>
      </c>
      <c s="34" t="s">
        <v>12357</v>
      </c>
      <c s="35" t="s">
        <v>110</v>
      </c>
      <c s="6" t="s">
        <v>12421</v>
      </c>
      <c s="36" t="s">
        <v>52</v>
      </c>
      <c s="37">
        <v>1</v>
      </c>
      <c s="36">
        <v>0</v>
      </c>
      <c s="36">
        <f>ROUND(G254*H254,6)</f>
      </c>
      <c r="L254" s="38">
        <v>0</v>
      </c>
      <c s="32">
        <f>ROUND(ROUND(L254,2)*ROUND(G254,3),2)</f>
      </c>
      <c s="36" t="s">
        <v>8204</v>
      </c>
      <c>
        <f>(M254*21)/100</f>
      </c>
      <c t="s">
        <v>27</v>
      </c>
    </row>
    <row r="255" spans="1:5" ht="25.5">
      <c r="A255" s="35" t="s">
        <v>54</v>
      </c>
      <c r="E255" s="39" t="s">
        <v>12359</v>
      </c>
    </row>
    <row r="256" spans="1:5" ht="12.75">
      <c r="A256" s="35" t="s">
        <v>56</v>
      </c>
      <c r="E256" s="40" t="s">
        <v>5</v>
      </c>
    </row>
    <row r="257" spans="1:5" ht="12.75">
      <c r="A257" t="s">
        <v>58</v>
      </c>
      <c r="E257" s="39" t="s">
        <v>5</v>
      </c>
    </row>
    <row r="258" spans="1:16" ht="12.75">
      <c r="A258" t="s">
        <v>48</v>
      </c>
      <c s="34" t="s">
        <v>3623</v>
      </c>
      <c s="34" t="s">
        <v>12422</v>
      </c>
      <c s="35" t="s">
        <v>5</v>
      </c>
      <c s="6" t="s">
        <v>12423</v>
      </c>
      <c s="36" t="s">
        <v>52</v>
      </c>
      <c s="37">
        <v>1</v>
      </c>
      <c s="36">
        <v>0</v>
      </c>
      <c s="36">
        <f>ROUND(G258*H258,6)</f>
      </c>
      <c r="L258" s="38">
        <v>0</v>
      </c>
      <c s="32">
        <f>ROUND(ROUND(L258,2)*ROUND(G258,3),2)</f>
      </c>
      <c s="36" t="s">
        <v>8207</v>
      </c>
      <c>
        <f>(M258*21)/100</f>
      </c>
      <c t="s">
        <v>27</v>
      </c>
    </row>
    <row r="259" spans="1:5" ht="25.5">
      <c r="A259" s="35" t="s">
        <v>54</v>
      </c>
      <c r="E259" s="39" t="s">
        <v>12362</v>
      </c>
    </row>
    <row r="260" spans="1:5" ht="12.75">
      <c r="A260" s="35" t="s">
        <v>56</v>
      </c>
      <c r="E260" s="40" t="s">
        <v>5</v>
      </c>
    </row>
    <row r="261" spans="1:5" ht="12.75">
      <c r="A261" t="s">
        <v>58</v>
      </c>
      <c r="E261" s="39" t="s">
        <v>5</v>
      </c>
    </row>
    <row r="262" spans="1:16" ht="12.75">
      <c r="A262" t="s">
        <v>48</v>
      </c>
      <c s="34" t="s">
        <v>3624</v>
      </c>
      <c s="34" t="s">
        <v>12424</v>
      </c>
      <c s="35" t="s">
        <v>5</v>
      </c>
      <c s="6" t="s">
        <v>12425</v>
      </c>
      <c s="36" t="s">
        <v>52</v>
      </c>
      <c s="37">
        <v>1</v>
      </c>
      <c s="36">
        <v>0</v>
      </c>
      <c s="36">
        <f>ROUND(G262*H262,6)</f>
      </c>
      <c r="L262" s="38">
        <v>0</v>
      </c>
      <c s="32">
        <f>ROUND(ROUND(L262,2)*ROUND(G262,3),2)</f>
      </c>
      <c s="36" t="s">
        <v>8207</v>
      </c>
      <c>
        <f>(M262*21)/100</f>
      </c>
      <c t="s">
        <v>27</v>
      </c>
    </row>
    <row r="263" spans="1:5" ht="63.75">
      <c r="A263" s="35" t="s">
        <v>54</v>
      </c>
      <c r="E263" s="39" t="s">
        <v>12317</v>
      </c>
    </row>
    <row r="264" spans="1:5" ht="12.75">
      <c r="A264" s="35" t="s">
        <v>56</v>
      </c>
      <c r="E264" s="40" t="s">
        <v>5</v>
      </c>
    </row>
    <row r="265" spans="1:5" ht="12.75">
      <c r="A265" t="s">
        <v>58</v>
      </c>
      <c r="E265" s="39" t="s">
        <v>5</v>
      </c>
    </row>
    <row r="266" spans="1:16" ht="12.75">
      <c r="A266" t="s">
        <v>48</v>
      </c>
      <c s="34" t="s">
        <v>3627</v>
      </c>
      <c s="34" t="s">
        <v>12357</v>
      </c>
      <c s="35" t="s">
        <v>116</v>
      </c>
      <c s="6" t="s">
        <v>12426</v>
      </c>
      <c s="36" t="s">
        <v>52</v>
      </c>
      <c s="37">
        <v>1</v>
      </c>
      <c s="36">
        <v>0</v>
      </c>
      <c s="36">
        <f>ROUND(G266*H266,6)</f>
      </c>
      <c r="L266" s="38">
        <v>0</v>
      </c>
      <c s="32">
        <f>ROUND(ROUND(L266,2)*ROUND(G266,3),2)</f>
      </c>
      <c s="36" t="s">
        <v>8204</v>
      </c>
      <c>
        <f>(M266*21)/100</f>
      </c>
      <c t="s">
        <v>27</v>
      </c>
    </row>
    <row r="267" spans="1:5" ht="25.5">
      <c r="A267" s="35" t="s">
        <v>54</v>
      </c>
      <c r="E267" s="39" t="s">
        <v>12359</v>
      </c>
    </row>
    <row r="268" spans="1:5" ht="12.75">
      <c r="A268" s="35" t="s">
        <v>56</v>
      </c>
      <c r="E268" s="40" t="s">
        <v>5</v>
      </c>
    </row>
    <row r="269" spans="1:5" ht="12.75">
      <c r="A269" t="s">
        <v>58</v>
      </c>
      <c r="E269" s="39" t="s">
        <v>5</v>
      </c>
    </row>
    <row r="270" spans="1:16" ht="12.75">
      <c r="A270" t="s">
        <v>48</v>
      </c>
      <c s="34" t="s">
        <v>3631</v>
      </c>
      <c s="34" t="s">
        <v>12427</v>
      </c>
      <c s="35" t="s">
        <v>5</v>
      </c>
      <c s="6" t="s">
        <v>12428</v>
      </c>
      <c s="36" t="s">
        <v>52</v>
      </c>
      <c s="37">
        <v>1</v>
      </c>
      <c s="36">
        <v>0</v>
      </c>
      <c s="36">
        <f>ROUND(G270*H270,6)</f>
      </c>
      <c r="L270" s="38">
        <v>0</v>
      </c>
      <c s="32">
        <f>ROUND(ROUND(L270,2)*ROUND(G270,3),2)</f>
      </c>
      <c s="36" t="s">
        <v>8207</v>
      </c>
      <c>
        <f>(M270*21)/100</f>
      </c>
      <c t="s">
        <v>27</v>
      </c>
    </row>
    <row r="271" spans="1:5" ht="25.5">
      <c r="A271" s="35" t="s">
        <v>54</v>
      </c>
      <c r="E271" s="39" t="s">
        <v>12362</v>
      </c>
    </row>
    <row r="272" spans="1:5" ht="12.75">
      <c r="A272" s="35" t="s">
        <v>56</v>
      </c>
      <c r="E272" s="40" t="s">
        <v>5</v>
      </c>
    </row>
    <row r="273" spans="1:5" ht="12.75">
      <c r="A273" t="s">
        <v>58</v>
      </c>
      <c r="E273" s="39" t="s">
        <v>5</v>
      </c>
    </row>
    <row r="274" spans="1:16" ht="12.75">
      <c r="A274" t="s">
        <v>48</v>
      </c>
      <c s="34" t="s">
        <v>3635</v>
      </c>
      <c s="34" t="s">
        <v>12429</v>
      </c>
      <c s="35" t="s">
        <v>5</v>
      </c>
      <c s="6" t="s">
        <v>12430</v>
      </c>
      <c s="36" t="s">
        <v>52</v>
      </c>
      <c s="37">
        <v>1</v>
      </c>
      <c s="36">
        <v>0</v>
      </c>
      <c s="36">
        <f>ROUND(G274*H274,6)</f>
      </c>
      <c r="L274" s="38">
        <v>0</v>
      </c>
      <c s="32">
        <f>ROUND(ROUND(L274,2)*ROUND(G274,3),2)</f>
      </c>
      <c s="36" t="s">
        <v>8207</v>
      </c>
      <c>
        <f>(M274*21)/100</f>
      </c>
      <c t="s">
        <v>27</v>
      </c>
    </row>
    <row r="275" spans="1:5" ht="63.75">
      <c r="A275" s="35" t="s">
        <v>54</v>
      </c>
      <c r="E275" s="39" t="s">
        <v>12317</v>
      </c>
    </row>
    <row r="276" spans="1:5" ht="12.75">
      <c r="A276" s="35" t="s">
        <v>56</v>
      </c>
      <c r="E276" s="40" t="s">
        <v>5</v>
      </c>
    </row>
    <row r="277" spans="1:5" ht="12.75">
      <c r="A277" t="s">
        <v>58</v>
      </c>
      <c r="E277" s="39" t="s">
        <v>5</v>
      </c>
    </row>
    <row r="278" spans="1:16" ht="12.75">
      <c r="A278" t="s">
        <v>48</v>
      </c>
      <c s="34" t="s">
        <v>3639</v>
      </c>
      <c s="34" t="s">
        <v>12357</v>
      </c>
      <c s="35" t="s">
        <v>121</v>
      </c>
      <c s="6" t="s">
        <v>12431</v>
      </c>
      <c s="36" t="s">
        <v>52</v>
      </c>
      <c s="37">
        <v>1</v>
      </c>
      <c s="36">
        <v>0</v>
      </c>
      <c s="36">
        <f>ROUND(G278*H278,6)</f>
      </c>
      <c r="L278" s="38">
        <v>0</v>
      </c>
      <c s="32">
        <f>ROUND(ROUND(L278,2)*ROUND(G278,3),2)</f>
      </c>
      <c s="36" t="s">
        <v>8204</v>
      </c>
      <c>
        <f>(M278*21)/100</f>
      </c>
      <c t="s">
        <v>27</v>
      </c>
    </row>
    <row r="279" spans="1:5" ht="25.5">
      <c r="A279" s="35" t="s">
        <v>54</v>
      </c>
      <c r="E279" s="39" t="s">
        <v>12359</v>
      </c>
    </row>
    <row r="280" spans="1:5" ht="12.75">
      <c r="A280" s="35" t="s">
        <v>56</v>
      </c>
      <c r="E280" s="40" t="s">
        <v>5</v>
      </c>
    </row>
    <row r="281" spans="1:5" ht="12.75">
      <c r="A281" t="s">
        <v>58</v>
      </c>
      <c r="E281" s="39" t="s">
        <v>5</v>
      </c>
    </row>
    <row r="282" spans="1:16" ht="12.75">
      <c r="A282" t="s">
        <v>48</v>
      </c>
      <c s="34" t="s">
        <v>3643</v>
      </c>
      <c s="34" t="s">
        <v>12432</v>
      </c>
      <c s="35" t="s">
        <v>5</v>
      </c>
      <c s="6" t="s">
        <v>12433</v>
      </c>
      <c s="36" t="s">
        <v>52</v>
      </c>
      <c s="37">
        <v>1</v>
      </c>
      <c s="36">
        <v>0</v>
      </c>
      <c s="36">
        <f>ROUND(G282*H282,6)</f>
      </c>
      <c r="L282" s="38">
        <v>0</v>
      </c>
      <c s="32">
        <f>ROUND(ROUND(L282,2)*ROUND(G282,3),2)</f>
      </c>
      <c s="36" t="s">
        <v>8207</v>
      </c>
      <c>
        <f>(M282*21)/100</f>
      </c>
      <c t="s">
        <v>27</v>
      </c>
    </row>
    <row r="283" spans="1:5" ht="63.75">
      <c r="A283" s="35" t="s">
        <v>54</v>
      </c>
      <c r="E283" s="39" t="s">
        <v>12317</v>
      </c>
    </row>
    <row r="284" spans="1:5" ht="12.75">
      <c r="A284" s="35" t="s">
        <v>56</v>
      </c>
      <c r="E284" s="40" t="s">
        <v>5</v>
      </c>
    </row>
    <row r="285" spans="1:5" ht="12.75">
      <c r="A285" t="s">
        <v>58</v>
      </c>
      <c r="E285" s="39" t="s">
        <v>5</v>
      </c>
    </row>
    <row r="286" spans="1:16" ht="12.75">
      <c r="A286" t="s">
        <v>48</v>
      </c>
      <c s="34" t="s">
        <v>3647</v>
      </c>
      <c s="34" t="s">
        <v>12357</v>
      </c>
      <c s="35" t="s">
        <v>126</v>
      </c>
      <c s="6" t="s">
        <v>12434</v>
      </c>
      <c s="36" t="s">
        <v>52</v>
      </c>
      <c s="37">
        <v>1</v>
      </c>
      <c s="36">
        <v>0</v>
      </c>
      <c s="36">
        <f>ROUND(G286*H286,6)</f>
      </c>
      <c r="L286" s="38">
        <v>0</v>
      </c>
      <c s="32">
        <f>ROUND(ROUND(L286,2)*ROUND(G286,3),2)</f>
      </c>
      <c s="36" t="s">
        <v>8204</v>
      </c>
      <c>
        <f>(M286*21)/100</f>
      </c>
      <c t="s">
        <v>27</v>
      </c>
    </row>
    <row r="287" spans="1:5" ht="25.5">
      <c r="A287" s="35" t="s">
        <v>54</v>
      </c>
      <c r="E287" s="39" t="s">
        <v>12359</v>
      </c>
    </row>
    <row r="288" spans="1:5" ht="12.75">
      <c r="A288" s="35" t="s">
        <v>56</v>
      </c>
      <c r="E288" s="40" t="s">
        <v>5</v>
      </c>
    </row>
    <row r="289" spans="1:5" ht="12.75">
      <c r="A289" t="s">
        <v>58</v>
      </c>
      <c r="E289" s="39" t="s">
        <v>5</v>
      </c>
    </row>
    <row r="290" spans="1:16" ht="12.75">
      <c r="A290" t="s">
        <v>48</v>
      </c>
      <c s="34" t="s">
        <v>3651</v>
      </c>
      <c s="34" t="s">
        <v>12435</v>
      </c>
      <c s="35" t="s">
        <v>5</v>
      </c>
      <c s="6" t="s">
        <v>12436</v>
      </c>
      <c s="36" t="s">
        <v>52</v>
      </c>
      <c s="37">
        <v>1</v>
      </c>
      <c s="36">
        <v>0</v>
      </c>
      <c s="36">
        <f>ROUND(G290*H290,6)</f>
      </c>
      <c r="L290" s="38">
        <v>0</v>
      </c>
      <c s="32">
        <f>ROUND(ROUND(L290,2)*ROUND(G290,3),2)</f>
      </c>
      <c s="36" t="s">
        <v>8207</v>
      </c>
      <c>
        <f>(M290*21)/100</f>
      </c>
      <c t="s">
        <v>27</v>
      </c>
    </row>
    <row r="291" spans="1:5" ht="63.75">
      <c r="A291" s="35" t="s">
        <v>54</v>
      </c>
      <c r="E291" s="39" t="s">
        <v>12317</v>
      </c>
    </row>
    <row r="292" spans="1:5" ht="12.75">
      <c r="A292" s="35" t="s">
        <v>56</v>
      </c>
      <c r="E292" s="40" t="s">
        <v>5</v>
      </c>
    </row>
    <row r="293" spans="1:5" ht="12.75">
      <c r="A293" t="s">
        <v>58</v>
      </c>
      <c r="E293" s="39" t="s">
        <v>5</v>
      </c>
    </row>
    <row r="294" spans="1:16" ht="12.75">
      <c r="A294" t="s">
        <v>48</v>
      </c>
      <c s="34" t="s">
        <v>3655</v>
      </c>
      <c s="34" t="s">
        <v>12357</v>
      </c>
      <c s="35" t="s">
        <v>131</v>
      </c>
      <c s="6" t="s">
        <v>12437</v>
      </c>
      <c s="36" t="s">
        <v>52</v>
      </c>
      <c s="37">
        <v>1</v>
      </c>
      <c s="36">
        <v>0</v>
      </c>
      <c s="36">
        <f>ROUND(G294*H294,6)</f>
      </c>
      <c r="L294" s="38">
        <v>0</v>
      </c>
      <c s="32">
        <f>ROUND(ROUND(L294,2)*ROUND(G294,3),2)</f>
      </c>
      <c s="36" t="s">
        <v>8204</v>
      </c>
      <c>
        <f>(M294*21)/100</f>
      </c>
      <c t="s">
        <v>27</v>
      </c>
    </row>
    <row r="295" spans="1:5" ht="25.5">
      <c r="A295" s="35" t="s">
        <v>54</v>
      </c>
      <c r="E295" s="39" t="s">
        <v>12359</v>
      </c>
    </row>
    <row r="296" spans="1:5" ht="12.75">
      <c r="A296" s="35" t="s">
        <v>56</v>
      </c>
      <c r="E296" s="40" t="s">
        <v>5</v>
      </c>
    </row>
    <row r="297" spans="1:5" ht="12.75">
      <c r="A297" t="s">
        <v>58</v>
      </c>
      <c r="E297" s="39" t="s">
        <v>5</v>
      </c>
    </row>
    <row r="298" spans="1:16" ht="12.75">
      <c r="A298" t="s">
        <v>48</v>
      </c>
      <c s="34" t="s">
        <v>3662</v>
      </c>
      <c s="34" t="s">
        <v>12438</v>
      </c>
      <c s="35" t="s">
        <v>5</v>
      </c>
      <c s="6" t="s">
        <v>12439</v>
      </c>
      <c s="36" t="s">
        <v>52</v>
      </c>
      <c s="37">
        <v>1</v>
      </c>
      <c s="36">
        <v>0</v>
      </c>
      <c s="36">
        <f>ROUND(G298*H298,6)</f>
      </c>
      <c r="L298" s="38">
        <v>0</v>
      </c>
      <c s="32">
        <f>ROUND(ROUND(L298,2)*ROUND(G298,3),2)</f>
      </c>
      <c s="36" t="s">
        <v>8207</v>
      </c>
      <c>
        <f>(M298*21)/100</f>
      </c>
      <c t="s">
        <v>27</v>
      </c>
    </row>
    <row r="299" spans="1:5" ht="63.75">
      <c r="A299" s="35" t="s">
        <v>54</v>
      </c>
      <c r="E299" s="39" t="s">
        <v>12317</v>
      </c>
    </row>
    <row r="300" spans="1:5" ht="12.75">
      <c r="A300" s="35" t="s">
        <v>56</v>
      </c>
      <c r="E300" s="40" t="s">
        <v>5</v>
      </c>
    </row>
    <row r="301" spans="1:5" ht="12.75">
      <c r="A301" t="s">
        <v>58</v>
      </c>
      <c r="E301" s="39" t="s">
        <v>5</v>
      </c>
    </row>
    <row r="302" spans="1:16" ht="12.75">
      <c r="A302" t="s">
        <v>48</v>
      </c>
      <c s="34" t="s">
        <v>3667</v>
      </c>
      <c s="34" t="s">
        <v>12357</v>
      </c>
      <c s="35" t="s">
        <v>136</v>
      </c>
      <c s="6" t="s">
        <v>12440</v>
      </c>
      <c s="36" t="s">
        <v>52</v>
      </c>
      <c s="37">
        <v>1</v>
      </c>
      <c s="36">
        <v>0</v>
      </c>
      <c s="36">
        <f>ROUND(G302*H302,6)</f>
      </c>
      <c r="L302" s="38">
        <v>0</v>
      </c>
      <c s="32">
        <f>ROUND(ROUND(L302,2)*ROUND(G302,3),2)</f>
      </c>
      <c s="36" t="s">
        <v>8204</v>
      </c>
      <c>
        <f>(M302*21)/100</f>
      </c>
      <c t="s">
        <v>27</v>
      </c>
    </row>
    <row r="303" spans="1:5" ht="25.5">
      <c r="A303" s="35" t="s">
        <v>54</v>
      </c>
      <c r="E303" s="39" t="s">
        <v>12359</v>
      </c>
    </row>
    <row r="304" spans="1:5" ht="12.75">
      <c r="A304" s="35" t="s">
        <v>56</v>
      </c>
      <c r="E304" s="40" t="s">
        <v>5</v>
      </c>
    </row>
    <row r="305" spans="1:5" ht="12.75">
      <c r="A305" t="s">
        <v>58</v>
      </c>
      <c r="E305" s="39" t="s">
        <v>5</v>
      </c>
    </row>
    <row r="306" spans="1:16" ht="12.75">
      <c r="A306" t="s">
        <v>48</v>
      </c>
      <c s="34" t="s">
        <v>3672</v>
      </c>
      <c s="34" t="s">
        <v>12441</v>
      </c>
      <c s="35" t="s">
        <v>5</v>
      </c>
      <c s="6" t="s">
        <v>12442</v>
      </c>
      <c s="36" t="s">
        <v>52</v>
      </c>
      <c s="37">
        <v>1</v>
      </c>
      <c s="36">
        <v>0</v>
      </c>
      <c s="36">
        <f>ROUND(G306*H306,6)</f>
      </c>
      <c r="L306" s="38">
        <v>0</v>
      </c>
      <c s="32">
        <f>ROUND(ROUND(L306,2)*ROUND(G306,3),2)</f>
      </c>
      <c s="36" t="s">
        <v>8207</v>
      </c>
      <c>
        <f>(M306*21)/100</f>
      </c>
      <c t="s">
        <v>27</v>
      </c>
    </row>
    <row r="307" spans="1:5" ht="63.75">
      <c r="A307" s="35" t="s">
        <v>54</v>
      </c>
      <c r="E307" s="39" t="s">
        <v>12317</v>
      </c>
    </row>
    <row r="308" spans="1:5" ht="12.75">
      <c r="A308" s="35" t="s">
        <v>56</v>
      </c>
      <c r="E308" s="40" t="s">
        <v>5</v>
      </c>
    </row>
    <row r="309" spans="1:5" ht="12.75">
      <c r="A309" t="s">
        <v>58</v>
      </c>
      <c r="E309" s="39" t="s">
        <v>5</v>
      </c>
    </row>
    <row r="310" spans="1:16" ht="12.75">
      <c r="A310" t="s">
        <v>48</v>
      </c>
      <c s="34" t="s">
        <v>3677</v>
      </c>
      <c s="34" t="s">
        <v>12357</v>
      </c>
      <c s="35" t="s">
        <v>142</v>
      </c>
      <c s="6" t="s">
        <v>12443</v>
      </c>
      <c s="36" t="s">
        <v>52</v>
      </c>
      <c s="37">
        <v>1</v>
      </c>
      <c s="36">
        <v>0</v>
      </c>
      <c s="36">
        <f>ROUND(G310*H310,6)</f>
      </c>
      <c r="L310" s="38">
        <v>0</v>
      </c>
      <c s="32">
        <f>ROUND(ROUND(L310,2)*ROUND(G310,3),2)</f>
      </c>
      <c s="36" t="s">
        <v>8204</v>
      </c>
      <c>
        <f>(M310*21)/100</f>
      </c>
      <c t="s">
        <v>27</v>
      </c>
    </row>
    <row r="311" spans="1:5" ht="25.5">
      <c r="A311" s="35" t="s">
        <v>54</v>
      </c>
      <c r="E311" s="39" t="s">
        <v>12359</v>
      </c>
    </row>
    <row r="312" spans="1:5" ht="12.75">
      <c r="A312" s="35" t="s">
        <v>56</v>
      </c>
      <c r="E312" s="40" t="s">
        <v>5</v>
      </c>
    </row>
    <row r="313" spans="1:5" ht="12.75">
      <c r="A313" t="s">
        <v>58</v>
      </c>
      <c r="E313" s="39" t="s">
        <v>5</v>
      </c>
    </row>
    <row r="314" spans="1:16" ht="12.75">
      <c r="A314" t="s">
        <v>48</v>
      </c>
      <c s="34" t="s">
        <v>3682</v>
      </c>
      <c s="34" t="s">
        <v>12444</v>
      </c>
      <c s="35" t="s">
        <v>5</v>
      </c>
      <c s="6" t="s">
        <v>12445</v>
      </c>
      <c s="36" t="s">
        <v>52</v>
      </c>
      <c s="37">
        <v>1</v>
      </c>
      <c s="36">
        <v>0</v>
      </c>
      <c s="36">
        <f>ROUND(G314*H314,6)</f>
      </c>
      <c r="L314" s="38">
        <v>0</v>
      </c>
      <c s="32">
        <f>ROUND(ROUND(L314,2)*ROUND(G314,3),2)</f>
      </c>
      <c s="36" t="s">
        <v>8207</v>
      </c>
      <c>
        <f>(M314*21)/100</f>
      </c>
      <c t="s">
        <v>27</v>
      </c>
    </row>
    <row r="315" spans="1:5" ht="63.75">
      <c r="A315" s="35" t="s">
        <v>54</v>
      </c>
      <c r="E315" s="39" t="s">
        <v>12317</v>
      </c>
    </row>
    <row r="316" spans="1:5" ht="12.75">
      <c r="A316" s="35" t="s">
        <v>56</v>
      </c>
      <c r="E316" s="40" t="s">
        <v>5</v>
      </c>
    </row>
    <row r="317" spans="1:5" ht="12.75">
      <c r="A317" t="s">
        <v>58</v>
      </c>
      <c r="E317" s="39" t="s">
        <v>5</v>
      </c>
    </row>
    <row r="318" spans="1:16" ht="12.75">
      <c r="A318" t="s">
        <v>48</v>
      </c>
      <c s="34" t="s">
        <v>3687</v>
      </c>
      <c s="34" t="s">
        <v>12357</v>
      </c>
      <c s="35" t="s">
        <v>147</v>
      </c>
      <c s="6" t="s">
        <v>12446</v>
      </c>
      <c s="36" t="s">
        <v>52</v>
      </c>
      <c s="37">
        <v>1</v>
      </c>
      <c s="36">
        <v>0</v>
      </c>
      <c s="36">
        <f>ROUND(G318*H318,6)</f>
      </c>
      <c r="L318" s="38">
        <v>0</v>
      </c>
      <c s="32">
        <f>ROUND(ROUND(L318,2)*ROUND(G318,3),2)</f>
      </c>
      <c s="36" t="s">
        <v>8204</v>
      </c>
      <c>
        <f>(M318*21)/100</f>
      </c>
      <c t="s">
        <v>27</v>
      </c>
    </row>
    <row r="319" spans="1:5" ht="25.5">
      <c r="A319" s="35" t="s">
        <v>54</v>
      </c>
      <c r="E319" s="39" t="s">
        <v>12359</v>
      </c>
    </row>
    <row r="320" spans="1:5" ht="12.75">
      <c r="A320" s="35" t="s">
        <v>56</v>
      </c>
      <c r="E320" s="40" t="s">
        <v>5</v>
      </c>
    </row>
    <row r="321" spans="1:5" ht="12.75">
      <c r="A321" t="s">
        <v>58</v>
      </c>
      <c r="E321" s="39" t="s">
        <v>5</v>
      </c>
    </row>
    <row r="322" spans="1:16" ht="12.75">
      <c r="A322" t="s">
        <v>48</v>
      </c>
      <c s="34" t="s">
        <v>3692</v>
      </c>
      <c s="34" t="s">
        <v>12447</v>
      </c>
      <c s="35" t="s">
        <v>5</v>
      </c>
      <c s="6" t="s">
        <v>12448</v>
      </c>
      <c s="36" t="s">
        <v>52</v>
      </c>
      <c s="37">
        <v>1</v>
      </c>
      <c s="36">
        <v>0</v>
      </c>
      <c s="36">
        <f>ROUND(G322*H322,6)</f>
      </c>
      <c r="L322" s="38">
        <v>0</v>
      </c>
      <c s="32">
        <f>ROUND(ROUND(L322,2)*ROUND(G322,3),2)</f>
      </c>
      <c s="36" t="s">
        <v>8207</v>
      </c>
      <c>
        <f>(M322*21)/100</f>
      </c>
      <c t="s">
        <v>27</v>
      </c>
    </row>
    <row r="323" spans="1:5" ht="63.75">
      <c r="A323" s="35" t="s">
        <v>54</v>
      </c>
      <c r="E323" s="39" t="s">
        <v>12317</v>
      </c>
    </row>
    <row r="324" spans="1:5" ht="12.75">
      <c r="A324" s="35" t="s">
        <v>56</v>
      </c>
      <c r="E324" s="40" t="s">
        <v>5</v>
      </c>
    </row>
    <row r="325" spans="1:5" ht="12.75">
      <c r="A325" t="s">
        <v>58</v>
      </c>
      <c r="E325" s="39" t="s">
        <v>5</v>
      </c>
    </row>
    <row r="326" spans="1:16" ht="12.75">
      <c r="A326" t="s">
        <v>48</v>
      </c>
      <c s="34" t="s">
        <v>3695</v>
      </c>
      <c s="34" t="s">
        <v>12357</v>
      </c>
      <c s="35" t="s">
        <v>152</v>
      </c>
      <c s="6" t="s">
        <v>12449</v>
      </c>
      <c s="36" t="s">
        <v>52</v>
      </c>
      <c s="37">
        <v>1</v>
      </c>
      <c s="36">
        <v>0</v>
      </c>
      <c s="36">
        <f>ROUND(G326*H326,6)</f>
      </c>
      <c r="L326" s="38">
        <v>0</v>
      </c>
      <c s="32">
        <f>ROUND(ROUND(L326,2)*ROUND(G326,3),2)</f>
      </c>
      <c s="36" t="s">
        <v>8204</v>
      </c>
      <c>
        <f>(M326*21)/100</f>
      </c>
      <c t="s">
        <v>27</v>
      </c>
    </row>
    <row r="327" spans="1:5" ht="25.5">
      <c r="A327" s="35" t="s">
        <v>54</v>
      </c>
      <c r="E327" s="39" t="s">
        <v>12359</v>
      </c>
    </row>
    <row r="328" spans="1:5" ht="12.75">
      <c r="A328" s="35" t="s">
        <v>56</v>
      </c>
      <c r="E328" s="40" t="s">
        <v>5</v>
      </c>
    </row>
    <row r="329" spans="1:5" ht="12.75">
      <c r="A329" t="s">
        <v>58</v>
      </c>
      <c r="E329" s="39" t="s">
        <v>5</v>
      </c>
    </row>
    <row r="330" spans="1:16" ht="12.75">
      <c r="A330" t="s">
        <v>48</v>
      </c>
      <c s="34" t="s">
        <v>3698</v>
      </c>
      <c s="34" t="s">
        <v>12450</v>
      </c>
      <c s="35" t="s">
        <v>5</v>
      </c>
      <c s="6" t="s">
        <v>12451</v>
      </c>
      <c s="36" t="s">
        <v>52</v>
      </c>
      <c s="37">
        <v>1</v>
      </c>
      <c s="36">
        <v>0</v>
      </c>
      <c s="36">
        <f>ROUND(G330*H330,6)</f>
      </c>
      <c r="L330" s="38">
        <v>0</v>
      </c>
      <c s="32">
        <f>ROUND(ROUND(L330,2)*ROUND(G330,3),2)</f>
      </c>
      <c s="36" t="s">
        <v>8207</v>
      </c>
      <c>
        <f>(M330*21)/100</f>
      </c>
      <c t="s">
        <v>27</v>
      </c>
    </row>
    <row r="331" spans="1:5" ht="63.75">
      <c r="A331" s="35" t="s">
        <v>54</v>
      </c>
      <c r="E331" s="39" t="s">
        <v>12317</v>
      </c>
    </row>
    <row r="332" spans="1:5" ht="12.75">
      <c r="A332" s="35" t="s">
        <v>56</v>
      </c>
      <c r="E332" s="40" t="s">
        <v>5</v>
      </c>
    </row>
    <row r="333" spans="1:5" ht="12.75">
      <c r="A333" t="s">
        <v>58</v>
      </c>
      <c r="E333" s="39" t="s">
        <v>5</v>
      </c>
    </row>
    <row r="334" spans="1:16" ht="12.75">
      <c r="A334" t="s">
        <v>48</v>
      </c>
      <c s="34" t="s">
        <v>3701</v>
      </c>
      <c s="34" t="s">
        <v>12357</v>
      </c>
      <c s="35" t="s">
        <v>156</v>
      </c>
      <c s="6" t="s">
        <v>12452</v>
      </c>
      <c s="36" t="s">
        <v>52</v>
      </c>
      <c s="37">
        <v>1</v>
      </c>
      <c s="36">
        <v>0</v>
      </c>
      <c s="36">
        <f>ROUND(G334*H334,6)</f>
      </c>
      <c r="L334" s="38">
        <v>0</v>
      </c>
      <c s="32">
        <f>ROUND(ROUND(L334,2)*ROUND(G334,3),2)</f>
      </c>
      <c s="36" t="s">
        <v>8204</v>
      </c>
      <c>
        <f>(M334*21)/100</f>
      </c>
      <c t="s">
        <v>27</v>
      </c>
    </row>
    <row r="335" spans="1:5" ht="25.5">
      <c r="A335" s="35" t="s">
        <v>54</v>
      </c>
      <c r="E335" s="39" t="s">
        <v>12359</v>
      </c>
    </row>
    <row r="336" spans="1:5" ht="12.75">
      <c r="A336" s="35" t="s">
        <v>56</v>
      </c>
      <c r="E336" s="40" t="s">
        <v>5</v>
      </c>
    </row>
    <row r="337" spans="1:5" ht="12.75">
      <c r="A337" t="s">
        <v>58</v>
      </c>
      <c r="E337" s="39" t="s">
        <v>5</v>
      </c>
    </row>
    <row r="338" spans="1:16" ht="12.75">
      <c r="A338" t="s">
        <v>48</v>
      </c>
      <c s="34" t="s">
        <v>3706</v>
      </c>
      <c s="34" t="s">
        <v>12453</v>
      </c>
      <c s="35" t="s">
        <v>5</v>
      </c>
      <c s="6" t="s">
        <v>12454</v>
      </c>
      <c s="36" t="s">
        <v>52</v>
      </c>
      <c s="37">
        <v>1</v>
      </c>
      <c s="36">
        <v>0</v>
      </c>
      <c s="36">
        <f>ROUND(G338*H338,6)</f>
      </c>
      <c r="L338" s="38">
        <v>0</v>
      </c>
      <c s="32">
        <f>ROUND(ROUND(L338,2)*ROUND(G338,3),2)</f>
      </c>
      <c s="36" t="s">
        <v>8207</v>
      </c>
      <c>
        <f>(M338*21)/100</f>
      </c>
      <c t="s">
        <v>27</v>
      </c>
    </row>
    <row r="339" spans="1:5" ht="25.5">
      <c r="A339" s="35" t="s">
        <v>54</v>
      </c>
      <c r="E339" s="39" t="s">
        <v>12362</v>
      </c>
    </row>
    <row r="340" spans="1:5" ht="12.75">
      <c r="A340" s="35" t="s">
        <v>56</v>
      </c>
      <c r="E340" s="40" t="s">
        <v>5</v>
      </c>
    </row>
    <row r="341" spans="1:5" ht="12.75">
      <c r="A341" t="s">
        <v>58</v>
      </c>
      <c r="E341" s="39" t="s">
        <v>5</v>
      </c>
    </row>
    <row r="342" spans="1:16" ht="12.75">
      <c r="A342" t="s">
        <v>48</v>
      </c>
      <c s="34" t="s">
        <v>3711</v>
      </c>
      <c s="34" t="s">
        <v>12455</v>
      </c>
      <c s="35" t="s">
        <v>5</v>
      </c>
      <c s="6" t="s">
        <v>12456</v>
      </c>
      <c s="36" t="s">
        <v>52</v>
      </c>
      <c s="37">
        <v>1</v>
      </c>
      <c s="36">
        <v>0</v>
      </c>
      <c s="36">
        <f>ROUND(G342*H342,6)</f>
      </c>
      <c r="L342" s="38">
        <v>0</v>
      </c>
      <c s="32">
        <f>ROUND(ROUND(L342,2)*ROUND(G342,3),2)</f>
      </c>
      <c s="36" t="s">
        <v>8207</v>
      </c>
      <c>
        <f>(M342*21)/100</f>
      </c>
      <c t="s">
        <v>27</v>
      </c>
    </row>
    <row r="343" spans="1:5" ht="63.75">
      <c r="A343" s="35" t="s">
        <v>54</v>
      </c>
      <c r="E343" s="39" t="s">
        <v>12317</v>
      </c>
    </row>
    <row r="344" spans="1:5" ht="12.75">
      <c r="A344" s="35" t="s">
        <v>56</v>
      </c>
      <c r="E344" s="40" t="s">
        <v>5</v>
      </c>
    </row>
    <row r="345" spans="1:5" ht="12.75">
      <c r="A345" t="s">
        <v>58</v>
      </c>
      <c r="E345" s="39" t="s">
        <v>5</v>
      </c>
    </row>
    <row r="346" spans="1:16" ht="12.75">
      <c r="A346" t="s">
        <v>48</v>
      </c>
      <c s="34" t="s">
        <v>3714</v>
      </c>
      <c s="34" t="s">
        <v>12357</v>
      </c>
      <c s="35" t="s">
        <v>160</v>
      </c>
      <c s="6" t="s">
        <v>12457</v>
      </c>
      <c s="36" t="s">
        <v>52</v>
      </c>
      <c s="37">
        <v>1</v>
      </c>
      <c s="36">
        <v>0</v>
      </c>
      <c s="36">
        <f>ROUND(G346*H346,6)</f>
      </c>
      <c r="L346" s="38">
        <v>0</v>
      </c>
      <c s="32">
        <f>ROUND(ROUND(L346,2)*ROUND(G346,3),2)</f>
      </c>
      <c s="36" t="s">
        <v>8204</v>
      </c>
      <c>
        <f>(M346*21)/100</f>
      </c>
      <c t="s">
        <v>27</v>
      </c>
    </row>
    <row r="347" spans="1:5" ht="25.5">
      <c r="A347" s="35" t="s">
        <v>54</v>
      </c>
      <c r="E347" s="39" t="s">
        <v>12359</v>
      </c>
    </row>
    <row r="348" spans="1:5" ht="12.75">
      <c r="A348" s="35" t="s">
        <v>56</v>
      </c>
      <c r="E348" s="40" t="s">
        <v>5</v>
      </c>
    </row>
    <row r="349" spans="1:5" ht="12.75">
      <c r="A349" t="s">
        <v>58</v>
      </c>
      <c r="E349" s="39" t="s">
        <v>5</v>
      </c>
    </row>
    <row r="350" spans="1:16" ht="12.75">
      <c r="A350" t="s">
        <v>48</v>
      </c>
      <c s="34" t="s">
        <v>3717</v>
      </c>
      <c s="34" t="s">
        <v>12458</v>
      </c>
      <c s="35" t="s">
        <v>5</v>
      </c>
      <c s="6" t="s">
        <v>12459</v>
      </c>
      <c s="36" t="s">
        <v>52</v>
      </c>
      <c s="37">
        <v>1</v>
      </c>
      <c s="36">
        <v>0</v>
      </c>
      <c s="36">
        <f>ROUND(G350*H350,6)</f>
      </c>
      <c r="L350" s="38">
        <v>0</v>
      </c>
      <c s="32">
        <f>ROUND(ROUND(L350,2)*ROUND(G350,3),2)</f>
      </c>
      <c s="36" t="s">
        <v>8207</v>
      </c>
      <c>
        <f>(M350*21)/100</f>
      </c>
      <c t="s">
        <v>27</v>
      </c>
    </row>
    <row r="351" spans="1:5" ht="25.5">
      <c r="A351" s="35" t="s">
        <v>54</v>
      </c>
      <c r="E351" s="39" t="s">
        <v>12362</v>
      </c>
    </row>
    <row r="352" spans="1:5" ht="12.75">
      <c r="A352" s="35" t="s">
        <v>56</v>
      </c>
      <c r="E352" s="40" t="s">
        <v>5</v>
      </c>
    </row>
    <row r="353" spans="1:5" ht="12.75">
      <c r="A353" t="s">
        <v>58</v>
      </c>
      <c r="E353" s="39" t="s">
        <v>5</v>
      </c>
    </row>
    <row r="354" spans="1:16" ht="12.75">
      <c r="A354" t="s">
        <v>48</v>
      </c>
      <c s="34" t="s">
        <v>3722</v>
      </c>
      <c s="34" t="s">
        <v>12460</v>
      </c>
      <c s="35" t="s">
        <v>5</v>
      </c>
      <c s="6" t="s">
        <v>12461</v>
      </c>
      <c s="36" t="s">
        <v>52</v>
      </c>
      <c s="37">
        <v>1</v>
      </c>
      <c s="36">
        <v>0</v>
      </c>
      <c s="36">
        <f>ROUND(G354*H354,6)</f>
      </c>
      <c r="L354" s="38">
        <v>0</v>
      </c>
      <c s="32">
        <f>ROUND(ROUND(L354,2)*ROUND(G354,3),2)</f>
      </c>
      <c s="36" t="s">
        <v>8207</v>
      </c>
      <c>
        <f>(M354*21)/100</f>
      </c>
      <c t="s">
        <v>27</v>
      </c>
    </row>
    <row r="355" spans="1:5" ht="63.75">
      <c r="A355" s="35" t="s">
        <v>54</v>
      </c>
      <c r="E355" s="39" t="s">
        <v>12317</v>
      </c>
    </row>
    <row r="356" spans="1:5" ht="12.75">
      <c r="A356" s="35" t="s">
        <v>56</v>
      </c>
      <c r="E356" s="40" t="s">
        <v>5</v>
      </c>
    </row>
    <row r="357" spans="1:5" ht="12.75">
      <c r="A357" t="s">
        <v>58</v>
      </c>
      <c r="E357" s="39" t="s">
        <v>5</v>
      </c>
    </row>
    <row r="358" spans="1:16" ht="12.75">
      <c r="A358" t="s">
        <v>48</v>
      </c>
      <c s="34" t="s">
        <v>3728</v>
      </c>
      <c s="34" t="s">
        <v>12357</v>
      </c>
      <c s="35" t="s">
        <v>166</v>
      </c>
      <c s="6" t="s">
        <v>12462</v>
      </c>
      <c s="36" t="s">
        <v>52</v>
      </c>
      <c s="37">
        <v>1</v>
      </c>
      <c s="36">
        <v>0</v>
      </c>
      <c s="36">
        <f>ROUND(G358*H358,6)</f>
      </c>
      <c r="L358" s="38">
        <v>0</v>
      </c>
      <c s="32">
        <f>ROUND(ROUND(L358,2)*ROUND(G358,3),2)</f>
      </c>
      <c s="36" t="s">
        <v>8204</v>
      </c>
      <c>
        <f>(M358*21)/100</f>
      </c>
      <c t="s">
        <v>27</v>
      </c>
    </row>
    <row r="359" spans="1:5" ht="25.5">
      <c r="A359" s="35" t="s">
        <v>54</v>
      </c>
      <c r="E359" s="39" t="s">
        <v>12359</v>
      </c>
    </row>
    <row r="360" spans="1:5" ht="12.75">
      <c r="A360" s="35" t="s">
        <v>56</v>
      </c>
      <c r="E360" s="40" t="s">
        <v>5</v>
      </c>
    </row>
    <row r="361" spans="1:5" ht="12.75">
      <c r="A361" t="s">
        <v>58</v>
      </c>
      <c r="E361" s="39" t="s">
        <v>5</v>
      </c>
    </row>
    <row r="362" spans="1:16" ht="12.75">
      <c r="A362" t="s">
        <v>48</v>
      </c>
      <c s="34" t="s">
        <v>3734</v>
      </c>
      <c s="34" t="s">
        <v>12463</v>
      </c>
      <c s="35" t="s">
        <v>5</v>
      </c>
      <c s="6" t="s">
        <v>12464</v>
      </c>
      <c s="36" t="s">
        <v>52</v>
      </c>
      <c s="37">
        <v>1</v>
      </c>
      <c s="36">
        <v>0</v>
      </c>
      <c s="36">
        <f>ROUND(G362*H362,6)</f>
      </c>
      <c r="L362" s="38">
        <v>0</v>
      </c>
      <c s="32">
        <f>ROUND(ROUND(L362,2)*ROUND(G362,3),2)</f>
      </c>
      <c s="36" t="s">
        <v>8207</v>
      </c>
      <c>
        <f>(M362*21)/100</f>
      </c>
      <c t="s">
        <v>27</v>
      </c>
    </row>
    <row r="363" spans="1:5" ht="25.5">
      <c r="A363" s="35" t="s">
        <v>54</v>
      </c>
      <c r="E363" s="39" t="s">
        <v>12362</v>
      </c>
    </row>
    <row r="364" spans="1:5" ht="12.75">
      <c r="A364" s="35" t="s">
        <v>56</v>
      </c>
      <c r="E364" s="40" t="s">
        <v>5</v>
      </c>
    </row>
    <row r="365" spans="1:5" ht="12.75">
      <c r="A365" t="s">
        <v>58</v>
      </c>
      <c r="E365" s="39" t="s">
        <v>5</v>
      </c>
    </row>
    <row r="366" spans="1:16" ht="12.75">
      <c r="A366" t="s">
        <v>48</v>
      </c>
      <c s="34" t="s">
        <v>3738</v>
      </c>
      <c s="34" t="s">
        <v>12465</v>
      </c>
      <c s="35" t="s">
        <v>5</v>
      </c>
      <c s="6" t="s">
        <v>12466</v>
      </c>
      <c s="36" t="s">
        <v>52</v>
      </c>
      <c s="37">
        <v>1</v>
      </c>
      <c s="36">
        <v>0</v>
      </c>
      <c s="36">
        <f>ROUND(G366*H366,6)</f>
      </c>
      <c r="L366" s="38">
        <v>0</v>
      </c>
      <c s="32">
        <f>ROUND(ROUND(L366,2)*ROUND(G366,3),2)</f>
      </c>
      <c s="36" t="s">
        <v>8207</v>
      </c>
      <c>
        <f>(M366*21)/100</f>
      </c>
      <c t="s">
        <v>27</v>
      </c>
    </row>
    <row r="367" spans="1:5" ht="63.75">
      <c r="A367" s="35" t="s">
        <v>54</v>
      </c>
      <c r="E367" s="39" t="s">
        <v>12317</v>
      </c>
    </row>
    <row r="368" spans="1:5" ht="12.75">
      <c r="A368" s="35" t="s">
        <v>56</v>
      </c>
      <c r="E368" s="40" t="s">
        <v>5</v>
      </c>
    </row>
    <row r="369" spans="1:5" ht="12.75">
      <c r="A369" t="s">
        <v>58</v>
      </c>
      <c r="E369" s="39" t="s">
        <v>5</v>
      </c>
    </row>
    <row r="370" spans="1:16" ht="12.75">
      <c r="A370" t="s">
        <v>48</v>
      </c>
      <c s="34" t="s">
        <v>3742</v>
      </c>
      <c s="34" t="s">
        <v>12357</v>
      </c>
      <c s="35" t="s">
        <v>171</v>
      </c>
      <c s="6" t="s">
        <v>12467</v>
      </c>
      <c s="36" t="s">
        <v>52</v>
      </c>
      <c s="37">
        <v>1</v>
      </c>
      <c s="36">
        <v>0</v>
      </c>
      <c s="36">
        <f>ROUND(G370*H370,6)</f>
      </c>
      <c r="L370" s="38">
        <v>0</v>
      </c>
      <c s="32">
        <f>ROUND(ROUND(L370,2)*ROUND(G370,3),2)</f>
      </c>
      <c s="36" t="s">
        <v>8204</v>
      </c>
      <c>
        <f>(M370*21)/100</f>
      </c>
      <c t="s">
        <v>27</v>
      </c>
    </row>
    <row r="371" spans="1:5" ht="25.5">
      <c r="A371" s="35" t="s">
        <v>54</v>
      </c>
      <c r="E371" s="39" t="s">
        <v>12359</v>
      </c>
    </row>
    <row r="372" spans="1:5" ht="12.75">
      <c r="A372" s="35" t="s">
        <v>56</v>
      </c>
      <c r="E372" s="40" t="s">
        <v>5</v>
      </c>
    </row>
    <row r="373" spans="1:5" ht="12.75">
      <c r="A373" t="s">
        <v>58</v>
      </c>
      <c r="E373" s="39" t="s">
        <v>5</v>
      </c>
    </row>
    <row r="374" spans="1:16" ht="12.75">
      <c r="A374" t="s">
        <v>48</v>
      </c>
      <c s="34" t="s">
        <v>3747</v>
      </c>
      <c s="34" t="s">
        <v>12468</v>
      </c>
      <c s="35" t="s">
        <v>5</v>
      </c>
      <c s="6" t="s">
        <v>12469</v>
      </c>
      <c s="36" t="s">
        <v>52</v>
      </c>
      <c s="37">
        <v>1</v>
      </c>
      <c s="36">
        <v>0</v>
      </c>
      <c s="36">
        <f>ROUND(G374*H374,6)</f>
      </c>
      <c r="L374" s="38">
        <v>0</v>
      </c>
      <c s="32">
        <f>ROUND(ROUND(L374,2)*ROUND(G374,3),2)</f>
      </c>
      <c s="36" t="s">
        <v>8207</v>
      </c>
      <c>
        <f>(M374*21)/100</f>
      </c>
      <c t="s">
        <v>27</v>
      </c>
    </row>
    <row r="375" spans="1:5" ht="25.5">
      <c r="A375" s="35" t="s">
        <v>54</v>
      </c>
      <c r="E375" s="39" t="s">
        <v>12362</v>
      </c>
    </row>
    <row r="376" spans="1:5" ht="12.75">
      <c r="A376" s="35" t="s">
        <v>56</v>
      </c>
      <c r="E376" s="40" t="s">
        <v>5</v>
      </c>
    </row>
    <row r="377" spans="1:5" ht="12.75">
      <c r="A377" t="s">
        <v>58</v>
      </c>
      <c r="E377" s="39" t="s">
        <v>5</v>
      </c>
    </row>
    <row r="378" spans="1:16" ht="12.75">
      <c r="A378" t="s">
        <v>48</v>
      </c>
      <c s="34" t="s">
        <v>3751</v>
      </c>
      <c s="34" t="s">
        <v>12470</v>
      </c>
      <c s="35" t="s">
        <v>5</v>
      </c>
      <c s="6" t="s">
        <v>12471</v>
      </c>
      <c s="36" t="s">
        <v>52</v>
      </c>
      <c s="37">
        <v>1</v>
      </c>
      <c s="36">
        <v>0</v>
      </c>
      <c s="36">
        <f>ROUND(G378*H378,6)</f>
      </c>
      <c r="L378" s="38">
        <v>0</v>
      </c>
      <c s="32">
        <f>ROUND(ROUND(L378,2)*ROUND(G378,3),2)</f>
      </c>
      <c s="36" t="s">
        <v>8207</v>
      </c>
      <c>
        <f>(M378*21)/100</f>
      </c>
      <c t="s">
        <v>27</v>
      </c>
    </row>
    <row r="379" spans="1:5" ht="63.75">
      <c r="A379" s="35" t="s">
        <v>54</v>
      </c>
      <c r="E379" s="39" t="s">
        <v>12317</v>
      </c>
    </row>
    <row r="380" spans="1:5" ht="12.75">
      <c r="A380" s="35" t="s">
        <v>56</v>
      </c>
      <c r="E380" s="40" t="s">
        <v>5</v>
      </c>
    </row>
    <row r="381" spans="1:5" ht="12.75">
      <c r="A381" t="s">
        <v>58</v>
      </c>
      <c r="E381" s="39" t="s">
        <v>5</v>
      </c>
    </row>
    <row r="382" spans="1:16" ht="12.75">
      <c r="A382" t="s">
        <v>48</v>
      </c>
      <c s="34" t="s">
        <v>3755</v>
      </c>
      <c s="34" t="s">
        <v>12357</v>
      </c>
      <c s="35" t="s">
        <v>176</v>
      </c>
      <c s="6" t="s">
        <v>12472</v>
      </c>
      <c s="36" t="s">
        <v>52</v>
      </c>
      <c s="37">
        <v>1</v>
      </c>
      <c s="36">
        <v>0</v>
      </c>
      <c s="36">
        <f>ROUND(G382*H382,6)</f>
      </c>
      <c r="L382" s="38">
        <v>0</v>
      </c>
      <c s="32">
        <f>ROUND(ROUND(L382,2)*ROUND(G382,3),2)</f>
      </c>
      <c s="36" t="s">
        <v>8204</v>
      </c>
      <c>
        <f>(M382*21)/100</f>
      </c>
      <c t="s">
        <v>27</v>
      </c>
    </row>
    <row r="383" spans="1:5" ht="25.5">
      <c r="A383" s="35" t="s">
        <v>54</v>
      </c>
      <c r="E383" s="39" t="s">
        <v>12359</v>
      </c>
    </row>
    <row r="384" spans="1:5" ht="12.75">
      <c r="A384" s="35" t="s">
        <v>56</v>
      </c>
      <c r="E384" s="40" t="s">
        <v>5</v>
      </c>
    </row>
    <row r="385" spans="1:5" ht="12.75">
      <c r="A385" t="s">
        <v>58</v>
      </c>
      <c r="E385" s="39" t="s">
        <v>5</v>
      </c>
    </row>
    <row r="386" spans="1:16" ht="12.75">
      <c r="A386" t="s">
        <v>48</v>
      </c>
      <c s="34" t="s">
        <v>3759</v>
      </c>
      <c s="34" t="s">
        <v>12473</v>
      </c>
      <c s="35" t="s">
        <v>5</v>
      </c>
      <c s="6" t="s">
        <v>12474</v>
      </c>
      <c s="36" t="s">
        <v>52</v>
      </c>
      <c s="37">
        <v>1</v>
      </c>
      <c s="36">
        <v>0</v>
      </c>
      <c s="36">
        <f>ROUND(G386*H386,6)</f>
      </c>
      <c r="L386" s="38">
        <v>0</v>
      </c>
      <c s="32">
        <f>ROUND(ROUND(L386,2)*ROUND(G386,3),2)</f>
      </c>
      <c s="36" t="s">
        <v>8207</v>
      </c>
      <c>
        <f>(M386*21)/100</f>
      </c>
      <c t="s">
        <v>27</v>
      </c>
    </row>
    <row r="387" spans="1:5" ht="25.5">
      <c r="A387" s="35" t="s">
        <v>54</v>
      </c>
      <c r="E387" s="39" t="s">
        <v>12362</v>
      </c>
    </row>
    <row r="388" spans="1:5" ht="12.75">
      <c r="A388" s="35" t="s">
        <v>56</v>
      </c>
      <c r="E388" s="40" t="s">
        <v>5</v>
      </c>
    </row>
    <row r="389" spans="1:5" ht="12.75">
      <c r="A389" t="s">
        <v>58</v>
      </c>
      <c r="E389" s="39" t="s">
        <v>5</v>
      </c>
    </row>
    <row r="390" spans="1:16" ht="12.75">
      <c r="A390" t="s">
        <v>48</v>
      </c>
      <c s="34" t="s">
        <v>3762</v>
      </c>
      <c s="34" t="s">
        <v>12475</v>
      </c>
      <c s="35" t="s">
        <v>5</v>
      </c>
      <c s="6" t="s">
        <v>12476</v>
      </c>
      <c s="36" t="s">
        <v>52</v>
      </c>
      <c s="37">
        <v>1</v>
      </c>
      <c s="36">
        <v>0</v>
      </c>
      <c s="36">
        <f>ROUND(G390*H390,6)</f>
      </c>
      <c r="L390" s="38">
        <v>0</v>
      </c>
      <c s="32">
        <f>ROUND(ROUND(L390,2)*ROUND(G390,3),2)</f>
      </c>
      <c s="36" t="s">
        <v>8207</v>
      </c>
      <c>
        <f>(M390*21)/100</f>
      </c>
      <c t="s">
        <v>27</v>
      </c>
    </row>
    <row r="391" spans="1:5" ht="63.75">
      <c r="A391" s="35" t="s">
        <v>54</v>
      </c>
      <c r="E391" s="39" t="s">
        <v>12317</v>
      </c>
    </row>
    <row r="392" spans="1:5" ht="12.75">
      <c r="A392" s="35" t="s">
        <v>56</v>
      </c>
      <c r="E392" s="40" t="s">
        <v>5</v>
      </c>
    </row>
    <row r="393" spans="1:5" ht="12.75">
      <c r="A393" t="s">
        <v>58</v>
      </c>
      <c r="E393" s="39" t="s">
        <v>5</v>
      </c>
    </row>
    <row r="394" spans="1:16" ht="12.75">
      <c r="A394" t="s">
        <v>48</v>
      </c>
      <c s="34" t="s">
        <v>3765</v>
      </c>
      <c s="34" t="s">
        <v>12319</v>
      </c>
      <c s="35" t="s">
        <v>77</v>
      </c>
      <c s="6" t="s">
        <v>12477</v>
      </c>
      <c s="36" t="s">
        <v>52</v>
      </c>
      <c s="37">
        <v>1</v>
      </c>
      <c s="36">
        <v>0</v>
      </c>
      <c s="36">
        <f>ROUND(G394*H394,6)</f>
      </c>
      <c r="L394" s="38">
        <v>0</v>
      </c>
      <c s="32">
        <f>ROUND(ROUND(L394,2)*ROUND(G394,3),2)</f>
      </c>
      <c s="36" t="s">
        <v>8204</v>
      </c>
      <c>
        <f>(M394*21)/100</f>
      </c>
      <c t="s">
        <v>27</v>
      </c>
    </row>
    <row r="395" spans="1:5" ht="25.5">
      <c r="A395" s="35" t="s">
        <v>54</v>
      </c>
      <c r="E395" s="39" t="s">
        <v>12359</v>
      </c>
    </row>
    <row r="396" spans="1:5" ht="12.75">
      <c r="A396" s="35" t="s">
        <v>56</v>
      </c>
      <c r="E396" s="40" t="s">
        <v>5</v>
      </c>
    </row>
    <row r="397" spans="1:5" ht="12.75">
      <c r="A397" t="s">
        <v>58</v>
      </c>
      <c r="E397" s="39" t="s">
        <v>5</v>
      </c>
    </row>
    <row r="398" spans="1:16" ht="12.75">
      <c r="A398" t="s">
        <v>48</v>
      </c>
      <c s="34" t="s">
        <v>3768</v>
      </c>
      <c s="34" t="s">
        <v>12478</v>
      </c>
      <c s="35" t="s">
        <v>5</v>
      </c>
      <c s="6" t="s">
        <v>12479</v>
      </c>
      <c s="36" t="s">
        <v>52</v>
      </c>
      <c s="37">
        <v>1</v>
      </c>
      <c s="36">
        <v>0</v>
      </c>
      <c s="36">
        <f>ROUND(G398*H398,6)</f>
      </c>
      <c r="L398" s="38">
        <v>0</v>
      </c>
      <c s="32">
        <f>ROUND(ROUND(L398,2)*ROUND(G398,3),2)</f>
      </c>
      <c s="36" t="s">
        <v>8207</v>
      </c>
      <c>
        <f>(M398*21)/100</f>
      </c>
      <c t="s">
        <v>27</v>
      </c>
    </row>
    <row r="399" spans="1:5" ht="25.5">
      <c r="A399" s="35" t="s">
        <v>54</v>
      </c>
      <c r="E399" s="39" t="s">
        <v>12362</v>
      </c>
    </row>
    <row r="400" spans="1:5" ht="12.75">
      <c r="A400" s="35" t="s">
        <v>56</v>
      </c>
      <c r="E400" s="40" t="s">
        <v>5</v>
      </c>
    </row>
    <row r="401" spans="1:5" ht="12.75">
      <c r="A401" t="s">
        <v>58</v>
      </c>
      <c r="E401" s="39" t="s">
        <v>5</v>
      </c>
    </row>
    <row r="402" spans="1:16" ht="12.75">
      <c r="A402" t="s">
        <v>48</v>
      </c>
      <c s="34" t="s">
        <v>3772</v>
      </c>
      <c s="34" t="s">
        <v>12480</v>
      </c>
      <c s="35" t="s">
        <v>5</v>
      </c>
      <c s="6" t="s">
        <v>12481</v>
      </c>
      <c s="36" t="s">
        <v>52</v>
      </c>
      <c s="37">
        <v>1</v>
      </c>
      <c s="36">
        <v>0</v>
      </c>
      <c s="36">
        <f>ROUND(G402*H402,6)</f>
      </c>
      <c r="L402" s="38">
        <v>0</v>
      </c>
      <c s="32">
        <f>ROUND(ROUND(L402,2)*ROUND(G402,3),2)</f>
      </c>
      <c s="36" t="s">
        <v>8207</v>
      </c>
      <c>
        <f>(M402*21)/100</f>
      </c>
      <c t="s">
        <v>27</v>
      </c>
    </row>
    <row r="403" spans="1:5" ht="63.75">
      <c r="A403" s="35" t="s">
        <v>54</v>
      </c>
      <c r="E403" s="39" t="s">
        <v>12317</v>
      </c>
    </row>
    <row r="404" spans="1:5" ht="12.75">
      <c r="A404" s="35" t="s">
        <v>56</v>
      </c>
      <c r="E404" s="40" t="s">
        <v>5</v>
      </c>
    </row>
    <row r="405" spans="1:5" ht="12.75">
      <c r="A405" t="s">
        <v>58</v>
      </c>
      <c r="E405" s="39" t="s">
        <v>5</v>
      </c>
    </row>
    <row r="406" spans="1:16" ht="12.75">
      <c r="A406" t="s">
        <v>48</v>
      </c>
      <c s="34" t="s">
        <v>3777</v>
      </c>
      <c s="34" t="s">
        <v>12319</v>
      </c>
      <c s="35" t="s">
        <v>72</v>
      </c>
      <c s="6" t="s">
        <v>12482</v>
      </c>
      <c s="36" t="s">
        <v>52</v>
      </c>
      <c s="37">
        <v>1</v>
      </c>
      <c s="36">
        <v>0</v>
      </c>
      <c s="36">
        <f>ROUND(G406*H406,6)</f>
      </c>
      <c r="L406" s="38">
        <v>0</v>
      </c>
      <c s="32">
        <f>ROUND(ROUND(L406,2)*ROUND(G406,3),2)</f>
      </c>
      <c s="36" t="s">
        <v>8204</v>
      </c>
      <c>
        <f>(M406*21)/100</f>
      </c>
      <c t="s">
        <v>27</v>
      </c>
    </row>
    <row r="407" spans="1:5" ht="25.5">
      <c r="A407" s="35" t="s">
        <v>54</v>
      </c>
      <c r="E407" s="39" t="s">
        <v>12359</v>
      </c>
    </row>
    <row r="408" spans="1:5" ht="12.75">
      <c r="A408" s="35" t="s">
        <v>56</v>
      </c>
      <c r="E408" s="40" t="s">
        <v>5</v>
      </c>
    </row>
    <row r="409" spans="1:5" ht="12.75">
      <c r="A409" t="s">
        <v>58</v>
      </c>
      <c r="E409" s="39" t="s">
        <v>5</v>
      </c>
    </row>
    <row r="410" spans="1:16" ht="12.75">
      <c r="A410" t="s">
        <v>48</v>
      </c>
      <c s="34" t="s">
        <v>3780</v>
      </c>
      <c s="34" t="s">
        <v>12483</v>
      </c>
      <c s="35" t="s">
        <v>5</v>
      </c>
      <c s="6" t="s">
        <v>12484</v>
      </c>
      <c s="36" t="s">
        <v>52</v>
      </c>
      <c s="37">
        <v>1</v>
      </c>
      <c s="36">
        <v>0</v>
      </c>
      <c s="36">
        <f>ROUND(G410*H410,6)</f>
      </c>
      <c r="L410" s="38">
        <v>0</v>
      </c>
      <c s="32">
        <f>ROUND(ROUND(L410,2)*ROUND(G410,3),2)</f>
      </c>
      <c s="36" t="s">
        <v>8207</v>
      </c>
      <c>
        <f>(M410*21)/100</f>
      </c>
      <c t="s">
        <v>27</v>
      </c>
    </row>
    <row r="411" spans="1:5" ht="25.5">
      <c r="A411" s="35" t="s">
        <v>54</v>
      </c>
      <c r="E411" s="39" t="s">
        <v>12362</v>
      </c>
    </row>
    <row r="412" spans="1:5" ht="12.75">
      <c r="A412" s="35" t="s">
        <v>56</v>
      </c>
      <c r="E412" s="40" t="s">
        <v>5</v>
      </c>
    </row>
    <row r="413" spans="1:5" ht="12.75">
      <c r="A413" t="s">
        <v>58</v>
      </c>
      <c r="E413" s="39" t="s">
        <v>5</v>
      </c>
    </row>
    <row r="414" spans="1:16" ht="12.75">
      <c r="A414" t="s">
        <v>48</v>
      </c>
      <c s="34" t="s">
        <v>3783</v>
      </c>
      <c s="34" t="s">
        <v>12485</v>
      </c>
      <c s="35" t="s">
        <v>5</v>
      </c>
      <c s="6" t="s">
        <v>12486</v>
      </c>
      <c s="36" t="s">
        <v>52</v>
      </c>
      <c s="37">
        <v>1</v>
      </c>
      <c s="36">
        <v>0</v>
      </c>
      <c s="36">
        <f>ROUND(G414*H414,6)</f>
      </c>
      <c r="L414" s="38">
        <v>0</v>
      </c>
      <c s="32">
        <f>ROUND(ROUND(L414,2)*ROUND(G414,3),2)</f>
      </c>
      <c s="36" t="s">
        <v>8207</v>
      </c>
      <c>
        <f>(M414*21)/100</f>
      </c>
      <c t="s">
        <v>27</v>
      </c>
    </row>
    <row r="415" spans="1:5" ht="63.75">
      <c r="A415" s="35" t="s">
        <v>54</v>
      </c>
      <c r="E415" s="39" t="s">
        <v>12317</v>
      </c>
    </row>
    <row r="416" spans="1:5" ht="12.75">
      <c r="A416" s="35" t="s">
        <v>56</v>
      </c>
      <c r="E416" s="40" t="s">
        <v>5</v>
      </c>
    </row>
    <row r="417" spans="1:5" ht="12.75">
      <c r="A417" t="s">
        <v>58</v>
      </c>
      <c r="E417" s="39" t="s">
        <v>5</v>
      </c>
    </row>
    <row r="418" spans="1:16" ht="12.75">
      <c r="A418" t="s">
        <v>48</v>
      </c>
      <c s="34" t="s">
        <v>3787</v>
      </c>
      <c s="34" t="s">
        <v>12357</v>
      </c>
      <c s="35" t="s">
        <v>183</v>
      </c>
      <c s="6" t="s">
        <v>12487</v>
      </c>
      <c s="36" t="s">
        <v>52</v>
      </c>
      <c s="37">
        <v>1</v>
      </c>
      <c s="36">
        <v>0</v>
      </c>
      <c s="36">
        <f>ROUND(G418*H418,6)</f>
      </c>
      <c r="L418" s="38">
        <v>0</v>
      </c>
      <c s="32">
        <f>ROUND(ROUND(L418,2)*ROUND(G418,3),2)</f>
      </c>
      <c s="36" t="s">
        <v>8204</v>
      </c>
      <c>
        <f>(M418*21)/100</f>
      </c>
      <c t="s">
        <v>27</v>
      </c>
    </row>
    <row r="419" spans="1:5" ht="25.5">
      <c r="A419" s="35" t="s">
        <v>54</v>
      </c>
      <c r="E419" s="39" t="s">
        <v>12359</v>
      </c>
    </row>
    <row r="420" spans="1:5" ht="12.75">
      <c r="A420" s="35" t="s">
        <v>56</v>
      </c>
      <c r="E420" s="40" t="s">
        <v>5</v>
      </c>
    </row>
    <row r="421" spans="1:5" ht="12.75">
      <c r="A421" t="s">
        <v>58</v>
      </c>
      <c r="E421" s="39" t="s">
        <v>5</v>
      </c>
    </row>
    <row r="422" spans="1:16" ht="12.75">
      <c r="A422" t="s">
        <v>48</v>
      </c>
      <c s="34" t="s">
        <v>3791</v>
      </c>
      <c s="34" t="s">
        <v>12488</v>
      </c>
      <c s="35" t="s">
        <v>5</v>
      </c>
      <c s="6" t="s">
        <v>12489</v>
      </c>
      <c s="36" t="s">
        <v>52</v>
      </c>
      <c s="37">
        <v>1</v>
      </c>
      <c s="36">
        <v>0</v>
      </c>
      <c s="36">
        <f>ROUND(G422*H422,6)</f>
      </c>
      <c r="L422" s="38">
        <v>0</v>
      </c>
      <c s="32">
        <f>ROUND(ROUND(L422,2)*ROUND(G422,3),2)</f>
      </c>
      <c s="36" t="s">
        <v>8207</v>
      </c>
      <c>
        <f>(M422*21)/100</f>
      </c>
      <c t="s">
        <v>27</v>
      </c>
    </row>
    <row r="423" spans="1:5" ht="25.5">
      <c r="A423" s="35" t="s">
        <v>54</v>
      </c>
      <c r="E423" s="39" t="s">
        <v>12362</v>
      </c>
    </row>
    <row r="424" spans="1:5" ht="12.75">
      <c r="A424" s="35" t="s">
        <v>56</v>
      </c>
      <c r="E424" s="40" t="s">
        <v>5</v>
      </c>
    </row>
    <row r="425" spans="1:5" ht="12.75">
      <c r="A425" t="s">
        <v>58</v>
      </c>
      <c r="E425" s="39" t="s">
        <v>5</v>
      </c>
    </row>
    <row r="426" spans="1:16" ht="12.75">
      <c r="A426" t="s">
        <v>48</v>
      </c>
      <c s="34" t="s">
        <v>3794</v>
      </c>
      <c s="34" t="s">
        <v>12490</v>
      </c>
      <c s="35" t="s">
        <v>5</v>
      </c>
      <c s="6" t="s">
        <v>12491</v>
      </c>
      <c s="36" t="s">
        <v>52</v>
      </c>
      <c s="37">
        <v>1</v>
      </c>
      <c s="36">
        <v>0</v>
      </c>
      <c s="36">
        <f>ROUND(G426*H426,6)</f>
      </c>
      <c r="L426" s="38">
        <v>0</v>
      </c>
      <c s="32">
        <f>ROUND(ROUND(L426,2)*ROUND(G426,3),2)</f>
      </c>
      <c s="36" t="s">
        <v>8207</v>
      </c>
      <c>
        <f>(M426*21)/100</f>
      </c>
      <c t="s">
        <v>27</v>
      </c>
    </row>
    <row r="427" spans="1:5" ht="63.75">
      <c r="A427" s="35" t="s">
        <v>54</v>
      </c>
      <c r="E427" s="39" t="s">
        <v>12317</v>
      </c>
    </row>
    <row r="428" spans="1:5" ht="12.75">
      <c r="A428" s="35" t="s">
        <v>56</v>
      </c>
      <c r="E428" s="40" t="s">
        <v>5</v>
      </c>
    </row>
    <row r="429" spans="1:5" ht="12.75">
      <c r="A429" t="s">
        <v>58</v>
      </c>
      <c r="E429" s="39" t="s">
        <v>5</v>
      </c>
    </row>
    <row r="430" spans="1:16" ht="12.75">
      <c r="A430" t="s">
        <v>48</v>
      </c>
      <c s="34" t="s">
        <v>3797</v>
      </c>
      <c s="34" t="s">
        <v>12357</v>
      </c>
      <c s="35" t="s">
        <v>188</v>
      </c>
      <c s="6" t="s">
        <v>12492</v>
      </c>
      <c s="36" t="s">
        <v>52</v>
      </c>
      <c s="37">
        <v>1</v>
      </c>
      <c s="36">
        <v>0</v>
      </c>
      <c s="36">
        <f>ROUND(G430*H430,6)</f>
      </c>
      <c r="L430" s="38">
        <v>0</v>
      </c>
      <c s="32">
        <f>ROUND(ROUND(L430,2)*ROUND(G430,3),2)</f>
      </c>
      <c s="36" t="s">
        <v>8204</v>
      </c>
      <c>
        <f>(M430*21)/100</f>
      </c>
      <c t="s">
        <v>27</v>
      </c>
    </row>
    <row r="431" spans="1:5" ht="25.5">
      <c r="A431" s="35" t="s">
        <v>54</v>
      </c>
      <c r="E431" s="39" t="s">
        <v>12359</v>
      </c>
    </row>
    <row r="432" spans="1:5" ht="12.75">
      <c r="A432" s="35" t="s">
        <v>56</v>
      </c>
      <c r="E432" s="40" t="s">
        <v>5</v>
      </c>
    </row>
    <row r="433" spans="1:5" ht="12.75">
      <c r="A433" t="s">
        <v>58</v>
      </c>
      <c r="E433" s="39" t="s">
        <v>5</v>
      </c>
    </row>
    <row r="434" spans="1:16" ht="12.75">
      <c r="A434" t="s">
        <v>48</v>
      </c>
      <c s="34" t="s">
        <v>3800</v>
      </c>
      <c s="34" t="s">
        <v>12493</v>
      </c>
      <c s="35" t="s">
        <v>5</v>
      </c>
      <c s="6" t="s">
        <v>12494</v>
      </c>
      <c s="36" t="s">
        <v>52</v>
      </c>
      <c s="37">
        <v>1</v>
      </c>
      <c s="36">
        <v>0</v>
      </c>
      <c s="36">
        <f>ROUND(G434*H434,6)</f>
      </c>
      <c r="L434" s="38">
        <v>0</v>
      </c>
      <c s="32">
        <f>ROUND(ROUND(L434,2)*ROUND(G434,3),2)</f>
      </c>
      <c s="36" t="s">
        <v>8207</v>
      </c>
      <c>
        <f>(M434*21)/100</f>
      </c>
      <c t="s">
        <v>27</v>
      </c>
    </row>
    <row r="435" spans="1:5" ht="25.5">
      <c r="A435" s="35" t="s">
        <v>54</v>
      </c>
      <c r="E435" s="39" t="s">
        <v>12362</v>
      </c>
    </row>
    <row r="436" spans="1:5" ht="12.75">
      <c r="A436" s="35" t="s">
        <v>56</v>
      </c>
      <c r="E436" s="40" t="s">
        <v>5</v>
      </c>
    </row>
    <row r="437" spans="1:5" ht="12.75">
      <c r="A437" t="s">
        <v>58</v>
      </c>
      <c r="E437" s="39" t="s">
        <v>5</v>
      </c>
    </row>
    <row r="438" spans="1:16" ht="12.75">
      <c r="A438" t="s">
        <v>48</v>
      </c>
      <c s="34" t="s">
        <v>3803</v>
      </c>
      <c s="34" t="s">
        <v>12495</v>
      </c>
      <c s="35" t="s">
        <v>5</v>
      </c>
      <c s="6" t="s">
        <v>12496</v>
      </c>
      <c s="36" t="s">
        <v>52</v>
      </c>
      <c s="37">
        <v>1</v>
      </c>
      <c s="36">
        <v>0</v>
      </c>
      <c s="36">
        <f>ROUND(G438*H438,6)</f>
      </c>
      <c r="L438" s="38">
        <v>0</v>
      </c>
      <c s="32">
        <f>ROUND(ROUND(L438,2)*ROUND(G438,3),2)</f>
      </c>
      <c s="36" t="s">
        <v>8207</v>
      </c>
      <c>
        <f>(M438*21)/100</f>
      </c>
      <c t="s">
        <v>27</v>
      </c>
    </row>
    <row r="439" spans="1:5" ht="63.75">
      <c r="A439" s="35" t="s">
        <v>54</v>
      </c>
      <c r="E439" s="39" t="s">
        <v>12317</v>
      </c>
    </row>
    <row r="440" spans="1:5" ht="12.75">
      <c r="A440" s="35" t="s">
        <v>56</v>
      </c>
      <c r="E440" s="40" t="s">
        <v>5</v>
      </c>
    </row>
    <row r="441" spans="1:5" ht="12.75">
      <c r="A441" t="s">
        <v>58</v>
      </c>
      <c r="E441" s="39" t="s">
        <v>5</v>
      </c>
    </row>
    <row r="442" spans="1:16" ht="12.75">
      <c r="A442" t="s">
        <v>48</v>
      </c>
      <c s="34" t="s">
        <v>3806</v>
      </c>
      <c s="34" t="s">
        <v>12357</v>
      </c>
      <c s="35" t="s">
        <v>193</v>
      </c>
      <c s="6" t="s">
        <v>12497</v>
      </c>
      <c s="36" t="s">
        <v>52</v>
      </c>
      <c s="37">
        <v>1</v>
      </c>
      <c s="36">
        <v>0</v>
      </c>
      <c s="36">
        <f>ROUND(G442*H442,6)</f>
      </c>
      <c r="L442" s="38">
        <v>0</v>
      </c>
      <c s="32">
        <f>ROUND(ROUND(L442,2)*ROUND(G442,3),2)</f>
      </c>
      <c s="36" t="s">
        <v>8204</v>
      </c>
      <c>
        <f>(M442*21)/100</f>
      </c>
      <c t="s">
        <v>27</v>
      </c>
    </row>
    <row r="443" spans="1:5" ht="25.5">
      <c r="A443" s="35" t="s">
        <v>54</v>
      </c>
      <c r="E443" s="39" t="s">
        <v>12359</v>
      </c>
    </row>
    <row r="444" spans="1:5" ht="12.75">
      <c r="A444" s="35" t="s">
        <v>56</v>
      </c>
      <c r="E444" s="40" t="s">
        <v>5</v>
      </c>
    </row>
    <row r="445" spans="1:5" ht="12.75">
      <c r="A445" t="s">
        <v>58</v>
      </c>
      <c r="E445" s="39" t="s">
        <v>5</v>
      </c>
    </row>
    <row r="446" spans="1:16" ht="12.75">
      <c r="A446" t="s">
        <v>48</v>
      </c>
      <c s="34" t="s">
        <v>3810</v>
      </c>
      <c s="34" t="s">
        <v>12498</v>
      </c>
      <c s="35" t="s">
        <v>5</v>
      </c>
      <c s="6" t="s">
        <v>12499</v>
      </c>
      <c s="36" t="s">
        <v>52</v>
      </c>
      <c s="37">
        <v>1</v>
      </c>
      <c s="36">
        <v>0</v>
      </c>
      <c s="36">
        <f>ROUND(G446*H446,6)</f>
      </c>
      <c r="L446" s="38">
        <v>0</v>
      </c>
      <c s="32">
        <f>ROUND(ROUND(L446,2)*ROUND(G446,3),2)</f>
      </c>
      <c s="36" t="s">
        <v>8207</v>
      </c>
      <c>
        <f>(M446*21)/100</f>
      </c>
      <c t="s">
        <v>27</v>
      </c>
    </row>
    <row r="447" spans="1:5" ht="25.5">
      <c r="A447" s="35" t="s">
        <v>54</v>
      </c>
      <c r="E447" s="39" t="s">
        <v>12362</v>
      </c>
    </row>
    <row r="448" spans="1:5" ht="12.75">
      <c r="A448" s="35" t="s">
        <v>56</v>
      </c>
      <c r="E448" s="40" t="s">
        <v>5</v>
      </c>
    </row>
    <row r="449" spans="1:5" ht="12.75">
      <c r="A449" t="s">
        <v>58</v>
      </c>
      <c r="E449" s="39" t="s">
        <v>5</v>
      </c>
    </row>
    <row r="450" spans="1:16" ht="12.75">
      <c r="A450" t="s">
        <v>48</v>
      </c>
      <c s="34" t="s">
        <v>3814</v>
      </c>
      <c s="34" t="s">
        <v>12500</v>
      </c>
      <c s="35" t="s">
        <v>5</v>
      </c>
      <c s="6" t="s">
        <v>12501</v>
      </c>
      <c s="36" t="s">
        <v>52</v>
      </c>
      <c s="37">
        <v>1</v>
      </c>
      <c s="36">
        <v>0</v>
      </c>
      <c s="36">
        <f>ROUND(G450*H450,6)</f>
      </c>
      <c r="L450" s="38">
        <v>0</v>
      </c>
      <c s="32">
        <f>ROUND(ROUND(L450,2)*ROUND(G450,3),2)</f>
      </c>
      <c s="36" t="s">
        <v>8207</v>
      </c>
      <c>
        <f>(M450*21)/100</f>
      </c>
      <c t="s">
        <v>27</v>
      </c>
    </row>
    <row r="451" spans="1:5" ht="63.75">
      <c r="A451" s="35" t="s">
        <v>54</v>
      </c>
      <c r="E451" s="39" t="s">
        <v>12317</v>
      </c>
    </row>
    <row r="452" spans="1:5" ht="12.75">
      <c r="A452" s="35" t="s">
        <v>56</v>
      </c>
      <c r="E452" s="40" t="s">
        <v>5</v>
      </c>
    </row>
    <row r="453" spans="1:5" ht="12.75">
      <c r="A453" t="s">
        <v>58</v>
      </c>
      <c r="E453" s="39" t="s">
        <v>5</v>
      </c>
    </row>
    <row r="454" spans="1:16" ht="12.75">
      <c r="A454" t="s">
        <v>48</v>
      </c>
      <c s="34" t="s">
        <v>3817</v>
      </c>
      <c s="34" t="s">
        <v>12357</v>
      </c>
      <c s="35" t="s">
        <v>198</v>
      </c>
      <c s="6" t="s">
        <v>12502</v>
      </c>
      <c s="36" t="s">
        <v>52</v>
      </c>
      <c s="37">
        <v>1</v>
      </c>
      <c s="36">
        <v>0</v>
      </c>
      <c s="36">
        <f>ROUND(G454*H454,6)</f>
      </c>
      <c r="L454" s="38">
        <v>0</v>
      </c>
      <c s="32">
        <f>ROUND(ROUND(L454,2)*ROUND(G454,3),2)</f>
      </c>
      <c s="36" t="s">
        <v>8204</v>
      </c>
      <c>
        <f>(M454*21)/100</f>
      </c>
      <c t="s">
        <v>27</v>
      </c>
    </row>
    <row r="455" spans="1:5" ht="25.5">
      <c r="A455" s="35" t="s">
        <v>54</v>
      </c>
      <c r="E455" s="39" t="s">
        <v>12359</v>
      </c>
    </row>
    <row r="456" spans="1:5" ht="12.75">
      <c r="A456" s="35" t="s">
        <v>56</v>
      </c>
      <c r="E456" s="40" t="s">
        <v>5</v>
      </c>
    </row>
    <row r="457" spans="1:5" ht="12.75">
      <c r="A457" t="s">
        <v>58</v>
      </c>
      <c r="E457" s="39" t="s">
        <v>5</v>
      </c>
    </row>
    <row r="458" spans="1:16" ht="12.75">
      <c r="A458" t="s">
        <v>48</v>
      </c>
      <c s="34" t="s">
        <v>3821</v>
      </c>
      <c s="34" t="s">
        <v>12503</v>
      </c>
      <c s="35" t="s">
        <v>5</v>
      </c>
      <c s="6" t="s">
        <v>12504</v>
      </c>
      <c s="36" t="s">
        <v>52</v>
      </c>
      <c s="37">
        <v>1</v>
      </c>
      <c s="36">
        <v>0</v>
      </c>
      <c s="36">
        <f>ROUND(G458*H458,6)</f>
      </c>
      <c r="L458" s="38">
        <v>0</v>
      </c>
      <c s="32">
        <f>ROUND(ROUND(L458,2)*ROUND(G458,3),2)</f>
      </c>
      <c s="36" t="s">
        <v>8207</v>
      </c>
      <c>
        <f>(M458*21)/100</f>
      </c>
      <c t="s">
        <v>27</v>
      </c>
    </row>
    <row r="459" spans="1:5" ht="25.5">
      <c r="A459" s="35" t="s">
        <v>54</v>
      </c>
      <c r="E459" s="39" t="s">
        <v>12362</v>
      </c>
    </row>
    <row r="460" spans="1:5" ht="12.75">
      <c r="A460" s="35" t="s">
        <v>56</v>
      </c>
      <c r="E460" s="40" t="s">
        <v>5</v>
      </c>
    </row>
    <row r="461" spans="1:5" ht="12.75">
      <c r="A461" t="s">
        <v>58</v>
      </c>
      <c r="E461" s="39" t="s">
        <v>5</v>
      </c>
    </row>
    <row r="462" spans="1:16" ht="12.75">
      <c r="A462" t="s">
        <v>48</v>
      </c>
      <c s="34" t="s">
        <v>3824</v>
      </c>
      <c s="34" t="s">
        <v>12505</v>
      </c>
      <c s="35" t="s">
        <v>5</v>
      </c>
      <c s="6" t="s">
        <v>12506</v>
      </c>
      <c s="36" t="s">
        <v>52</v>
      </c>
      <c s="37">
        <v>1</v>
      </c>
      <c s="36">
        <v>0</v>
      </c>
      <c s="36">
        <f>ROUND(G462*H462,6)</f>
      </c>
      <c r="L462" s="38">
        <v>0</v>
      </c>
      <c s="32">
        <f>ROUND(ROUND(L462,2)*ROUND(G462,3),2)</f>
      </c>
      <c s="36" t="s">
        <v>8207</v>
      </c>
      <c>
        <f>(M462*21)/100</f>
      </c>
      <c t="s">
        <v>27</v>
      </c>
    </row>
    <row r="463" spans="1:5" ht="63.75">
      <c r="A463" s="35" t="s">
        <v>54</v>
      </c>
      <c r="E463" s="39" t="s">
        <v>12317</v>
      </c>
    </row>
    <row r="464" spans="1:5" ht="12.75">
      <c r="A464" s="35" t="s">
        <v>56</v>
      </c>
      <c r="E464" s="40" t="s">
        <v>5</v>
      </c>
    </row>
    <row r="465" spans="1:5" ht="12.75">
      <c r="A465" t="s">
        <v>58</v>
      </c>
      <c r="E465" s="39" t="s">
        <v>5</v>
      </c>
    </row>
    <row r="466" spans="1:16" ht="12.75">
      <c r="A466" t="s">
        <v>48</v>
      </c>
      <c s="34" t="s">
        <v>3828</v>
      </c>
      <c s="34" t="s">
        <v>12319</v>
      </c>
      <c s="35" t="s">
        <v>67</v>
      </c>
      <c s="6" t="s">
        <v>12507</v>
      </c>
      <c s="36" t="s">
        <v>52</v>
      </c>
      <c s="37">
        <v>1</v>
      </c>
      <c s="36">
        <v>0</v>
      </c>
      <c s="36">
        <f>ROUND(G466*H466,6)</f>
      </c>
      <c r="L466" s="38">
        <v>0</v>
      </c>
      <c s="32">
        <f>ROUND(ROUND(L466,2)*ROUND(G466,3),2)</f>
      </c>
      <c s="36" t="s">
        <v>8204</v>
      </c>
      <c>
        <f>(M466*21)/100</f>
      </c>
      <c t="s">
        <v>27</v>
      </c>
    </row>
    <row r="467" spans="1:5" ht="25.5">
      <c r="A467" s="35" t="s">
        <v>54</v>
      </c>
      <c r="E467" s="39" t="s">
        <v>12359</v>
      </c>
    </row>
    <row r="468" spans="1:5" ht="12.75">
      <c r="A468" s="35" t="s">
        <v>56</v>
      </c>
      <c r="E468" s="40" t="s">
        <v>5</v>
      </c>
    </row>
    <row r="469" spans="1:5" ht="12.75">
      <c r="A469" t="s">
        <v>58</v>
      </c>
      <c r="E469" s="39" t="s">
        <v>5</v>
      </c>
    </row>
    <row r="470" spans="1:16" ht="12.75">
      <c r="A470" t="s">
        <v>48</v>
      </c>
      <c s="34" t="s">
        <v>3831</v>
      </c>
      <c s="34" t="s">
        <v>12508</v>
      </c>
      <c s="35" t="s">
        <v>5</v>
      </c>
      <c s="6" t="s">
        <v>12509</v>
      </c>
      <c s="36" t="s">
        <v>52</v>
      </c>
      <c s="37">
        <v>1</v>
      </c>
      <c s="36">
        <v>0</v>
      </c>
      <c s="36">
        <f>ROUND(G470*H470,6)</f>
      </c>
      <c r="L470" s="38">
        <v>0</v>
      </c>
      <c s="32">
        <f>ROUND(ROUND(L470,2)*ROUND(G470,3),2)</f>
      </c>
      <c s="36" t="s">
        <v>8207</v>
      </c>
      <c>
        <f>(M470*21)/100</f>
      </c>
      <c t="s">
        <v>27</v>
      </c>
    </row>
    <row r="471" spans="1:5" ht="25.5">
      <c r="A471" s="35" t="s">
        <v>54</v>
      </c>
      <c r="E471" s="39" t="s">
        <v>12362</v>
      </c>
    </row>
    <row r="472" spans="1:5" ht="12.75">
      <c r="A472" s="35" t="s">
        <v>56</v>
      </c>
      <c r="E472" s="40" t="s">
        <v>5</v>
      </c>
    </row>
    <row r="473" spans="1:5" ht="12.75">
      <c r="A473" t="s">
        <v>58</v>
      </c>
      <c r="E473" s="39" t="s">
        <v>5</v>
      </c>
    </row>
    <row r="474" spans="1:16" ht="12.75">
      <c r="A474" t="s">
        <v>48</v>
      </c>
      <c s="34" t="s">
        <v>3835</v>
      </c>
      <c s="34" t="s">
        <v>12510</v>
      </c>
      <c s="35" t="s">
        <v>5</v>
      </c>
      <c s="6" t="s">
        <v>12511</v>
      </c>
      <c s="36" t="s">
        <v>52</v>
      </c>
      <c s="37">
        <v>1</v>
      </c>
      <c s="36">
        <v>0</v>
      </c>
      <c s="36">
        <f>ROUND(G474*H474,6)</f>
      </c>
      <c r="L474" s="38">
        <v>0</v>
      </c>
      <c s="32">
        <f>ROUND(ROUND(L474,2)*ROUND(G474,3),2)</f>
      </c>
      <c s="36" t="s">
        <v>8207</v>
      </c>
      <c>
        <f>(M474*21)/100</f>
      </c>
      <c t="s">
        <v>27</v>
      </c>
    </row>
    <row r="475" spans="1:5" ht="63.75">
      <c r="A475" s="35" t="s">
        <v>54</v>
      </c>
      <c r="E475" s="39" t="s">
        <v>12317</v>
      </c>
    </row>
    <row r="476" spans="1:5" ht="12.75">
      <c r="A476" s="35" t="s">
        <v>56</v>
      </c>
      <c r="E476" s="40" t="s">
        <v>5</v>
      </c>
    </row>
    <row r="477" spans="1:5" ht="12.75">
      <c r="A477" t="s">
        <v>58</v>
      </c>
      <c r="E477" s="39" t="s">
        <v>5</v>
      </c>
    </row>
    <row r="478" spans="1:16" ht="12.75">
      <c r="A478" t="s">
        <v>48</v>
      </c>
      <c s="34" t="s">
        <v>3839</v>
      </c>
      <c s="34" t="s">
        <v>12357</v>
      </c>
      <c s="35" t="s">
        <v>204</v>
      </c>
      <c s="6" t="s">
        <v>12512</v>
      </c>
      <c s="36" t="s">
        <v>52</v>
      </c>
      <c s="37">
        <v>1</v>
      </c>
      <c s="36">
        <v>0</v>
      </c>
      <c s="36">
        <f>ROUND(G478*H478,6)</f>
      </c>
      <c r="L478" s="38">
        <v>0</v>
      </c>
      <c s="32">
        <f>ROUND(ROUND(L478,2)*ROUND(G478,3),2)</f>
      </c>
      <c s="36" t="s">
        <v>8204</v>
      </c>
      <c>
        <f>(M478*21)/100</f>
      </c>
      <c t="s">
        <v>27</v>
      </c>
    </row>
    <row r="479" spans="1:5" ht="25.5">
      <c r="A479" s="35" t="s">
        <v>54</v>
      </c>
      <c r="E479" s="39" t="s">
        <v>12359</v>
      </c>
    </row>
    <row r="480" spans="1:5" ht="12.75">
      <c r="A480" s="35" t="s">
        <v>56</v>
      </c>
      <c r="E480" s="40" t="s">
        <v>5</v>
      </c>
    </row>
    <row r="481" spans="1:5" ht="12.75">
      <c r="A481" t="s">
        <v>58</v>
      </c>
      <c r="E481" s="39" t="s">
        <v>5</v>
      </c>
    </row>
    <row r="482" spans="1:16" ht="12.75">
      <c r="A482" t="s">
        <v>48</v>
      </c>
      <c s="34" t="s">
        <v>3843</v>
      </c>
      <c s="34" t="s">
        <v>12513</v>
      </c>
      <c s="35" t="s">
        <v>5</v>
      </c>
      <c s="6" t="s">
        <v>12514</v>
      </c>
      <c s="36" t="s">
        <v>52</v>
      </c>
      <c s="37">
        <v>1</v>
      </c>
      <c s="36">
        <v>0</v>
      </c>
      <c s="36">
        <f>ROUND(G482*H482,6)</f>
      </c>
      <c r="L482" s="38">
        <v>0</v>
      </c>
      <c s="32">
        <f>ROUND(ROUND(L482,2)*ROUND(G482,3),2)</f>
      </c>
      <c s="36" t="s">
        <v>8207</v>
      </c>
      <c>
        <f>(M482*21)/100</f>
      </c>
      <c t="s">
        <v>27</v>
      </c>
    </row>
    <row r="483" spans="1:5" ht="25.5">
      <c r="A483" s="35" t="s">
        <v>54</v>
      </c>
      <c r="E483" s="39" t="s">
        <v>12362</v>
      </c>
    </row>
    <row r="484" spans="1:5" ht="12.75">
      <c r="A484" s="35" t="s">
        <v>56</v>
      </c>
      <c r="E484" s="40" t="s">
        <v>5</v>
      </c>
    </row>
    <row r="485" spans="1:5" ht="12.75">
      <c r="A485" t="s">
        <v>58</v>
      </c>
      <c r="E485" s="39" t="s">
        <v>5</v>
      </c>
    </row>
    <row r="486" spans="1:16" ht="12.75">
      <c r="A486" t="s">
        <v>48</v>
      </c>
      <c s="34" t="s">
        <v>3847</v>
      </c>
      <c s="34" t="s">
        <v>12515</v>
      </c>
      <c s="35" t="s">
        <v>5</v>
      </c>
      <c s="6" t="s">
        <v>12516</v>
      </c>
      <c s="36" t="s">
        <v>52</v>
      </c>
      <c s="37">
        <v>1</v>
      </c>
      <c s="36">
        <v>0</v>
      </c>
      <c s="36">
        <f>ROUND(G486*H486,6)</f>
      </c>
      <c r="L486" s="38">
        <v>0</v>
      </c>
      <c s="32">
        <f>ROUND(ROUND(L486,2)*ROUND(G486,3),2)</f>
      </c>
      <c s="36" t="s">
        <v>8207</v>
      </c>
      <c>
        <f>(M486*21)/100</f>
      </c>
      <c t="s">
        <v>27</v>
      </c>
    </row>
    <row r="487" spans="1:5" ht="63.75">
      <c r="A487" s="35" t="s">
        <v>54</v>
      </c>
      <c r="E487" s="39" t="s">
        <v>12317</v>
      </c>
    </row>
    <row r="488" spans="1:5" ht="12.75">
      <c r="A488" s="35" t="s">
        <v>56</v>
      </c>
      <c r="E488" s="40" t="s">
        <v>5</v>
      </c>
    </row>
    <row r="489" spans="1:5" ht="12.75">
      <c r="A489" t="s">
        <v>58</v>
      </c>
      <c r="E489" s="39" t="s">
        <v>5</v>
      </c>
    </row>
    <row r="490" spans="1:16" ht="12.75">
      <c r="A490" t="s">
        <v>48</v>
      </c>
      <c s="34" t="s">
        <v>3850</v>
      </c>
      <c s="34" t="s">
        <v>12319</v>
      </c>
      <c s="35" t="s">
        <v>26</v>
      </c>
      <c s="6" t="s">
        <v>12517</v>
      </c>
      <c s="36" t="s">
        <v>52</v>
      </c>
      <c s="37">
        <v>1</v>
      </c>
      <c s="36">
        <v>0</v>
      </c>
      <c s="36">
        <f>ROUND(G490*H490,6)</f>
      </c>
      <c r="L490" s="38">
        <v>0</v>
      </c>
      <c s="32">
        <f>ROUND(ROUND(L490,2)*ROUND(G490,3),2)</f>
      </c>
      <c s="36" t="s">
        <v>8204</v>
      </c>
      <c>
        <f>(M490*21)/100</f>
      </c>
      <c t="s">
        <v>27</v>
      </c>
    </row>
    <row r="491" spans="1:5" ht="25.5">
      <c r="A491" s="35" t="s">
        <v>54</v>
      </c>
      <c r="E491" s="39" t="s">
        <v>12359</v>
      </c>
    </row>
    <row r="492" spans="1:5" ht="12.75">
      <c r="A492" s="35" t="s">
        <v>56</v>
      </c>
      <c r="E492" s="40" t="s">
        <v>5</v>
      </c>
    </row>
    <row r="493" spans="1:5" ht="12.75">
      <c r="A493" t="s">
        <v>58</v>
      </c>
      <c r="E493" s="39" t="s">
        <v>5</v>
      </c>
    </row>
    <row r="494" spans="1:16" ht="12.75">
      <c r="A494" t="s">
        <v>48</v>
      </c>
      <c s="34" t="s">
        <v>3854</v>
      </c>
      <c s="34" t="s">
        <v>12518</v>
      </c>
      <c s="35" t="s">
        <v>5</v>
      </c>
      <c s="6" t="s">
        <v>12519</v>
      </c>
      <c s="36" t="s">
        <v>52</v>
      </c>
      <c s="37">
        <v>1</v>
      </c>
      <c s="36">
        <v>0</v>
      </c>
      <c s="36">
        <f>ROUND(G494*H494,6)</f>
      </c>
      <c r="L494" s="38">
        <v>0</v>
      </c>
      <c s="32">
        <f>ROUND(ROUND(L494,2)*ROUND(G494,3),2)</f>
      </c>
      <c s="36" t="s">
        <v>8207</v>
      </c>
      <c>
        <f>(M494*21)/100</f>
      </c>
      <c t="s">
        <v>27</v>
      </c>
    </row>
    <row r="495" spans="1:5" ht="25.5">
      <c r="A495" s="35" t="s">
        <v>54</v>
      </c>
      <c r="E495" s="39" t="s">
        <v>12362</v>
      </c>
    </row>
    <row r="496" spans="1:5" ht="12.75">
      <c r="A496" s="35" t="s">
        <v>56</v>
      </c>
      <c r="E496" s="40" t="s">
        <v>5</v>
      </c>
    </row>
    <row r="497" spans="1:5" ht="12.75">
      <c r="A497" t="s">
        <v>58</v>
      </c>
      <c r="E497" s="39" t="s">
        <v>5</v>
      </c>
    </row>
    <row r="498" spans="1:16" ht="12.75">
      <c r="A498" t="s">
        <v>48</v>
      </c>
      <c s="34" t="s">
        <v>3858</v>
      </c>
      <c s="34" t="s">
        <v>12520</v>
      </c>
      <c s="35" t="s">
        <v>5</v>
      </c>
      <c s="6" t="s">
        <v>12521</v>
      </c>
      <c s="36" t="s">
        <v>52</v>
      </c>
      <c s="37">
        <v>1</v>
      </c>
      <c s="36">
        <v>0</v>
      </c>
      <c s="36">
        <f>ROUND(G498*H498,6)</f>
      </c>
      <c r="L498" s="38">
        <v>0</v>
      </c>
      <c s="32">
        <f>ROUND(ROUND(L498,2)*ROUND(G498,3),2)</f>
      </c>
      <c s="36" t="s">
        <v>8207</v>
      </c>
      <c>
        <f>(M498*21)/100</f>
      </c>
      <c t="s">
        <v>27</v>
      </c>
    </row>
    <row r="499" spans="1:5" ht="63.75">
      <c r="A499" s="35" t="s">
        <v>54</v>
      </c>
      <c r="E499" s="39" t="s">
        <v>12317</v>
      </c>
    </row>
    <row r="500" spans="1:5" ht="12.75">
      <c r="A500" s="35" t="s">
        <v>56</v>
      </c>
      <c r="E500" s="40" t="s">
        <v>5</v>
      </c>
    </row>
    <row r="501" spans="1:5" ht="12.75">
      <c r="A501" t="s">
        <v>58</v>
      </c>
      <c r="E501" s="39" t="s">
        <v>5</v>
      </c>
    </row>
    <row r="502" spans="1:16" ht="12.75">
      <c r="A502" t="s">
        <v>48</v>
      </c>
      <c s="34" t="s">
        <v>3862</v>
      </c>
      <c s="34" t="s">
        <v>12319</v>
      </c>
      <c s="35" t="s">
        <v>27</v>
      </c>
      <c s="6" t="s">
        <v>12522</v>
      </c>
      <c s="36" t="s">
        <v>52</v>
      </c>
      <c s="37">
        <v>1</v>
      </c>
      <c s="36">
        <v>0</v>
      </c>
      <c s="36">
        <f>ROUND(G502*H502,6)</f>
      </c>
      <c r="L502" s="38">
        <v>0</v>
      </c>
      <c s="32">
        <f>ROUND(ROUND(L502,2)*ROUND(G502,3),2)</f>
      </c>
      <c s="36" t="s">
        <v>8204</v>
      </c>
      <c>
        <f>(M502*21)/100</f>
      </c>
      <c t="s">
        <v>27</v>
      </c>
    </row>
    <row r="503" spans="1:5" ht="25.5">
      <c r="A503" s="35" t="s">
        <v>54</v>
      </c>
      <c r="E503" s="39" t="s">
        <v>12359</v>
      </c>
    </row>
    <row r="504" spans="1:5" ht="12.75">
      <c r="A504" s="35" t="s">
        <v>56</v>
      </c>
      <c r="E504" s="40" t="s">
        <v>5</v>
      </c>
    </row>
    <row r="505" spans="1:5" ht="12.75">
      <c r="A505" t="s">
        <v>58</v>
      </c>
      <c r="E505" s="39" t="s">
        <v>5</v>
      </c>
    </row>
    <row r="506" spans="1:16" ht="12.75">
      <c r="A506" t="s">
        <v>48</v>
      </c>
      <c s="34" t="s">
        <v>3866</v>
      </c>
      <c s="34" t="s">
        <v>12523</v>
      </c>
      <c s="35" t="s">
        <v>5</v>
      </c>
      <c s="6" t="s">
        <v>12524</v>
      </c>
      <c s="36" t="s">
        <v>52</v>
      </c>
      <c s="37">
        <v>1</v>
      </c>
      <c s="36">
        <v>0</v>
      </c>
      <c s="36">
        <f>ROUND(G506*H506,6)</f>
      </c>
      <c r="L506" s="38">
        <v>0</v>
      </c>
      <c s="32">
        <f>ROUND(ROUND(L506,2)*ROUND(G506,3),2)</f>
      </c>
      <c s="36" t="s">
        <v>8207</v>
      </c>
      <c>
        <f>(M506*21)/100</f>
      </c>
      <c t="s">
        <v>27</v>
      </c>
    </row>
    <row r="507" spans="1:5" ht="25.5">
      <c r="A507" s="35" t="s">
        <v>54</v>
      </c>
      <c r="E507" s="39" t="s">
        <v>12362</v>
      </c>
    </row>
    <row r="508" spans="1:5" ht="12.75">
      <c r="A508" s="35" t="s">
        <v>56</v>
      </c>
      <c r="E508" s="40" t="s">
        <v>5</v>
      </c>
    </row>
    <row r="509" spans="1:5" ht="12.75">
      <c r="A509" t="s">
        <v>58</v>
      </c>
      <c r="E509" s="39" t="s">
        <v>5</v>
      </c>
    </row>
    <row r="510" spans="1:16" ht="12.75">
      <c r="A510" t="s">
        <v>48</v>
      </c>
      <c s="34" t="s">
        <v>3870</v>
      </c>
      <c s="34" t="s">
        <v>12525</v>
      </c>
      <c s="35" t="s">
        <v>5</v>
      </c>
      <c s="6" t="s">
        <v>12526</v>
      </c>
      <c s="36" t="s">
        <v>52</v>
      </c>
      <c s="37">
        <v>1</v>
      </c>
      <c s="36">
        <v>0</v>
      </c>
      <c s="36">
        <f>ROUND(G510*H510,6)</f>
      </c>
      <c r="L510" s="38">
        <v>0</v>
      </c>
      <c s="32">
        <f>ROUND(ROUND(L510,2)*ROUND(G510,3),2)</f>
      </c>
      <c s="36" t="s">
        <v>8207</v>
      </c>
      <c>
        <f>(M510*21)/100</f>
      </c>
      <c t="s">
        <v>27</v>
      </c>
    </row>
    <row r="511" spans="1:5" ht="63.75">
      <c r="A511" s="35" t="s">
        <v>54</v>
      </c>
      <c r="E511" s="39" t="s">
        <v>12317</v>
      </c>
    </row>
    <row r="512" spans="1:5" ht="12.75">
      <c r="A512" s="35" t="s">
        <v>56</v>
      </c>
      <c r="E512" s="40" t="s">
        <v>5</v>
      </c>
    </row>
    <row r="513" spans="1:5" ht="12.75">
      <c r="A513" t="s">
        <v>58</v>
      </c>
      <c r="E513" s="39" t="s">
        <v>5</v>
      </c>
    </row>
    <row r="514" spans="1:16" ht="12.75">
      <c r="A514" t="s">
        <v>48</v>
      </c>
      <c s="34" t="s">
        <v>3875</v>
      </c>
      <c s="34" t="s">
        <v>12357</v>
      </c>
      <c s="35" t="s">
        <v>208</v>
      </c>
      <c s="6" t="s">
        <v>12527</v>
      </c>
      <c s="36" t="s">
        <v>52</v>
      </c>
      <c s="37">
        <v>1</v>
      </c>
      <c s="36">
        <v>0</v>
      </c>
      <c s="36">
        <f>ROUND(G514*H514,6)</f>
      </c>
      <c r="L514" s="38">
        <v>0</v>
      </c>
      <c s="32">
        <f>ROUND(ROUND(L514,2)*ROUND(G514,3),2)</f>
      </c>
      <c s="36" t="s">
        <v>8204</v>
      </c>
      <c>
        <f>(M514*21)/100</f>
      </c>
      <c t="s">
        <v>27</v>
      </c>
    </row>
    <row r="515" spans="1:5" ht="25.5">
      <c r="A515" s="35" t="s">
        <v>54</v>
      </c>
      <c r="E515" s="39" t="s">
        <v>12359</v>
      </c>
    </row>
    <row r="516" spans="1:5" ht="12.75">
      <c r="A516" s="35" t="s">
        <v>56</v>
      </c>
      <c r="E516" s="40" t="s">
        <v>5</v>
      </c>
    </row>
    <row r="517" spans="1:5" ht="12.75">
      <c r="A517" t="s">
        <v>58</v>
      </c>
      <c r="E517" s="39" t="s">
        <v>5</v>
      </c>
    </row>
    <row r="518" spans="1:16" ht="12.75">
      <c r="A518" t="s">
        <v>48</v>
      </c>
      <c s="34" t="s">
        <v>3879</v>
      </c>
      <c s="34" t="s">
        <v>12528</v>
      </c>
      <c s="35" t="s">
        <v>5</v>
      </c>
      <c s="6" t="s">
        <v>12529</v>
      </c>
      <c s="36" t="s">
        <v>52</v>
      </c>
      <c s="37">
        <v>1</v>
      </c>
      <c s="36">
        <v>0</v>
      </c>
      <c s="36">
        <f>ROUND(G518*H518,6)</f>
      </c>
      <c r="L518" s="38">
        <v>0</v>
      </c>
      <c s="32">
        <f>ROUND(ROUND(L518,2)*ROUND(G518,3),2)</f>
      </c>
      <c s="36" t="s">
        <v>8207</v>
      </c>
      <c>
        <f>(M518*21)/100</f>
      </c>
      <c t="s">
        <v>27</v>
      </c>
    </row>
    <row r="519" spans="1:5" ht="63.75">
      <c r="A519" s="35" t="s">
        <v>54</v>
      </c>
      <c r="E519" s="39" t="s">
        <v>12317</v>
      </c>
    </row>
    <row r="520" spans="1:5" ht="12.75">
      <c r="A520" s="35" t="s">
        <v>56</v>
      </c>
      <c r="E520" s="40" t="s">
        <v>5</v>
      </c>
    </row>
    <row r="521" spans="1:5" ht="12.75">
      <c r="A521" t="s">
        <v>58</v>
      </c>
      <c r="E521" s="39" t="s">
        <v>5</v>
      </c>
    </row>
    <row r="522" spans="1:16" ht="12.75">
      <c r="A522" t="s">
        <v>48</v>
      </c>
      <c s="34" t="s">
        <v>3883</v>
      </c>
      <c s="34" t="s">
        <v>12357</v>
      </c>
      <c s="35" t="s">
        <v>212</v>
      </c>
      <c s="6" t="s">
        <v>12530</v>
      </c>
      <c s="36" t="s">
        <v>52</v>
      </c>
      <c s="37">
        <v>1</v>
      </c>
      <c s="36">
        <v>0</v>
      </c>
      <c s="36">
        <f>ROUND(G522*H522,6)</f>
      </c>
      <c r="L522" s="38">
        <v>0</v>
      </c>
      <c s="32">
        <f>ROUND(ROUND(L522,2)*ROUND(G522,3),2)</f>
      </c>
      <c s="36" t="s">
        <v>8204</v>
      </c>
      <c>
        <f>(M522*21)/100</f>
      </c>
      <c t="s">
        <v>27</v>
      </c>
    </row>
    <row r="523" spans="1:5" ht="25.5">
      <c r="A523" s="35" t="s">
        <v>54</v>
      </c>
      <c r="E523" s="39" t="s">
        <v>12359</v>
      </c>
    </row>
    <row r="524" spans="1:5" ht="12.75">
      <c r="A524" s="35" t="s">
        <v>56</v>
      </c>
      <c r="E524" s="40" t="s">
        <v>5</v>
      </c>
    </row>
    <row r="525" spans="1:5" ht="12.75">
      <c r="A525" t="s">
        <v>58</v>
      </c>
      <c r="E525" s="39" t="s">
        <v>5</v>
      </c>
    </row>
    <row r="526" spans="1:16" ht="12.75">
      <c r="A526" t="s">
        <v>48</v>
      </c>
      <c s="34" t="s">
        <v>3887</v>
      </c>
      <c s="34" t="s">
        <v>12531</v>
      </c>
      <c s="35" t="s">
        <v>5</v>
      </c>
      <c s="6" t="s">
        <v>12532</v>
      </c>
      <c s="36" t="s">
        <v>52</v>
      </c>
      <c s="37">
        <v>1</v>
      </c>
      <c s="36">
        <v>0</v>
      </c>
      <c s="36">
        <f>ROUND(G526*H526,6)</f>
      </c>
      <c r="L526" s="38">
        <v>0</v>
      </c>
      <c s="32">
        <f>ROUND(ROUND(L526,2)*ROUND(G526,3),2)</f>
      </c>
      <c s="36" t="s">
        <v>8207</v>
      </c>
      <c>
        <f>(M526*21)/100</f>
      </c>
      <c t="s">
        <v>27</v>
      </c>
    </row>
    <row r="527" spans="1:5" ht="63.75">
      <c r="A527" s="35" t="s">
        <v>54</v>
      </c>
      <c r="E527" s="39" t="s">
        <v>12317</v>
      </c>
    </row>
    <row r="528" spans="1:5" ht="12.75">
      <c r="A528" s="35" t="s">
        <v>56</v>
      </c>
      <c r="E528" s="40" t="s">
        <v>5</v>
      </c>
    </row>
    <row r="529" spans="1:5" ht="12.75">
      <c r="A529" t="s">
        <v>58</v>
      </c>
      <c r="E529" s="39" t="s">
        <v>5</v>
      </c>
    </row>
    <row r="530" spans="1:16" ht="12.75">
      <c r="A530" t="s">
        <v>48</v>
      </c>
      <c s="34" t="s">
        <v>3891</v>
      </c>
      <c s="34" t="s">
        <v>12357</v>
      </c>
      <c s="35" t="s">
        <v>218</v>
      </c>
      <c s="6" t="s">
        <v>12533</v>
      </c>
      <c s="36" t="s">
        <v>52</v>
      </c>
      <c s="37">
        <v>1</v>
      </c>
      <c s="36">
        <v>0</v>
      </c>
      <c s="36">
        <f>ROUND(G530*H530,6)</f>
      </c>
      <c r="L530" s="38">
        <v>0</v>
      </c>
      <c s="32">
        <f>ROUND(ROUND(L530,2)*ROUND(G530,3),2)</f>
      </c>
      <c s="36" t="s">
        <v>8204</v>
      </c>
      <c>
        <f>(M530*21)/100</f>
      </c>
      <c t="s">
        <v>27</v>
      </c>
    </row>
    <row r="531" spans="1:5" ht="25.5">
      <c r="A531" s="35" t="s">
        <v>54</v>
      </c>
      <c r="E531" s="39" t="s">
        <v>12359</v>
      </c>
    </row>
    <row r="532" spans="1:5" ht="12.75">
      <c r="A532" s="35" t="s">
        <v>56</v>
      </c>
      <c r="E532" s="40" t="s">
        <v>5</v>
      </c>
    </row>
    <row r="533" spans="1:5" ht="12.75">
      <c r="A533" t="s">
        <v>58</v>
      </c>
      <c r="E533" s="39" t="s">
        <v>5</v>
      </c>
    </row>
    <row r="534" spans="1:16" ht="12.75">
      <c r="A534" t="s">
        <v>48</v>
      </c>
      <c s="34" t="s">
        <v>3895</v>
      </c>
      <c s="34" t="s">
        <v>12534</v>
      </c>
      <c s="35" t="s">
        <v>5</v>
      </c>
      <c s="6" t="s">
        <v>12535</v>
      </c>
      <c s="36" t="s">
        <v>52</v>
      </c>
      <c s="37">
        <v>1</v>
      </c>
      <c s="36">
        <v>0</v>
      </c>
      <c s="36">
        <f>ROUND(G534*H534,6)</f>
      </c>
      <c r="L534" s="38">
        <v>0</v>
      </c>
      <c s="32">
        <f>ROUND(ROUND(L534,2)*ROUND(G534,3),2)</f>
      </c>
      <c s="36" t="s">
        <v>8207</v>
      </c>
      <c>
        <f>(M534*21)/100</f>
      </c>
      <c t="s">
        <v>27</v>
      </c>
    </row>
    <row r="535" spans="1:5" ht="63.75">
      <c r="A535" s="35" t="s">
        <v>54</v>
      </c>
      <c r="E535" s="39" t="s">
        <v>12317</v>
      </c>
    </row>
    <row r="536" spans="1:5" ht="12.75">
      <c r="A536" s="35" t="s">
        <v>56</v>
      </c>
      <c r="E536" s="40" t="s">
        <v>5</v>
      </c>
    </row>
    <row r="537" spans="1:5" ht="12.75">
      <c r="A537" t="s">
        <v>58</v>
      </c>
      <c r="E537" s="39" t="s">
        <v>5</v>
      </c>
    </row>
    <row r="538" spans="1:16" ht="12.75">
      <c r="A538" t="s">
        <v>48</v>
      </c>
      <c s="34" t="s">
        <v>3899</v>
      </c>
      <c s="34" t="s">
        <v>12319</v>
      </c>
      <c s="35" t="s">
        <v>5</v>
      </c>
      <c s="6" t="s">
        <v>12536</v>
      </c>
      <c s="36" t="s">
        <v>52</v>
      </c>
      <c s="37">
        <v>1</v>
      </c>
      <c s="36">
        <v>0</v>
      </c>
      <c s="36">
        <f>ROUND(G538*H538,6)</f>
      </c>
      <c r="L538" s="38">
        <v>0</v>
      </c>
      <c s="32">
        <f>ROUND(ROUND(L538,2)*ROUND(G538,3),2)</f>
      </c>
      <c s="36" t="s">
        <v>8204</v>
      </c>
      <c>
        <f>(M538*21)/100</f>
      </c>
      <c t="s">
        <v>27</v>
      </c>
    </row>
    <row r="539" spans="1:5" ht="25.5">
      <c r="A539" s="35" t="s">
        <v>54</v>
      </c>
      <c r="E539" s="39" t="s">
        <v>12359</v>
      </c>
    </row>
    <row r="540" spans="1:5" ht="12.75">
      <c r="A540" s="35" t="s">
        <v>56</v>
      </c>
      <c r="E540" s="40" t="s">
        <v>5</v>
      </c>
    </row>
    <row r="541" spans="1:5" ht="12.75">
      <c r="A541" t="s">
        <v>58</v>
      </c>
      <c r="E541" s="39" t="s">
        <v>5</v>
      </c>
    </row>
    <row r="542" spans="1:16" ht="12.75">
      <c r="A542" t="s">
        <v>48</v>
      </c>
      <c s="34" t="s">
        <v>3903</v>
      </c>
      <c s="34" t="s">
        <v>12537</v>
      </c>
      <c s="35" t="s">
        <v>5</v>
      </c>
      <c s="6" t="s">
        <v>12538</v>
      </c>
      <c s="36" t="s">
        <v>52</v>
      </c>
      <c s="37">
        <v>1</v>
      </c>
      <c s="36">
        <v>0</v>
      </c>
      <c s="36">
        <f>ROUND(G542*H542,6)</f>
      </c>
      <c r="L542" s="38">
        <v>0</v>
      </c>
      <c s="32">
        <f>ROUND(ROUND(L542,2)*ROUND(G542,3),2)</f>
      </c>
      <c s="36" t="s">
        <v>8207</v>
      </c>
      <c>
        <f>(M542*21)/100</f>
      </c>
      <c t="s">
        <v>27</v>
      </c>
    </row>
    <row r="543" spans="1:5" ht="63.75">
      <c r="A543" s="35" t="s">
        <v>54</v>
      </c>
      <c r="E543" s="39" t="s">
        <v>12317</v>
      </c>
    </row>
    <row r="544" spans="1:5" ht="12.75">
      <c r="A544" s="35" t="s">
        <v>56</v>
      </c>
      <c r="E544" s="40" t="s">
        <v>5</v>
      </c>
    </row>
    <row r="545" spans="1:5" ht="12.75">
      <c r="A545" t="s">
        <v>58</v>
      </c>
      <c r="E545" s="39" t="s">
        <v>5</v>
      </c>
    </row>
    <row r="546" spans="1:16" ht="12.75">
      <c r="A546" t="s">
        <v>48</v>
      </c>
      <c s="34" t="s">
        <v>3907</v>
      </c>
      <c s="34" t="s">
        <v>12319</v>
      </c>
      <c s="35" t="s">
        <v>49</v>
      </c>
      <c s="6" t="s">
        <v>12539</v>
      </c>
      <c s="36" t="s">
        <v>52</v>
      </c>
      <c s="37">
        <v>1</v>
      </c>
      <c s="36">
        <v>0</v>
      </c>
      <c s="36">
        <f>ROUND(G546*H546,6)</f>
      </c>
      <c r="L546" s="38">
        <v>0</v>
      </c>
      <c s="32">
        <f>ROUND(ROUND(L546,2)*ROUND(G546,3),2)</f>
      </c>
      <c s="36" t="s">
        <v>8204</v>
      </c>
      <c>
        <f>(M546*21)/100</f>
      </c>
      <c t="s">
        <v>27</v>
      </c>
    </row>
    <row r="547" spans="1:5" ht="25.5">
      <c r="A547" s="35" t="s">
        <v>54</v>
      </c>
      <c r="E547" s="39" t="s">
        <v>12359</v>
      </c>
    </row>
    <row r="548" spans="1:5" ht="12.75">
      <c r="A548" s="35" t="s">
        <v>56</v>
      </c>
      <c r="E548" s="40" t="s">
        <v>5</v>
      </c>
    </row>
    <row r="549" spans="1:5" ht="12.75">
      <c r="A549" t="s">
        <v>58</v>
      </c>
      <c r="E549" s="39" t="s">
        <v>5</v>
      </c>
    </row>
    <row r="550" spans="1:16" ht="12.75">
      <c r="A550" t="s">
        <v>48</v>
      </c>
      <c s="34" t="s">
        <v>3911</v>
      </c>
      <c s="34" t="s">
        <v>12540</v>
      </c>
      <c s="35" t="s">
        <v>5</v>
      </c>
      <c s="6" t="s">
        <v>12541</v>
      </c>
      <c s="36" t="s">
        <v>52</v>
      </c>
      <c s="37">
        <v>1</v>
      </c>
      <c s="36">
        <v>0</v>
      </c>
      <c s="36">
        <f>ROUND(G550*H550,6)</f>
      </c>
      <c r="L550" s="38">
        <v>0</v>
      </c>
      <c s="32">
        <f>ROUND(ROUND(L550,2)*ROUND(G550,3),2)</f>
      </c>
      <c s="36" t="s">
        <v>8207</v>
      </c>
      <c>
        <f>(M550*21)/100</f>
      </c>
      <c t="s">
        <v>27</v>
      </c>
    </row>
    <row r="551" spans="1:5" ht="63.75">
      <c r="A551" s="35" t="s">
        <v>54</v>
      </c>
      <c r="E551" s="39" t="s">
        <v>12317</v>
      </c>
    </row>
    <row r="552" spans="1:5" ht="12.75">
      <c r="A552" s="35" t="s">
        <v>56</v>
      </c>
      <c r="E552" s="40" t="s">
        <v>5</v>
      </c>
    </row>
    <row r="553" spans="1:5" ht="12.75">
      <c r="A553" t="s">
        <v>58</v>
      </c>
      <c r="E553" s="39" t="s">
        <v>5</v>
      </c>
    </row>
    <row r="554" spans="1:16" ht="12.75">
      <c r="A554" t="s">
        <v>48</v>
      </c>
      <c s="34" t="s">
        <v>3915</v>
      </c>
      <c s="34" t="s">
        <v>12357</v>
      </c>
      <c s="35" t="s">
        <v>226</v>
      </c>
      <c s="6" t="s">
        <v>12542</v>
      </c>
      <c s="36" t="s">
        <v>52</v>
      </c>
      <c s="37">
        <v>1</v>
      </c>
      <c s="36">
        <v>0</v>
      </c>
      <c s="36">
        <f>ROUND(G554*H554,6)</f>
      </c>
      <c r="L554" s="38">
        <v>0</v>
      </c>
      <c s="32">
        <f>ROUND(ROUND(L554,2)*ROUND(G554,3),2)</f>
      </c>
      <c s="36" t="s">
        <v>8204</v>
      </c>
      <c>
        <f>(M554*21)/100</f>
      </c>
      <c t="s">
        <v>27</v>
      </c>
    </row>
    <row r="555" spans="1:5" ht="25.5">
      <c r="A555" s="35" t="s">
        <v>54</v>
      </c>
      <c r="E555" s="39" t="s">
        <v>12359</v>
      </c>
    </row>
    <row r="556" spans="1:5" ht="12.75">
      <c r="A556" s="35" t="s">
        <v>56</v>
      </c>
      <c r="E556" s="40" t="s">
        <v>5</v>
      </c>
    </row>
    <row r="557" spans="1:5" ht="12.75">
      <c r="A557" t="s">
        <v>58</v>
      </c>
      <c r="E557" s="39" t="s">
        <v>5</v>
      </c>
    </row>
    <row r="558" spans="1:16" ht="12.75">
      <c r="A558" t="s">
        <v>48</v>
      </c>
      <c s="34" t="s">
        <v>3919</v>
      </c>
      <c s="34" t="s">
        <v>12543</v>
      </c>
      <c s="35" t="s">
        <v>5</v>
      </c>
      <c s="6" t="s">
        <v>12544</v>
      </c>
      <c s="36" t="s">
        <v>52</v>
      </c>
      <c s="37">
        <v>1</v>
      </c>
      <c s="36">
        <v>0</v>
      </c>
      <c s="36">
        <f>ROUND(G558*H558,6)</f>
      </c>
      <c r="L558" s="38">
        <v>0</v>
      </c>
      <c s="32">
        <f>ROUND(ROUND(L558,2)*ROUND(G558,3),2)</f>
      </c>
      <c s="36" t="s">
        <v>8207</v>
      </c>
      <c>
        <f>(M558*21)/100</f>
      </c>
      <c t="s">
        <v>27</v>
      </c>
    </row>
    <row r="559" spans="1:5" ht="63.75">
      <c r="A559" s="35" t="s">
        <v>54</v>
      </c>
      <c r="E559" s="39" t="s">
        <v>12317</v>
      </c>
    </row>
    <row r="560" spans="1:5" ht="12.75">
      <c r="A560" s="35" t="s">
        <v>56</v>
      </c>
      <c r="E560" s="40" t="s">
        <v>5</v>
      </c>
    </row>
    <row r="561" spans="1:5" ht="12.75">
      <c r="A561" t="s">
        <v>58</v>
      </c>
      <c r="E561" s="39" t="s">
        <v>5</v>
      </c>
    </row>
    <row r="562" spans="1:16" ht="12.75">
      <c r="A562" t="s">
        <v>48</v>
      </c>
      <c s="34" t="s">
        <v>3923</v>
      </c>
      <c s="34" t="s">
        <v>12357</v>
      </c>
      <c s="35" t="s">
        <v>231</v>
      </c>
      <c s="6" t="s">
        <v>12545</v>
      </c>
      <c s="36" t="s">
        <v>52</v>
      </c>
      <c s="37">
        <v>1</v>
      </c>
      <c s="36">
        <v>0</v>
      </c>
      <c s="36">
        <f>ROUND(G562*H562,6)</f>
      </c>
      <c r="L562" s="38">
        <v>0</v>
      </c>
      <c s="32">
        <f>ROUND(ROUND(L562,2)*ROUND(G562,3),2)</f>
      </c>
      <c s="36" t="s">
        <v>8204</v>
      </c>
      <c>
        <f>(M562*21)/100</f>
      </c>
      <c t="s">
        <v>27</v>
      </c>
    </row>
    <row r="563" spans="1:5" ht="25.5">
      <c r="A563" s="35" t="s">
        <v>54</v>
      </c>
      <c r="E563" s="39" t="s">
        <v>12359</v>
      </c>
    </row>
    <row r="564" spans="1:5" ht="12.75">
      <c r="A564" s="35" t="s">
        <v>56</v>
      </c>
      <c r="E564" s="40" t="s">
        <v>5</v>
      </c>
    </row>
    <row r="565" spans="1:5" ht="12.75">
      <c r="A565" t="s">
        <v>58</v>
      </c>
      <c r="E565" s="39" t="s">
        <v>5</v>
      </c>
    </row>
    <row r="566" spans="1:16" ht="12.75">
      <c r="A566" t="s">
        <v>48</v>
      </c>
      <c s="34" t="s">
        <v>3927</v>
      </c>
      <c s="34" t="s">
        <v>12546</v>
      </c>
      <c s="35" t="s">
        <v>5</v>
      </c>
      <c s="6" t="s">
        <v>12547</v>
      </c>
      <c s="36" t="s">
        <v>52</v>
      </c>
      <c s="37">
        <v>1</v>
      </c>
      <c s="36">
        <v>0</v>
      </c>
      <c s="36">
        <f>ROUND(G566*H566,6)</f>
      </c>
      <c r="L566" s="38">
        <v>0</v>
      </c>
      <c s="32">
        <f>ROUND(ROUND(L566,2)*ROUND(G566,3),2)</f>
      </c>
      <c s="36" t="s">
        <v>8207</v>
      </c>
      <c>
        <f>(M566*21)/100</f>
      </c>
      <c t="s">
        <v>27</v>
      </c>
    </row>
    <row r="567" spans="1:5" ht="63.75">
      <c r="A567" s="35" t="s">
        <v>54</v>
      </c>
      <c r="E567" s="39" t="s">
        <v>12317</v>
      </c>
    </row>
    <row r="568" spans="1:5" ht="12.75">
      <c r="A568" s="35" t="s">
        <v>56</v>
      </c>
      <c r="E568" s="40" t="s">
        <v>5</v>
      </c>
    </row>
    <row r="569" spans="1:5" ht="12.75">
      <c r="A569" t="s">
        <v>58</v>
      </c>
      <c r="E569" s="39" t="s">
        <v>5</v>
      </c>
    </row>
    <row r="570" spans="1:16" ht="12.75">
      <c r="A570" t="s">
        <v>48</v>
      </c>
      <c s="34" t="s">
        <v>3931</v>
      </c>
      <c s="34" t="s">
        <v>12357</v>
      </c>
      <c s="35" t="s">
        <v>236</v>
      </c>
      <c s="6" t="s">
        <v>12548</v>
      </c>
      <c s="36" t="s">
        <v>52</v>
      </c>
      <c s="37">
        <v>1</v>
      </c>
      <c s="36">
        <v>0</v>
      </c>
      <c s="36">
        <f>ROUND(G570*H570,6)</f>
      </c>
      <c r="L570" s="38">
        <v>0</v>
      </c>
      <c s="32">
        <f>ROUND(ROUND(L570,2)*ROUND(G570,3),2)</f>
      </c>
      <c s="36" t="s">
        <v>8204</v>
      </c>
      <c>
        <f>(M570*21)/100</f>
      </c>
      <c t="s">
        <v>27</v>
      </c>
    </row>
    <row r="571" spans="1:5" ht="25.5">
      <c r="A571" s="35" t="s">
        <v>54</v>
      </c>
      <c r="E571" s="39" t="s">
        <v>12359</v>
      </c>
    </row>
    <row r="572" spans="1:5" ht="12.75">
      <c r="A572" s="35" t="s">
        <v>56</v>
      </c>
      <c r="E572" s="40" t="s">
        <v>5</v>
      </c>
    </row>
    <row r="573" spans="1:5" ht="12.75">
      <c r="A573" t="s">
        <v>58</v>
      </c>
      <c r="E573" s="39" t="s">
        <v>5</v>
      </c>
    </row>
    <row r="574" spans="1:16" ht="12.75">
      <c r="A574" t="s">
        <v>48</v>
      </c>
      <c s="34" t="s">
        <v>3935</v>
      </c>
      <c s="34" t="s">
        <v>12549</v>
      </c>
      <c s="35" t="s">
        <v>5</v>
      </c>
      <c s="6" t="s">
        <v>12550</v>
      </c>
      <c s="36" t="s">
        <v>52</v>
      </c>
      <c s="37">
        <v>1</v>
      </c>
      <c s="36">
        <v>0</v>
      </c>
      <c s="36">
        <f>ROUND(G574*H574,6)</f>
      </c>
      <c r="L574" s="38">
        <v>0</v>
      </c>
      <c s="32">
        <f>ROUND(ROUND(L574,2)*ROUND(G574,3),2)</f>
      </c>
      <c s="36" t="s">
        <v>8207</v>
      </c>
      <c>
        <f>(M574*21)/100</f>
      </c>
      <c t="s">
        <v>27</v>
      </c>
    </row>
    <row r="575" spans="1:5" ht="63.75">
      <c r="A575" s="35" t="s">
        <v>54</v>
      </c>
      <c r="E575" s="39" t="s">
        <v>12317</v>
      </c>
    </row>
    <row r="576" spans="1:5" ht="12.75">
      <c r="A576" s="35" t="s">
        <v>56</v>
      </c>
      <c r="E576" s="40" t="s">
        <v>5</v>
      </c>
    </row>
    <row r="577" spans="1:5" ht="12.75">
      <c r="A577" t="s">
        <v>58</v>
      </c>
      <c r="E577" s="39" t="s">
        <v>5</v>
      </c>
    </row>
    <row r="578" spans="1:16" ht="12.75">
      <c r="A578" t="s">
        <v>48</v>
      </c>
      <c s="34" t="s">
        <v>3939</v>
      </c>
      <c s="34" t="s">
        <v>12357</v>
      </c>
      <c s="35" t="s">
        <v>242</v>
      </c>
      <c s="6" t="s">
        <v>12551</v>
      </c>
      <c s="36" t="s">
        <v>52</v>
      </c>
      <c s="37">
        <v>1</v>
      </c>
      <c s="36">
        <v>0</v>
      </c>
      <c s="36">
        <f>ROUND(G578*H578,6)</f>
      </c>
      <c r="L578" s="38">
        <v>0</v>
      </c>
      <c s="32">
        <f>ROUND(ROUND(L578,2)*ROUND(G578,3),2)</f>
      </c>
      <c s="36" t="s">
        <v>8204</v>
      </c>
      <c>
        <f>(M578*21)/100</f>
      </c>
      <c t="s">
        <v>27</v>
      </c>
    </row>
    <row r="579" spans="1:5" ht="25.5">
      <c r="A579" s="35" t="s">
        <v>54</v>
      </c>
      <c r="E579" s="39" t="s">
        <v>12359</v>
      </c>
    </row>
    <row r="580" spans="1:5" ht="12.75">
      <c r="A580" s="35" t="s">
        <v>56</v>
      </c>
      <c r="E580" s="40" t="s">
        <v>5</v>
      </c>
    </row>
    <row r="581" spans="1:5" ht="12.75">
      <c r="A581" t="s">
        <v>58</v>
      </c>
      <c r="E581" s="39" t="s">
        <v>5</v>
      </c>
    </row>
    <row r="582" spans="1:16" ht="12.75">
      <c r="A582" t="s">
        <v>48</v>
      </c>
      <c s="34" t="s">
        <v>3943</v>
      </c>
      <c s="34" t="s">
        <v>12552</v>
      </c>
      <c s="35" t="s">
        <v>5</v>
      </c>
      <c s="6" t="s">
        <v>12553</v>
      </c>
      <c s="36" t="s">
        <v>52</v>
      </c>
      <c s="37">
        <v>1</v>
      </c>
      <c s="36">
        <v>0</v>
      </c>
      <c s="36">
        <f>ROUND(G582*H582,6)</f>
      </c>
      <c r="L582" s="38">
        <v>0</v>
      </c>
      <c s="32">
        <f>ROUND(ROUND(L582,2)*ROUND(G582,3),2)</f>
      </c>
      <c s="36" t="s">
        <v>8207</v>
      </c>
      <c>
        <f>(M582*21)/100</f>
      </c>
      <c t="s">
        <v>27</v>
      </c>
    </row>
    <row r="583" spans="1:5" ht="25.5">
      <c r="A583" s="35" t="s">
        <v>54</v>
      </c>
      <c r="E583" s="39" t="s">
        <v>12362</v>
      </c>
    </row>
    <row r="584" spans="1:5" ht="12.75">
      <c r="A584" s="35" t="s">
        <v>56</v>
      </c>
      <c r="E584" s="40" t="s">
        <v>5</v>
      </c>
    </row>
    <row r="585" spans="1:5" ht="12.75">
      <c r="A585" t="s">
        <v>58</v>
      </c>
      <c r="E585" s="39" t="s">
        <v>5</v>
      </c>
    </row>
    <row r="586" spans="1:16" ht="12.75">
      <c r="A586" t="s">
        <v>48</v>
      </c>
      <c s="34" t="s">
        <v>3948</v>
      </c>
      <c s="34" t="s">
        <v>12554</v>
      </c>
      <c s="35" t="s">
        <v>5</v>
      </c>
      <c s="6" t="s">
        <v>12555</v>
      </c>
      <c s="36" t="s">
        <v>52</v>
      </c>
      <c s="37">
        <v>1</v>
      </c>
      <c s="36">
        <v>0</v>
      </c>
      <c s="36">
        <f>ROUND(G586*H586,6)</f>
      </c>
      <c r="L586" s="38">
        <v>0</v>
      </c>
      <c s="32">
        <f>ROUND(ROUND(L586,2)*ROUND(G586,3),2)</f>
      </c>
      <c s="36" t="s">
        <v>8207</v>
      </c>
      <c>
        <f>(M586*21)/100</f>
      </c>
      <c t="s">
        <v>27</v>
      </c>
    </row>
    <row r="587" spans="1:5" ht="63.75">
      <c r="A587" s="35" t="s">
        <v>54</v>
      </c>
      <c r="E587" s="39" t="s">
        <v>12317</v>
      </c>
    </row>
    <row r="588" spans="1:5" ht="12.75">
      <c r="A588" s="35" t="s">
        <v>56</v>
      </c>
      <c r="E588" s="40" t="s">
        <v>5</v>
      </c>
    </row>
    <row r="589" spans="1:5" ht="12.75">
      <c r="A589" t="s">
        <v>58</v>
      </c>
      <c r="E589" s="39" t="s">
        <v>5</v>
      </c>
    </row>
    <row r="590" spans="1:16" ht="12.75">
      <c r="A590" t="s">
        <v>48</v>
      </c>
      <c s="34" t="s">
        <v>3952</v>
      </c>
      <c s="34" t="s">
        <v>12357</v>
      </c>
      <c s="35" t="s">
        <v>250</v>
      </c>
      <c s="6" t="s">
        <v>12556</v>
      </c>
      <c s="36" t="s">
        <v>52</v>
      </c>
      <c s="37">
        <v>1</v>
      </c>
      <c s="36">
        <v>0</v>
      </c>
      <c s="36">
        <f>ROUND(G590*H590,6)</f>
      </c>
      <c r="L590" s="38">
        <v>0</v>
      </c>
      <c s="32">
        <f>ROUND(ROUND(L590,2)*ROUND(G590,3),2)</f>
      </c>
      <c s="36" t="s">
        <v>8204</v>
      </c>
      <c>
        <f>(M590*21)/100</f>
      </c>
      <c t="s">
        <v>27</v>
      </c>
    </row>
    <row r="591" spans="1:5" ht="25.5">
      <c r="A591" s="35" t="s">
        <v>54</v>
      </c>
      <c r="E591" s="39" t="s">
        <v>12359</v>
      </c>
    </row>
    <row r="592" spans="1:5" ht="12.75">
      <c r="A592" s="35" t="s">
        <v>56</v>
      </c>
      <c r="E592" s="40" t="s">
        <v>5</v>
      </c>
    </row>
    <row r="593" spans="1:5" ht="12.75">
      <c r="A593" t="s">
        <v>58</v>
      </c>
      <c r="E593" s="39" t="s">
        <v>5</v>
      </c>
    </row>
    <row r="594" spans="1:16" ht="12.75">
      <c r="A594" t="s">
        <v>48</v>
      </c>
      <c s="34" t="s">
        <v>3957</v>
      </c>
      <c s="34" t="s">
        <v>12557</v>
      </c>
      <c s="35" t="s">
        <v>5</v>
      </c>
      <c s="6" t="s">
        <v>12558</v>
      </c>
      <c s="36" t="s">
        <v>52</v>
      </c>
      <c s="37">
        <v>1</v>
      </c>
      <c s="36">
        <v>0</v>
      </c>
      <c s="36">
        <f>ROUND(G594*H594,6)</f>
      </c>
      <c r="L594" s="38">
        <v>0</v>
      </c>
      <c s="32">
        <f>ROUND(ROUND(L594,2)*ROUND(G594,3),2)</f>
      </c>
      <c s="36" t="s">
        <v>8207</v>
      </c>
      <c>
        <f>(M594*21)/100</f>
      </c>
      <c t="s">
        <v>27</v>
      </c>
    </row>
    <row r="595" spans="1:5" ht="25.5">
      <c r="A595" s="35" t="s">
        <v>54</v>
      </c>
      <c r="E595" s="39" t="s">
        <v>12362</v>
      </c>
    </row>
    <row r="596" spans="1:5" ht="12.75">
      <c r="A596" s="35" t="s">
        <v>56</v>
      </c>
      <c r="E596" s="40" t="s">
        <v>5</v>
      </c>
    </row>
    <row r="597" spans="1:5" ht="12.75">
      <c r="A597" t="s">
        <v>58</v>
      </c>
      <c r="E597" s="39" t="s">
        <v>5</v>
      </c>
    </row>
    <row r="598" spans="1:16" ht="12.75">
      <c r="A598" t="s">
        <v>48</v>
      </c>
      <c s="34" t="s">
        <v>3962</v>
      </c>
      <c s="34" t="s">
        <v>12559</v>
      </c>
      <c s="35" t="s">
        <v>5</v>
      </c>
      <c s="6" t="s">
        <v>12560</v>
      </c>
      <c s="36" t="s">
        <v>52</v>
      </c>
      <c s="37">
        <v>1</v>
      </c>
      <c s="36">
        <v>0</v>
      </c>
      <c s="36">
        <f>ROUND(G598*H598,6)</f>
      </c>
      <c r="L598" s="38">
        <v>0</v>
      </c>
      <c s="32">
        <f>ROUND(ROUND(L598,2)*ROUND(G598,3),2)</f>
      </c>
      <c s="36" t="s">
        <v>8207</v>
      </c>
      <c>
        <f>(M598*21)/100</f>
      </c>
      <c t="s">
        <v>27</v>
      </c>
    </row>
    <row r="599" spans="1:5" ht="63.75">
      <c r="A599" s="35" t="s">
        <v>54</v>
      </c>
      <c r="E599" s="39" t="s">
        <v>12317</v>
      </c>
    </row>
    <row r="600" spans="1:5" ht="12.75">
      <c r="A600" s="35" t="s">
        <v>56</v>
      </c>
      <c r="E600" s="40" t="s">
        <v>5</v>
      </c>
    </row>
    <row r="601" spans="1:5" ht="12.75">
      <c r="A601" t="s">
        <v>58</v>
      </c>
      <c r="E601" s="39" t="s">
        <v>5</v>
      </c>
    </row>
    <row r="602" spans="1:16" ht="12.75">
      <c r="A602" t="s">
        <v>48</v>
      </c>
      <c s="34" t="s">
        <v>3966</v>
      </c>
      <c s="34" t="s">
        <v>12357</v>
      </c>
      <c s="35" t="s">
        <v>258</v>
      </c>
      <c s="6" t="s">
        <v>12561</v>
      </c>
      <c s="36" t="s">
        <v>52</v>
      </c>
      <c s="37">
        <v>1</v>
      </c>
      <c s="36">
        <v>0</v>
      </c>
      <c s="36">
        <f>ROUND(G602*H602,6)</f>
      </c>
      <c r="L602" s="38">
        <v>0</v>
      </c>
      <c s="32">
        <f>ROUND(ROUND(L602,2)*ROUND(G602,3),2)</f>
      </c>
      <c s="36" t="s">
        <v>8204</v>
      </c>
      <c>
        <f>(M602*21)/100</f>
      </c>
      <c t="s">
        <v>27</v>
      </c>
    </row>
    <row r="603" spans="1:5" ht="25.5">
      <c r="A603" s="35" t="s">
        <v>54</v>
      </c>
      <c r="E603" s="39" t="s">
        <v>12359</v>
      </c>
    </row>
    <row r="604" spans="1:5" ht="12.75">
      <c r="A604" s="35" t="s">
        <v>56</v>
      </c>
      <c r="E604" s="40" t="s">
        <v>5</v>
      </c>
    </row>
    <row r="605" spans="1:5" ht="12.75">
      <c r="A605" t="s">
        <v>58</v>
      </c>
      <c r="E605" s="39" t="s">
        <v>5</v>
      </c>
    </row>
    <row r="606" spans="1:16" ht="12.75">
      <c r="A606" t="s">
        <v>48</v>
      </c>
      <c s="34" t="s">
        <v>3970</v>
      </c>
      <c s="34" t="s">
        <v>12562</v>
      </c>
      <c s="35" t="s">
        <v>5</v>
      </c>
      <c s="6" t="s">
        <v>12563</v>
      </c>
      <c s="36" t="s">
        <v>52</v>
      </c>
      <c s="37">
        <v>1</v>
      </c>
      <c s="36">
        <v>0</v>
      </c>
      <c s="36">
        <f>ROUND(G606*H606,6)</f>
      </c>
      <c r="L606" s="38">
        <v>0</v>
      </c>
      <c s="32">
        <f>ROUND(ROUND(L606,2)*ROUND(G606,3),2)</f>
      </c>
      <c s="36" t="s">
        <v>8207</v>
      </c>
      <c>
        <f>(M606*21)/100</f>
      </c>
      <c t="s">
        <v>27</v>
      </c>
    </row>
    <row r="607" spans="1:5" ht="25.5">
      <c r="A607" s="35" t="s">
        <v>54</v>
      </c>
      <c r="E607" s="39" t="s">
        <v>12362</v>
      </c>
    </row>
    <row r="608" spans="1:5" ht="12.75">
      <c r="A608" s="35" t="s">
        <v>56</v>
      </c>
      <c r="E608" s="40" t="s">
        <v>5</v>
      </c>
    </row>
    <row r="609" spans="1:5" ht="12.75">
      <c r="A609" t="s">
        <v>58</v>
      </c>
      <c r="E609" s="39" t="s">
        <v>5</v>
      </c>
    </row>
    <row r="610" spans="1:16" ht="12.75">
      <c r="A610" t="s">
        <v>48</v>
      </c>
      <c s="34" t="s">
        <v>3974</v>
      </c>
      <c s="34" t="s">
        <v>12564</v>
      </c>
      <c s="35" t="s">
        <v>5</v>
      </c>
      <c s="6" t="s">
        <v>12565</v>
      </c>
      <c s="36" t="s">
        <v>52</v>
      </c>
      <c s="37">
        <v>1</v>
      </c>
      <c s="36">
        <v>0</v>
      </c>
      <c s="36">
        <f>ROUND(G610*H610,6)</f>
      </c>
      <c r="L610" s="38">
        <v>0</v>
      </c>
      <c s="32">
        <f>ROUND(ROUND(L610,2)*ROUND(G610,3),2)</f>
      </c>
      <c s="36" t="s">
        <v>8207</v>
      </c>
      <c>
        <f>(M610*21)/100</f>
      </c>
      <c t="s">
        <v>27</v>
      </c>
    </row>
    <row r="611" spans="1:5" ht="63.75">
      <c r="A611" s="35" t="s">
        <v>54</v>
      </c>
      <c r="E611" s="39" t="s">
        <v>12317</v>
      </c>
    </row>
    <row r="612" spans="1:5" ht="12.75">
      <c r="A612" s="35" t="s">
        <v>56</v>
      </c>
      <c r="E612" s="40" t="s">
        <v>5</v>
      </c>
    </row>
    <row r="613" spans="1:5" ht="12.75">
      <c r="A613" t="s">
        <v>58</v>
      </c>
      <c r="E613" s="39" t="s">
        <v>5</v>
      </c>
    </row>
    <row r="614" spans="1:16" ht="12.75">
      <c r="A614" t="s">
        <v>48</v>
      </c>
      <c s="34" t="s">
        <v>3979</v>
      </c>
      <c s="34" t="s">
        <v>12357</v>
      </c>
      <c s="35" t="s">
        <v>989</v>
      </c>
      <c s="6" t="s">
        <v>12566</v>
      </c>
      <c s="36" t="s">
        <v>52</v>
      </c>
      <c s="37">
        <v>1</v>
      </c>
      <c s="36">
        <v>0</v>
      </c>
      <c s="36">
        <f>ROUND(G614*H614,6)</f>
      </c>
      <c r="L614" s="38">
        <v>0</v>
      </c>
      <c s="32">
        <f>ROUND(ROUND(L614,2)*ROUND(G614,3),2)</f>
      </c>
      <c s="36" t="s">
        <v>8204</v>
      </c>
      <c>
        <f>(M614*21)/100</f>
      </c>
      <c t="s">
        <v>27</v>
      </c>
    </row>
    <row r="615" spans="1:5" ht="25.5">
      <c r="A615" s="35" t="s">
        <v>54</v>
      </c>
      <c r="E615" s="39" t="s">
        <v>12359</v>
      </c>
    </row>
    <row r="616" spans="1:5" ht="12.75">
      <c r="A616" s="35" t="s">
        <v>56</v>
      </c>
      <c r="E616" s="40" t="s">
        <v>5</v>
      </c>
    </row>
    <row r="617" spans="1:5" ht="12.75">
      <c r="A617" t="s">
        <v>58</v>
      </c>
      <c r="E617" s="39" t="s">
        <v>5</v>
      </c>
    </row>
    <row r="618" spans="1:16" ht="12.75">
      <c r="A618" t="s">
        <v>48</v>
      </c>
      <c s="34" t="s">
        <v>3984</v>
      </c>
      <c s="34" t="s">
        <v>12567</v>
      </c>
      <c s="35" t="s">
        <v>5</v>
      </c>
      <c s="6" t="s">
        <v>12568</v>
      </c>
      <c s="36" t="s">
        <v>52</v>
      </c>
      <c s="37">
        <v>1</v>
      </c>
      <c s="36">
        <v>0</v>
      </c>
      <c s="36">
        <f>ROUND(G618*H618,6)</f>
      </c>
      <c r="L618" s="38">
        <v>0</v>
      </c>
      <c s="32">
        <f>ROUND(ROUND(L618,2)*ROUND(G618,3),2)</f>
      </c>
      <c s="36" t="s">
        <v>8207</v>
      </c>
      <c>
        <f>(M618*21)/100</f>
      </c>
      <c t="s">
        <v>27</v>
      </c>
    </row>
    <row r="619" spans="1:5" ht="25.5">
      <c r="A619" s="35" t="s">
        <v>54</v>
      </c>
      <c r="E619" s="39" t="s">
        <v>12362</v>
      </c>
    </row>
    <row r="620" spans="1:5" ht="12.75">
      <c r="A620" s="35" t="s">
        <v>56</v>
      </c>
      <c r="E620" s="40" t="s">
        <v>5</v>
      </c>
    </row>
    <row r="621" spans="1:5" ht="12.75">
      <c r="A621" t="s">
        <v>58</v>
      </c>
      <c r="E621" s="39" t="s">
        <v>5</v>
      </c>
    </row>
    <row r="622" spans="1:16" ht="12.75">
      <c r="A622" t="s">
        <v>48</v>
      </c>
      <c s="34" t="s">
        <v>3989</v>
      </c>
      <c s="34" t="s">
        <v>12569</v>
      </c>
      <c s="35" t="s">
        <v>5</v>
      </c>
      <c s="6" t="s">
        <v>12570</v>
      </c>
      <c s="36" t="s">
        <v>52</v>
      </c>
      <c s="37">
        <v>1</v>
      </c>
      <c s="36">
        <v>0</v>
      </c>
      <c s="36">
        <f>ROUND(G622*H622,6)</f>
      </c>
      <c r="L622" s="38">
        <v>0</v>
      </c>
      <c s="32">
        <f>ROUND(ROUND(L622,2)*ROUND(G622,3),2)</f>
      </c>
      <c s="36" t="s">
        <v>8207</v>
      </c>
      <c>
        <f>(M622*21)/100</f>
      </c>
      <c t="s">
        <v>27</v>
      </c>
    </row>
    <row r="623" spans="1:5" ht="63.75">
      <c r="A623" s="35" t="s">
        <v>54</v>
      </c>
      <c r="E623" s="39" t="s">
        <v>12317</v>
      </c>
    </row>
    <row r="624" spans="1:5" ht="12.75">
      <c r="A624" s="35" t="s">
        <v>56</v>
      </c>
      <c r="E624" s="40" t="s">
        <v>5</v>
      </c>
    </row>
    <row r="625" spans="1:5" ht="12.75">
      <c r="A625" t="s">
        <v>58</v>
      </c>
      <c r="E625" s="39" t="s">
        <v>5</v>
      </c>
    </row>
    <row r="626" spans="1:16" ht="12.75">
      <c r="A626" t="s">
        <v>48</v>
      </c>
      <c s="34" t="s">
        <v>3994</v>
      </c>
      <c s="34" t="s">
        <v>12357</v>
      </c>
      <c s="35" t="s">
        <v>987</v>
      </c>
      <c s="6" t="s">
        <v>12571</v>
      </c>
      <c s="36" t="s">
        <v>52</v>
      </c>
      <c s="37">
        <v>1</v>
      </c>
      <c s="36">
        <v>0</v>
      </c>
      <c s="36">
        <f>ROUND(G626*H626,6)</f>
      </c>
      <c r="L626" s="38">
        <v>0</v>
      </c>
      <c s="32">
        <f>ROUND(ROUND(L626,2)*ROUND(G626,3),2)</f>
      </c>
      <c s="36" t="s">
        <v>8204</v>
      </c>
      <c>
        <f>(M626*21)/100</f>
      </c>
      <c t="s">
        <v>27</v>
      </c>
    </row>
    <row r="627" spans="1:5" ht="25.5">
      <c r="A627" s="35" t="s">
        <v>54</v>
      </c>
      <c r="E627" s="39" t="s">
        <v>12359</v>
      </c>
    </row>
    <row r="628" spans="1:5" ht="12.75">
      <c r="A628" s="35" t="s">
        <v>56</v>
      </c>
      <c r="E628" s="40" t="s">
        <v>5</v>
      </c>
    </row>
    <row r="629" spans="1:5" ht="12.75">
      <c r="A629" t="s">
        <v>58</v>
      </c>
      <c r="E629" s="39" t="s">
        <v>5</v>
      </c>
    </row>
    <row r="630" spans="1:16" ht="25.5">
      <c r="A630" t="s">
        <v>48</v>
      </c>
      <c s="34" t="s">
        <v>3998</v>
      </c>
      <c s="34" t="s">
        <v>12572</v>
      </c>
      <c s="35" t="s">
        <v>5</v>
      </c>
      <c s="6" t="s">
        <v>12573</v>
      </c>
      <c s="36" t="s">
        <v>52</v>
      </c>
      <c s="37">
        <v>3</v>
      </c>
      <c s="36">
        <v>0</v>
      </c>
      <c s="36">
        <f>ROUND(G630*H630,6)</f>
      </c>
      <c r="L630" s="38">
        <v>0</v>
      </c>
      <c s="32">
        <f>ROUND(ROUND(L630,2)*ROUND(G630,3),2)</f>
      </c>
      <c s="36" t="s">
        <v>8207</v>
      </c>
      <c>
        <f>(M630*21)/100</f>
      </c>
      <c t="s">
        <v>27</v>
      </c>
    </row>
    <row r="631" spans="1:5" ht="38.25">
      <c r="A631" s="35" t="s">
        <v>54</v>
      </c>
      <c r="E631" s="39" t="s">
        <v>12574</v>
      </c>
    </row>
    <row r="632" spans="1:5" ht="12.75">
      <c r="A632" s="35" t="s">
        <v>56</v>
      </c>
      <c r="E632" s="40" t="s">
        <v>5</v>
      </c>
    </row>
    <row r="633" spans="1:5" ht="76.5">
      <c r="A633" t="s">
        <v>58</v>
      </c>
      <c r="E633" s="39" t="s">
        <v>12575</v>
      </c>
    </row>
    <row r="634" spans="1:16" ht="25.5">
      <c r="A634" t="s">
        <v>48</v>
      </c>
      <c s="34" t="s">
        <v>4002</v>
      </c>
      <c s="34" t="s">
        <v>12576</v>
      </c>
      <c s="35" t="s">
        <v>5</v>
      </c>
      <c s="6" t="s">
        <v>12577</v>
      </c>
      <c s="36" t="s">
        <v>52</v>
      </c>
      <c s="37">
        <v>3</v>
      </c>
      <c s="36">
        <v>0</v>
      </c>
      <c s="36">
        <f>ROUND(G634*H634,6)</f>
      </c>
      <c r="L634" s="38">
        <v>0</v>
      </c>
      <c s="32">
        <f>ROUND(ROUND(L634,2)*ROUND(G634,3),2)</f>
      </c>
      <c s="36" t="s">
        <v>8207</v>
      </c>
      <c>
        <f>(M634*21)/100</f>
      </c>
      <c t="s">
        <v>27</v>
      </c>
    </row>
    <row r="635" spans="1:5" ht="25.5">
      <c r="A635" s="35" t="s">
        <v>54</v>
      </c>
      <c r="E635" s="39" t="s">
        <v>12359</v>
      </c>
    </row>
    <row r="636" spans="1:5" ht="12.75">
      <c r="A636" s="35" t="s">
        <v>56</v>
      </c>
      <c r="E636" s="40" t="s">
        <v>5</v>
      </c>
    </row>
    <row r="637" spans="1:5" ht="12.75">
      <c r="A637" t="s">
        <v>58</v>
      </c>
      <c r="E637" s="39" t="s">
        <v>5</v>
      </c>
    </row>
    <row r="638" spans="1:13" ht="12.75">
      <c r="A638" t="s">
        <v>46</v>
      </c>
      <c r="C638" s="31" t="s">
        <v>8200</v>
      </c>
      <c r="E638" s="33" t="s">
        <v>12578</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4006</v>
      </c>
      <c s="34" t="s">
        <v>12579</v>
      </c>
      <c s="35" t="s">
        <v>5</v>
      </c>
      <c s="6" t="s">
        <v>12580</v>
      </c>
      <c s="36" t="s">
        <v>163</v>
      </c>
      <c s="37">
        <v>675</v>
      </c>
      <c s="36">
        <v>0</v>
      </c>
      <c s="36">
        <f>ROUND(G639*H639,6)</f>
      </c>
      <c r="L639" s="38">
        <v>0</v>
      </c>
      <c s="32">
        <f>ROUND(ROUND(L639,2)*ROUND(G639,3),2)</f>
      </c>
      <c s="36" t="s">
        <v>8204</v>
      </c>
      <c>
        <f>(M639*21)/100</f>
      </c>
      <c t="s">
        <v>27</v>
      </c>
    </row>
    <row r="640" spans="1:5" ht="51">
      <c r="A640" s="35" t="s">
        <v>54</v>
      </c>
      <c r="E640" s="39" t="s">
        <v>12581</v>
      </c>
    </row>
    <row r="641" spans="1:5" ht="12.75">
      <c r="A641" s="35" t="s">
        <v>56</v>
      </c>
      <c r="E641" s="40" t="s">
        <v>5</v>
      </c>
    </row>
    <row r="642" spans="1:5" ht="12.75">
      <c r="A642" t="s">
        <v>58</v>
      </c>
      <c r="E642" s="39" t="s">
        <v>5</v>
      </c>
    </row>
    <row r="643" spans="1:16" ht="12.75">
      <c r="A643" t="s">
        <v>48</v>
      </c>
      <c s="34" t="s">
        <v>4010</v>
      </c>
      <c s="34" t="s">
        <v>12582</v>
      </c>
      <c s="35" t="s">
        <v>5</v>
      </c>
      <c s="6" t="s">
        <v>12583</v>
      </c>
      <c s="36" t="s">
        <v>163</v>
      </c>
      <c s="37">
        <v>675</v>
      </c>
      <c s="36">
        <v>0</v>
      </c>
      <c s="36">
        <f>ROUND(G643*H643,6)</f>
      </c>
      <c r="L643" s="38">
        <v>0</v>
      </c>
      <c s="32">
        <f>ROUND(ROUND(L643,2)*ROUND(G643,3),2)</f>
      </c>
      <c s="36" t="s">
        <v>8204</v>
      </c>
      <c>
        <f>(M643*21)/100</f>
      </c>
      <c t="s">
        <v>27</v>
      </c>
    </row>
    <row r="644" spans="1:5" ht="12.75">
      <c r="A644" s="35" t="s">
        <v>54</v>
      </c>
      <c r="E644" s="39" t="s">
        <v>12584</v>
      </c>
    </row>
    <row r="645" spans="1:5" ht="12.75">
      <c r="A645" s="35" t="s">
        <v>56</v>
      </c>
      <c r="E645" s="40" t="s">
        <v>5</v>
      </c>
    </row>
    <row r="646" spans="1:5" ht="12.75">
      <c r="A646" t="s">
        <v>58</v>
      </c>
      <c r="E646" s="39" t="s">
        <v>5</v>
      </c>
    </row>
    <row r="647" spans="1:16" ht="12.75">
      <c r="A647" t="s">
        <v>48</v>
      </c>
      <c s="34" t="s">
        <v>4014</v>
      </c>
      <c s="34" t="s">
        <v>12585</v>
      </c>
      <c s="35" t="s">
        <v>5</v>
      </c>
      <c s="6" t="s">
        <v>12586</v>
      </c>
      <c s="36" t="s">
        <v>163</v>
      </c>
      <c s="37">
        <v>110</v>
      </c>
      <c s="36">
        <v>0</v>
      </c>
      <c s="36">
        <f>ROUND(G647*H647,6)</f>
      </c>
      <c r="L647" s="38">
        <v>0</v>
      </c>
      <c s="32">
        <f>ROUND(ROUND(L647,2)*ROUND(G647,3),2)</f>
      </c>
      <c s="36" t="s">
        <v>8207</v>
      </c>
      <c>
        <f>(M647*21)/100</f>
      </c>
      <c t="s">
        <v>27</v>
      </c>
    </row>
    <row r="648" spans="1:5" ht="51">
      <c r="A648" s="35" t="s">
        <v>54</v>
      </c>
      <c r="E648" s="39" t="s">
        <v>12581</v>
      </c>
    </row>
    <row r="649" spans="1:5" ht="12.75">
      <c r="A649" s="35" t="s">
        <v>56</v>
      </c>
      <c r="E649" s="40" t="s">
        <v>5</v>
      </c>
    </row>
    <row r="650" spans="1:5" ht="12.75">
      <c r="A650" t="s">
        <v>58</v>
      </c>
      <c r="E650" s="39" t="s">
        <v>5</v>
      </c>
    </row>
    <row r="651" spans="1:16" ht="12.75">
      <c r="A651" t="s">
        <v>48</v>
      </c>
      <c s="34" t="s">
        <v>4018</v>
      </c>
      <c s="34" t="s">
        <v>12587</v>
      </c>
      <c s="35" t="s">
        <v>5</v>
      </c>
      <c s="6" t="s">
        <v>12588</v>
      </c>
      <c s="36" t="s">
        <v>163</v>
      </c>
      <c s="37">
        <v>110</v>
      </c>
      <c s="36">
        <v>0</v>
      </c>
      <c s="36">
        <f>ROUND(G651*H651,6)</f>
      </c>
      <c r="L651" s="38">
        <v>0</v>
      </c>
      <c s="32">
        <f>ROUND(ROUND(L651,2)*ROUND(G651,3),2)</f>
      </c>
      <c s="36" t="s">
        <v>8204</v>
      </c>
      <c>
        <f>(M651*21)/100</f>
      </c>
      <c t="s">
        <v>27</v>
      </c>
    </row>
    <row r="652" spans="1:5" ht="12.75">
      <c r="A652" s="35" t="s">
        <v>54</v>
      </c>
      <c r="E652" s="39" t="s">
        <v>12584</v>
      </c>
    </row>
    <row r="653" spans="1:5" ht="12.75">
      <c r="A653" s="35" t="s">
        <v>56</v>
      </c>
      <c r="E653" s="40" t="s">
        <v>5</v>
      </c>
    </row>
    <row r="654" spans="1:5" ht="12.75">
      <c r="A654" t="s">
        <v>58</v>
      </c>
      <c r="E654" s="39" t="s">
        <v>5</v>
      </c>
    </row>
    <row r="655" spans="1:16" ht="12.75">
      <c r="A655" t="s">
        <v>48</v>
      </c>
      <c s="34" t="s">
        <v>4022</v>
      </c>
      <c s="34" t="s">
        <v>12589</v>
      </c>
      <c s="35" t="s">
        <v>5</v>
      </c>
      <c s="6" t="s">
        <v>12590</v>
      </c>
      <c s="36" t="s">
        <v>163</v>
      </c>
      <c s="37">
        <v>35</v>
      </c>
      <c s="36">
        <v>0</v>
      </c>
      <c s="36">
        <f>ROUND(G655*H655,6)</f>
      </c>
      <c r="L655" s="38">
        <v>0</v>
      </c>
      <c s="32">
        <f>ROUND(ROUND(L655,2)*ROUND(G655,3),2)</f>
      </c>
      <c s="36" t="s">
        <v>8207</v>
      </c>
      <c>
        <f>(M655*21)/100</f>
      </c>
      <c t="s">
        <v>27</v>
      </c>
    </row>
    <row r="656" spans="1:5" ht="51">
      <c r="A656" s="35" t="s">
        <v>54</v>
      </c>
      <c r="E656" s="39" t="s">
        <v>12581</v>
      </c>
    </row>
    <row r="657" spans="1:5" ht="12.75">
      <c r="A657" s="35" t="s">
        <v>56</v>
      </c>
      <c r="E657" s="40" t="s">
        <v>5</v>
      </c>
    </row>
    <row r="658" spans="1:5" ht="12.75">
      <c r="A658" t="s">
        <v>58</v>
      </c>
      <c r="E658" s="39" t="s">
        <v>5</v>
      </c>
    </row>
    <row r="659" spans="1:16" ht="12.75">
      <c r="A659" t="s">
        <v>48</v>
      </c>
      <c s="34" t="s">
        <v>4026</v>
      </c>
      <c s="34" t="s">
        <v>12591</v>
      </c>
      <c s="35" t="s">
        <v>5</v>
      </c>
      <c s="6" t="s">
        <v>12592</v>
      </c>
      <c s="36" t="s">
        <v>163</v>
      </c>
      <c s="37">
        <v>35</v>
      </c>
      <c s="36">
        <v>0</v>
      </c>
      <c s="36">
        <f>ROUND(G659*H659,6)</f>
      </c>
      <c r="L659" s="38">
        <v>0</v>
      </c>
      <c s="32">
        <f>ROUND(ROUND(L659,2)*ROUND(G659,3),2)</f>
      </c>
      <c s="36" t="s">
        <v>8204</v>
      </c>
      <c>
        <f>(M659*21)/100</f>
      </c>
      <c t="s">
        <v>27</v>
      </c>
    </row>
    <row r="660" spans="1:5" ht="12.75">
      <c r="A660" s="35" t="s">
        <v>54</v>
      </c>
      <c r="E660" s="39" t="s">
        <v>12584</v>
      </c>
    </row>
    <row r="661" spans="1:5" ht="12.75">
      <c r="A661" s="35" t="s">
        <v>56</v>
      </c>
      <c r="E661" s="40" t="s">
        <v>5</v>
      </c>
    </row>
    <row r="662" spans="1:5" ht="12.75">
      <c r="A662" t="s">
        <v>58</v>
      </c>
      <c r="E662" s="39" t="s">
        <v>5</v>
      </c>
    </row>
    <row r="663" spans="1:16" ht="12.75">
      <c r="A663" t="s">
        <v>48</v>
      </c>
      <c s="34" t="s">
        <v>4030</v>
      </c>
      <c s="34" t="s">
        <v>12593</v>
      </c>
      <c s="35" t="s">
        <v>5</v>
      </c>
      <c s="6" t="s">
        <v>12594</v>
      </c>
      <c s="36" t="s">
        <v>163</v>
      </c>
      <c s="37">
        <v>130</v>
      </c>
      <c s="36">
        <v>0</v>
      </c>
      <c s="36">
        <f>ROUND(G663*H663,6)</f>
      </c>
      <c r="L663" s="38">
        <v>0</v>
      </c>
      <c s="32">
        <f>ROUND(ROUND(L663,2)*ROUND(G663,3),2)</f>
      </c>
      <c s="36" t="s">
        <v>8207</v>
      </c>
      <c>
        <f>(M663*21)/100</f>
      </c>
      <c t="s">
        <v>27</v>
      </c>
    </row>
    <row r="664" spans="1:5" ht="51">
      <c r="A664" s="35" t="s">
        <v>54</v>
      </c>
      <c r="E664" s="39" t="s">
        <v>12581</v>
      </c>
    </row>
    <row r="665" spans="1:5" ht="12.75">
      <c r="A665" s="35" t="s">
        <v>56</v>
      </c>
      <c r="E665" s="40" t="s">
        <v>5</v>
      </c>
    </row>
    <row r="666" spans="1:5" ht="12.75">
      <c r="A666" t="s">
        <v>58</v>
      </c>
      <c r="E666" s="39" t="s">
        <v>5</v>
      </c>
    </row>
    <row r="667" spans="1:16" ht="12.75">
      <c r="A667" t="s">
        <v>48</v>
      </c>
      <c s="34" t="s">
        <v>4034</v>
      </c>
      <c s="34" t="s">
        <v>12595</v>
      </c>
      <c s="35" t="s">
        <v>5</v>
      </c>
      <c s="6" t="s">
        <v>12596</v>
      </c>
      <c s="36" t="s">
        <v>163</v>
      </c>
      <c s="37">
        <v>130</v>
      </c>
      <c s="36">
        <v>0</v>
      </c>
      <c s="36">
        <f>ROUND(G667*H667,6)</f>
      </c>
      <c r="L667" s="38">
        <v>0</v>
      </c>
      <c s="32">
        <f>ROUND(ROUND(L667,2)*ROUND(G667,3),2)</f>
      </c>
      <c s="36" t="s">
        <v>8204</v>
      </c>
      <c>
        <f>(M667*21)/100</f>
      </c>
      <c t="s">
        <v>27</v>
      </c>
    </row>
    <row r="668" spans="1:5" ht="12.75">
      <c r="A668" s="35" t="s">
        <v>54</v>
      </c>
      <c r="E668" s="39" t="s">
        <v>12584</v>
      </c>
    </row>
    <row r="669" spans="1:5" ht="12.75">
      <c r="A669" s="35" t="s">
        <v>56</v>
      </c>
      <c r="E669" s="40" t="s">
        <v>5</v>
      </c>
    </row>
    <row r="670" spans="1:5" ht="12.75">
      <c r="A670" t="s">
        <v>58</v>
      </c>
      <c r="E670" s="39" t="s">
        <v>5</v>
      </c>
    </row>
    <row r="671" spans="1:16" ht="12.75">
      <c r="A671" t="s">
        <v>48</v>
      </c>
      <c s="34" t="s">
        <v>4038</v>
      </c>
      <c s="34" t="s">
        <v>12597</v>
      </c>
      <c s="35" t="s">
        <v>5</v>
      </c>
      <c s="6" t="s">
        <v>12598</v>
      </c>
      <c s="36" t="s">
        <v>163</v>
      </c>
      <c s="37">
        <v>170</v>
      </c>
      <c s="36">
        <v>0</v>
      </c>
      <c s="36">
        <f>ROUND(G671*H671,6)</f>
      </c>
      <c r="L671" s="38">
        <v>0</v>
      </c>
      <c s="32">
        <f>ROUND(ROUND(L671,2)*ROUND(G671,3),2)</f>
      </c>
      <c s="36" t="s">
        <v>8207</v>
      </c>
      <c>
        <f>(M671*21)/100</f>
      </c>
      <c t="s">
        <v>27</v>
      </c>
    </row>
    <row r="672" spans="1:5" ht="51">
      <c r="A672" s="35" t="s">
        <v>54</v>
      </c>
      <c r="E672" s="39" t="s">
        <v>12581</v>
      </c>
    </row>
    <row r="673" spans="1:5" ht="12.75">
      <c r="A673" s="35" t="s">
        <v>56</v>
      </c>
      <c r="E673" s="40" t="s">
        <v>5</v>
      </c>
    </row>
    <row r="674" spans="1:5" ht="12.75">
      <c r="A674" t="s">
        <v>58</v>
      </c>
      <c r="E674" s="39" t="s">
        <v>5</v>
      </c>
    </row>
    <row r="675" spans="1:16" ht="12.75">
      <c r="A675" t="s">
        <v>48</v>
      </c>
      <c s="34" t="s">
        <v>4042</v>
      </c>
      <c s="34" t="s">
        <v>12599</v>
      </c>
      <c s="35" t="s">
        <v>5</v>
      </c>
      <c s="6" t="s">
        <v>12600</v>
      </c>
      <c s="36" t="s">
        <v>163</v>
      </c>
      <c s="37">
        <v>170</v>
      </c>
      <c s="36">
        <v>0</v>
      </c>
      <c s="36">
        <f>ROUND(G675*H675,6)</f>
      </c>
      <c r="L675" s="38">
        <v>0</v>
      </c>
      <c s="32">
        <f>ROUND(ROUND(L675,2)*ROUND(G675,3),2)</f>
      </c>
      <c s="36" t="s">
        <v>8204</v>
      </c>
      <c>
        <f>(M675*21)/100</f>
      </c>
      <c t="s">
        <v>27</v>
      </c>
    </row>
    <row r="676" spans="1:5" ht="12.75">
      <c r="A676" s="35" t="s">
        <v>54</v>
      </c>
      <c r="E676" s="39" t="s">
        <v>12584</v>
      </c>
    </row>
    <row r="677" spans="1:5" ht="12.75">
      <c r="A677" s="35" t="s">
        <v>56</v>
      </c>
      <c r="E677" s="40" t="s">
        <v>5</v>
      </c>
    </row>
    <row r="678" spans="1:5" ht="12.75">
      <c r="A678" t="s">
        <v>58</v>
      </c>
      <c r="E678" s="39" t="s">
        <v>5</v>
      </c>
    </row>
    <row r="679" spans="1:16" ht="12.75">
      <c r="A679" t="s">
        <v>48</v>
      </c>
      <c s="34" t="s">
        <v>4047</v>
      </c>
      <c s="34" t="s">
        <v>12601</v>
      </c>
      <c s="35" t="s">
        <v>5</v>
      </c>
      <c s="6" t="s">
        <v>12602</v>
      </c>
      <c s="36" t="s">
        <v>163</v>
      </c>
      <c s="37">
        <v>1360</v>
      </c>
      <c s="36">
        <v>0</v>
      </c>
      <c s="36">
        <f>ROUND(G679*H679,6)</f>
      </c>
      <c r="L679" s="38">
        <v>0</v>
      </c>
      <c s="32">
        <f>ROUND(ROUND(L679,2)*ROUND(G679,3),2)</f>
      </c>
      <c s="36" t="s">
        <v>8207</v>
      </c>
      <c>
        <f>(M679*21)/100</f>
      </c>
      <c t="s">
        <v>27</v>
      </c>
    </row>
    <row r="680" spans="1:5" ht="51">
      <c r="A680" s="35" t="s">
        <v>54</v>
      </c>
      <c r="E680" s="39" t="s">
        <v>12581</v>
      </c>
    </row>
    <row r="681" spans="1:5" ht="12.75">
      <c r="A681" s="35" t="s">
        <v>56</v>
      </c>
      <c r="E681" s="40" t="s">
        <v>5</v>
      </c>
    </row>
    <row r="682" spans="1:5" ht="12.75">
      <c r="A682" t="s">
        <v>58</v>
      </c>
      <c r="E682" s="39" t="s">
        <v>5</v>
      </c>
    </row>
    <row r="683" spans="1:16" ht="12.75">
      <c r="A683" t="s">
        <v>48</v>
      </c>
      <c s="34" t="s">
        <v>4051</v>
      </c>
      <c s="34" t="s">
        <v>12603</v>
      </c>
      <c s="35" t="s">
        <v>5</v>
      </c>
      <c s="6" t="s">
        <v>12604</v>
      </c>
      <c s="36" t="s">
        <v>163</v>
      </c>
      <c s="37">
        <v>1360</v>
      </c>
      <c s="36">
        <v>0</v>
      </c>
      <c s="36">
        <f>ROUND(G683*H683,6)</f>
      </c>
      <c r="L683" s="38">
        <v>0</v>
      </c>
      <c s="32">
        <f>ROUND(ROUND(L683,2)*ROUND(G683,3),2)</f>
      </c>
      <c s="36" t="s">
        <v>8204</v>
      </c>
      <c>
        <f>(M683*21)/100</f>
      </c>
      <c t="s">
        <v>27</v>
      </c>
    </row>
    <row r="684" spans="1:5" ht="12.75">
      <c r="A684" s="35" t="s">
        <v>54</v>
      </c>
      <c r="E684" s="39" t="s">
        <v>12584</v>
      </c>
    </row>
    <row r="685" spans="1:5" ht="12.75">
      <c r="A685" s="35" t="s">
        <v>56</v>
      </c>
      <c r="E685" s="40" t="s">
        <v>5</v>
      </c>
    </row>
    <row r="686" spans="1:5" ht="12.75">
      <c r="A686" t="s">
        <v>58</v>
      </c>
      <c r="E686" s="39" t="s">
        <v>5</v>
      </c>
    </row>
    <row r="687" spans="1:16" ht="12.75">
      <c r="A687" t="s">
        <v>48</v>
      </c>
      <c s="34" t="s">
        <v>4055</v>
      </c>
      <c s="34" t="s">
        <v>12605</v>
      </c>
      <c s="35" t="s">
        <v>5</v>
      </c>
      <c s="6" t="s">
        <v>12606</v>
      </c>
      <c s="36" t="s">
        <v>163</v>
      </c>
      <c s="37">
        <v>950</v>
      </c>
      <c s="36">
        <v>0</v>
      </c>
      <c s="36">
        <f>ROUND(G687*H687,6)</f>
      </c>
      <c r="L687" s="38">
        <v>0</v>
      </c>
      <c s="32">
        <f>ROUND(ROUND(L687,2)*ROUND(G687,3),2)</f>
      </c>
      <c s="36" t="s">
        <v>8207</v>
      </c>
      <c>
        <f>(M687*21)/100</f>
      </c>
      <c t="s">
        <v>27</v>
      </c>
    </row>
    <row r="688" spans="1:5" ht="51">
      <c r="A688" s="35" t="s">
        <v>54</v>
      </c>
      <c r="E688" s="39" t="s">
        <v>12581</v>
      </c>
    </row>
    <row r="689" spans="1:5" ht="12.75">
      <c r="A689" s="35" t="s">
        <v>56</v>
      </c>
      <c r="E689" s="40" t="s">
        <v>5</v>
      </c>
    </row>
    <row r="690" spans="1:5" ht="12.75">
      <c r="A690" t="s">
        <v>58</v>
      </c>
      <c r="E690" s="39" t="s">
        <v>5</v>
      </c>
    </row>
    <row r="691" spans="1:16" ht="12.75">
      <c r="A691" t="s">
        <v>48</v>
      </c>
      <c s="34" t="s">
        <v>4059</v>
      </c>
      <c s="34" t="s">
        <v>12607</v>
      </c>
      <c s="35" t="s">
        <v>5</v>
      </c>
      <c s="6" t="s">
        <v>12608</v>
      </c>
      <c s="36" t="s">
        <v>163</v>
      </c>
      <c s="37">
        <v>950</v>
      </c>
      <c s="36">
        <v>0</v>
      </c>
      <c s="36">
        <f>ROUND(G691*H691,6)</f>
      </c>
      <c r="L691" s="38">
        <v>0</v>
      </c>
      <c s="32">
        <f>ROUND(ROUND(L691,2)*ROUND(G691,3),2)</f>
      </c>
      <c s="36" t="s">
        <v>8204</v>
      </c>
      <c>
        <f>(M691*21)/100</f>
      </c>
      <c t="s">
        <v>27</v>
      </c>
    </row>
    <row r="692" spans="1:5" ht="12.75">
      <c r="A692" s="35" t="s">
        <v>54</v>
      </c>
      <c r="E692" s="39" t="s">
        <v>12584</v>
      </c>
    </row>
    <row r="693" spans="1:5" ht="12.75">
      <c r="A693" s="35" t="s">
        <v>56</v>
      </c>
      <c r="E693" s="40" t="s">
        <v>5</v>
      </c>
    </row>
    <row r="694" spans="1:5" ht="12.75">
      <c r="A694" t="s">
        <v>58</v>
      </c>
      <c r="E694" s="39" t="s">
        <v>5</v>
      </c>
    </row>
    <row r="695" spans="1:16" ht="12.75">
      <c r="A695" t="s">
        <v>48</v>
      </c>
      <c s="34" t="s">
        <v>4063</v>
      </c>
      <c s="34" t="s">
        <v>12609</v>
      </c>
      <c s="35" t="s">
        <v>5</v>
      </c>
      <c s="6" t="s">
        <v>12610</v>
      </c>
      <c s="36" t="s">
        <v>163</v>
      </c>
      <c s="37">
        <v>1480</v>
      </c>
      <c s="36">
        <v>0</v>
      </c>
      <c s="36">
        <f>ROUND(G695*H695,6)</f>
      </c>
      <c r="L695" s="38">
        <v>0</v>
      </c>
      <c s="32">
        <f>ROUND(ROUND(L695,2)*ROUND(G695,3),2)</f>
      </c>
      <c s="36" t="s">
        <v>8207</v>
      </c>
      <c>
        <f>(M695*21)/100</f>
      </c>
      <c t="s">
        <v>27</v>
      </c>
    </row>
    <row r="696" spans="1:5" ht="51">
      <c r="A696" s="35" t="s">
        <v>54</v>
      </c>
      <c r="E696" s="39" t="s">
        <v>12611</v>
      </c>
    </row>
    <row r="697" spans="1:5" ht="12.75">
      <c r="A697" s="35" t="s">
        <v>56</v>
      </c>
      <c r="E697" s="40" t="s">
        <v>5</v>
      </c>
    </row>
    <row r="698" spans="1:5" ht="12.75">
      <c r="A698" t="s">
        <v>58</v>
      </c>
      <c r="E698" s="39" t="s">
        <v>5</v>
      </c>
    </row>
    <row r="699" spans="1:16" ht="12.75">
      <c r="A699" t="s">
        <v>48</v>
      </c>
      <c s="34" t="s">
        <v>4067</v>
      </c>
      <c s="34" t="s">
        <v>12612</v>
      </c>
      <c s="35" t="s">
        <v>5</v>
      </c>
      <c s="6" t="s">
        <v>12613</v>
      </c>
      <c s="36" t="s">
        <v>163</v>
      </c>
      <c s="37">
        <v>1480</v>
      </c>
      <c s="36">
        <v>0</v>
      </c>
      <c s="36">
        <f>ROUND(G699*H699,6)</f>
      </c>
      <c r="L699" s="38">
        <v>0</v>
      </c>
      <c s="32">
        <f>ROUND(ROUND(L699,2)*ROUND(G699,3),2)</f>
      </c>
      <c s="36" t="s">
        <v>8204</v>
      </c>
      <c>
        <f>(M699*21)/100</f>
      </c>
      <c t="s">
        <v>27</v>
      </c>
    </row>
    <row r="700" spans="1:5" ht="12.75">
      <c r="A700" s="35" t="s">
        <v>54</v>
      </c>
      <c r="E700" s="39" t="s">
        <v>12584</v>
      </c>
    </row>
    <row r="701" spans="1:5" ht="12.75">
      <c r="A701" s="35" t="s">
        <v>56</v>
      </c>
      <c r="E701" s="40" t="s">
        <v>5</v>
      </c>
    </row>
    <row r="702" spans="1:5" ht="12.75">
      <c r="A702" t="s">
        <v>58</v>
      </c>
      <c r="E702" s="39" t="s">
        <v>5</v>
      </c>
    </row>
    <row r="703" spans="1:16" ht="12.75">
      <c r="A703" t="s">
        <v>48</v>
      </c>
      <c s="34" t="s">
        <v>4071</v>
      </c>
      <c s="34" t="s">
        <v>12614</v>
      </c>
      <c s="35" t="s">
        <v>5</v>
      </c>
      <c s="6" t="s">
        <v>12615</v>
      </c>
      <c s="36" t="s">
        <v>163</v>
      </c>
      <c s="37">
        <v>4250</v>
      </c>
      <c s="36">
        <v>0</v>
      </c>
      <c s="36">
        <f>ROUND(G703*H703,6)</f>
      </c>
      <c r="L703" s="38">
        <v>0</v>
      </c>
      <c s="32">
        <f>ROUND(ROUND(L703,2)*ROUND(G703,3),2)</f>
      </c>
      <c s="36" t="s">
        <v>8204</v>
      </c>
      <c>
        <f>(M703*21)/100</f>
      </c>
      <c t="s">
        <v>27</v>
      </c>
    </row>
    <row r="704" spans="1:5" ht="51">
      <c r="A704" s="35" t="s">
        <v>54</v>
      </c>
      <c r="E704" s="39" t="s">
        <v>12611</v>
      </c>
    </row>
    <row r="705" spans="1:5" ht="12.75">
      <c r="A705" s="35" t="s">
        <v>56</v>
      </c>
      <c r="E705" s="40" t="s">
        <v>5</v>
      </c>
    </row>
    <row r="706" spans="1:5" ht="12.75">
      <c r="A706" t="s">
        <v>58</v>
      </c>
      <c r="E706" s="39" t="s">
        <v>5</v>
      </c>
    </row>
    <row r="707" spans="1:16" ht="12.75">
      <c r="A707" t="s">
        <v>48</v>
      </c>
      <c s="34" t="s">
        <v>4076</v>
      </c>
      <c s="34" t="s">
        <v>12616</v>
      </c>
      <c s="35" t="s">
        <v>49</v>
      </c>
      <c s="6" t="s">
        <v>12617</v>
      </c>
      <c s="36" t="s">
        <v>163</v>
      </c>
      <c s="37">
        <v>4250</v>
      </c>
      <c s="36">
        <v>0</v>
      </c>
      <c s="36">
        <f>ROUND(G707*H707,6)</f>
      </c>
      <c r="L707" s="38">
        <v>0</v>
      </c>
      <c s="32">
        <f>ROUND(ROUND(L707,2)*ROUND(G707,3),2)</f>
      </c>
      <c s="36" t="s">
        <v>8204</v>
      </c>
      <c>
        <f>(M707*21)/100</f>
      </c>
      <c t="s">
        <v>27</v>
      </c>
    </row>
    <row r="708" spans="1:5" ht="12.75">
      <c r="A708" s="35" t="s">
        <v>54</v>
      </c>
      <c r="E708" s="39" t="s">
        <v>12584</v>
      </c>
    </row>
    <row r="709" spans="1:5" ht="12.75">
      <c r="A709" s="35" t="s">
        <v>56</v>
      </c>
      <c r="E709" s="40" t="s">
        <v>5</v>
      </c>
    </row>
    <row r="710" spans="1:5" ht="12.75">
      <c r="A710" t="s">
        <v>58</v>
      </c>
      <c r="E710" s="39" t="s">
        <v>5</v>
      </c>
    </row>
    <row r="711" spans="1:16" ht="12.75">
      <c r="A711" t="s">
        <v>48</v>
      </c>
      <c s="34" t="s">
        <v>4080</v>
      </c>
      <c s="34" t="s">
        <v>12618</v>
      </c>
      <c s="35" t="s">
        <v>5</v>
      </c>
      <c s="6" t="s">
        <v>12619</v>
      </c>
      <c s="36" t="s">
        <v>163</v>
      </c>
      <c s="37">
        <v>1680</v>
      </c>
      <c s="36">
        <v>0</v>
      </c>
      <c s="36">
        <f>ROUND(G711*H711,6)</f>
      </c>
      <c r="L711" s="38">
        <v>0</v>
      </c>
      <c s="32">
        <f>ROUND(ROUND(L711,2)*ROUND(G711,3),2)</f>
      </c>
      <c s="36" t="s">
        <v>8204</v>
      </c>
      <c>
        <f>(M711*21)/100</f>
      </c>
      <c t="s">
        <v>27</v>
      </c>
    </row>
    <row r="712" spans="1:5" ht="51">
      <c r="A712" s="35" t="s">
        <v>54</v>
      </c>
      <c r="E712" s="39" t="s">
        <v>12611</v>
      </c>
    </row>
    <row r="713" spans="1:5" ht="12.75">
      <c r="A713" s="35" t="s">
        <v>56</v>
      </c>
      <c r="E713" s="40" t="s">
        <v>5</v>
      </c>
    </row>
    <row r="714" spans="1:5" ht="12.75">
      <c r="A714" t="s">
        <v>58</v>
      </c>
      <c r="E714" s="39" t="s">
        <v>5</v>
      </c>
    </row>
    <row r="715" spans="1:16" ht="12.75">
      <c r="A715" t="s">
        <v>48</v>
      </c>
      <c s="34" t="s">
        <v>4084</v>
      </c>
      <c s="34" t="s">
        <v>12616</v>
      </c>
      <c s="35" t="s">
        <v>5</v>
      </c>
      <c s="6" t="s">
        <v>12620</v>
      </c>
      <c s="36" t="s">
        <v>163</v>
      </c>
      <c s="37">
        <v>1680</v>
      </c>
      <c s="36">
        <v>0</v>
      </c>
      <c s="36">
        <f>ROUND(G715*H715,6)</f>
      </c>
      <c r="L715" s="38">
        <v>0</v>
      </c>
      <c s="32">
        <f>ROUND(ROUND(L715,2)*ROUND(G715,3),2)</f>
      </c>
      <c s="36" t="s">
        <v>8204</v>
      </c>
      <c>
        <f>(M715*21)/100</f>
      </c>
      <c t="s">
        <v>27</v>
      </c>
    </row>
    <row r="716" spans="1:5" ht="12.75">
      <c r="A716" s="35" t="s">
        <v>54</v>
      </c>
      <c r="E716" s="39" t="s">
        <v>12584</v>
      </c>
    </row>
    <row r="717" spans="1:5" ht="12.75">
      <c r="A717" s="35" t="s">
        <v>56</v>
      </c>
      <c r="E717" s="40" t="s">
        <v>5</v>
      </c>
    </row>
    <row r="718" spans="1:5" ht="12.75">
      <c r="A718" t="s">
        <v>58</v>
      </c>
      <c r="E718" s="39" t="s">
        <v>5</v>
      </c>
    </row>
    <row r="719" spans="1:16" ht="12.75">
      <c r="A719" t="s">
        <v>48</v>
      </c>
      <c s="34" t="s">
        <v>4088</v>
      </c>
      <c s="34" t="s">
        <v>12621</v>
      </c>
      <c s="35" t="s">
        <v>5</v>
      </c>
      <c s="6" t="s">
        <v>12622</v>
      </c>
      <c s="36" t="s">
        <v>163</v>
      </c>
      <c s="37">
        <v>2750</v>
      </c>
      <c s="36">
        <v>0</v>
      </c>
      <c s="36">
        <f>ROUND(G719*H719,6)</f>
      </c>
      <c r="L719" s="38">
        <v>0</v>
      </c>
      <c s="32">
        <f>ROUND(ROUND(L719,2)*ROUND(G719,3),2)</f>
      </c>
      <c s="36" t="s">
        <v>8204</v>
      </c>
      <c>
        <f>(M719*21)/100</f>
      </c>
      <c t="s">
        <v>27</v>
      </c>
    </row>
    <row r="720" spans="1:5" ht="51">
      <c r="A720" s="35" t="s">
        <v>54</v>
      </c>
      <c r="E720" s="39" t="s">
        <v>12611</v>
      </c>
    </row>
    <row r="721" spans="1:5" ht="12.75">
      <c r="A721" s="35" t="s">
        <v>56</v>
      </c>
      <c r="E721" s="40" t="s">
        <v>5</v>
      </c>
    </row>
    <row r="722" spans="1:5" ht="12.75">
      <c r="A722" t="s">
        <v>58</v>
      </c>
      <c r="E722" s="39" t="s">
        <v>5</v>
      </c>
    </row>
    <row r="723" spans="1:16" ht="12.75">
      <c r="A723" t="s">
        <v>48</v>
      </c>
      <c s="34" t="s">
        <v>4092</v>
      </c>
      <c s="34" t="s">
        <v>12623</v>
      </c>
      <c s="35" t="s">
        <v>49</v>
      </c>
      <c s="6" t="s">
        <v>12624</v>
      </c>
      <c s="36" t="s">
        <v>163</v>
      </c>
      <c s="37">
        <v>2750</v>
      </c>
      <c s="36">
        <v>0</v>
      </c>
      <c s="36">
        <f>ROUND(G723*H723,6)</f>
      </c>
      <c r="L723" s="38">
        <v>0</v>
      </c>
      <c s="32">
        <f>ROUND(ROUND(L723,2)*ROUND(G723,3),2)</f>
      </c>
      <c s="36" t="s">
        <v>8204</v>
      </c>
      <c>
        <f>(M723*21)/100</f>
      </c>
      <c t="s">
        <v>27</v>
      </c>
    </row>
    <row r="724" spans="1:5" ht="12.75">
      <c r="A724" s="35" t="s">
        <v>54</v>
      </c>
      <c r="E724" s="39" t="s">
        <v>12584</v>
      </c>
    </row>
    <row r="725" spans="1:5" ht="12.75">
      <c r="A725" s="35" t="s">
        <v>56</v>
      </c>
      <c r="E725" s="40" t="s">
        <v>5</v>
      </c>
    </row>
    <row r="726" spans="1:5" ht="12.75">
      <c r="A726" t="s">
        <v>58</v>
      </c>
      <c r="E726" s="39" t="s">
        <v>5</v>
      </c>
    </row>
    <row r="727" spans="1:16" ht="12.75">
      <c r="A727" t="s">
        <v>48</v>
      </c>
      <c s="34" t="s">
        <v>4096</v>
      </c>
      <c s="34" t="s">
        <v>12625</v>
      </c>
      <c s="35" t="s">
        <v>5</v>
      </c>
      <c s="6" t="s">
        <v>12626</v>
      </c>
      <c s="36" t="s">
        <v>163</v>
      </c>
      <c s="37">
        <v>520</v>
      </c>
      <c s="36">
        <v>0</v>
      </c>
      <c s="36">
        <f>ROUND(G727*H727,6)</f>
      </c>
      <c r="L727" s="38">
        <v>0</v>
      </c>
      <c s="32">
        <f>ROUND(ROUND(L727,2)*ROUND(G727,3),2)</f>
      </c>
      <c s="36" t="s">
        <v>8204</v>
      </c>
      <c>
        <f>(M727*21)/100</f>
      </c>
      <c t="s">
        <v>27</v>
      </c>
    </row>
    <row r="728" spans="1:5" ht="51">
      <c r="A728" s="35" t="s">
        <v>54</v>
      </c>
      <c r="E728" s="39" t="s">
        <v>12611</v>
      </c>
    </row>
    <row r="729" spans="1:5" ht="12.75">
      <c r="A729" s="35" t="s">
        <v>56</v>
      </c>
      <c r="E729" s="40" t="s">
        <v>5</v>
      </c>
    </row>
    <row r="730" spans="1:5" ht="12.75">
      <c r="A730" t="s">
        <v>58</v>
      </c>
      <c r="E730" s="39" t="s">
        <v>5</v>
      </c>
    </row>
    <row r="731" spans="1:16" ht="12.75">
      <c r="A731" t="s">
        <v>48</v>
      </c>
      <c s="34" t="s">
        <v>4100</v>
      </c>
      <c s="34" t="s">
        <v>12623</v>
      </c>
      <c s="35" t="s">
        <v>5</v>
      </c>
      <c s="6" t="s">
        <v>12627</v>
      </c>
      <c s="36" t="s">
        <v>163</v>
      </c>
      <c s="37">
        <v>520</v>
      </c>
      <c s="36">
        <v>0</v>
      </c>
      <c s="36">
        <f>ROUND(G731*H731,6)</f>
      </c>
      <c r="L731" s="38">
        <v>0</v>
      </c>
      <c s="32">
        <f>ROUND(ROUND(L731,2)*ROUND(G731,3),2)</f>
      </c>
      <c s="36" t="s">
        <v>8204</v>
      </c>
      <c>
        <f>(M731*21)/100</f>
      </c>
      <c t="s">
        <v>27</v>
      </c>
    </row>
    <row r="732" spans="1:5" ht="12.75">
      <c r="A732" s="35" t="s">
        <v>54</v>
      </c>
      <c r="E732" s="39" t="s">
        <v>12584</v>
      </c>
    </row>
    <row r="733" spans="1:5" ht="12.75">
      <c r="A733" s="35" t="s">
        <v>56</v>
      </c>
      <c r="E733" s="40" t="s">
        <v>5</v>
      </c>
    </row>
    <row r="734" spans="1:5" ht="12.75">
      <c r="A734" t="s">
        <v>58</v>
      </c>
      <c r="E734" s="39" t="s">
        <v>5</v>
      </c>
    </row>
    <row r="735" spans="1:16" ht="12.75">
      <c r="A735" t="s">
        <v>48</v>
      </c>
      <c s="34" t="s">
        <v>4104</v>
      </c>
      <c s="34" t="s">
        <v>12628</v>
      </c>
      <c s="35" t="s">
        <v>5</v>
      </c>
      <c s="6" t="s">
        <v>12629</v>
      </c>
      <c s="36" t="s">
        <v>163</v>
      </c>
      <c s="37">
        <v>600</v>
      </c>
      <c s="36">
        <v>0</v>
      </c>
      <c s="36">
        <f>ROUND(G735*H735,6)</f>
      </c>
      <c r="L735" s="38">
        <v>0</v>
      </c>
      <c s="32">
        <f>ROUND(ROUND(L735,2)*ROUND(G735,3),2)</f>
      </c>
      <c s="36" t="s">
        <v>8204</v>
      </c>
      <c>
        <f>(M735*21)/100</f>
      </c>
      <c t="s">
        <v>27</v>
      </c>
    </row>
    <row r="736" spans="1:5" ht="51">
      <c r="A736" s="35" t="s">
        <v>54</v>
      </c>
      <c r="E736" s="39" t="s">
        <v>12611</v>
      </c>
    </row>
    <row r="737" spans="1:5" ht="12.75">
      <c r="A737" s="35" t="s">
        <v>56</v>
      </c>
      <c r="E737" s="40" t="s">
        <v>5</v>
      </c>
    </row>
    <row r="738" spans="1:5" ht="12.75">
      <c r="A738" t="s">
        <v>58</v>
      </c>
      <c r="E738" s="39" t="s">
        <v>5</v>
      </c>
    </row>
    <row r="739" spans="1:16" ht="12.75">
      <c r="A739" t="s">
        <v>48</v>
      </c>
      <c s="34" t="s">
        <v>4108</v>
      </c>
      <c s="34" t="s">
        <v>12630</v>
      </c>
      <c s="35" t="s">
        <v>5</v>
      </c>
      <c s="6" t="s">
        <v>12631</v>
      </c>
      <c s="36" t="s">
        <v>163</v>
      </c>
      <c s="37">
        <v>600</v>
      </c>
      <c s="36">
        <v>0</v>
      </c>
      <c s="36">
        <f>ROUND(G739*H739,6)</f>
      </c>
      <c r="L739" s="38">
        <v>0</v>
      </c>
      <c s="32">
        <f>ROUND(ROUND(L739,2)*ROUND(G739,3),2)</f>
      </c>
      <c s="36" t="s">
        <v>8204</v>
      </c>
      <c>
        <f>(M739*21)/100</f>
      </c>
      <c t="s">
        <v>27</v>
      </c>
    </row>
    <row r="740" spans="1:5" ht="12.75">
      <c r="A740" s="35" t="s">
        <v>54</v>
      </c>
      <c r="E740" s="39" t="s">
        <v>12632</v>
      </c>
    </row>
    <row r="741" spans="1:5" ht="12.75">
      <c r="A741" s="35" t="s">
        <v>56</v>
      </c>
      <c r="E741" s="40" t="s">
        <v>5</v>
      </c>
    </row>
    <row r="742" spans="1:5" ht="12.75">
      <c r="A742" t="s">
        <v>58</v>
      </c>
      <c r="E742" s="39" t="s">
        <v>5</v>
      </c>
    </row>
    <row r="743" spans="1:16" ht="12.75">
      <c r="A743" t="s">
        <v>48</v>
      </c>
      <c s="34" t="s">
        <v>4112</v>
      </c>
      <c s="34" t="s">
        <v>12633</v>
      </c>
      <c s="35" t="s">
        <v>5</v>
      </c>
      <c s="6" t="s">
        <v>12634</v>
      </c>
      <c s="36" t="s">
        <v>163</v>
      </c>
      <c s="37">
        <v>1700</v>
      </c>
      <c s="36">
        <v>0</v>
      </c>
      <c s="36">
        <f>ROUND(G743*H743,6)</f>
      </c>
      <c r="L743" s="38">
        <v>0</v>
      </c>
      <c s="32">
        <f>ROUND(ROUND(L743,2)*ROUND(G743,3),2)</f>
      </c>
      <c s="36" t="s">
        <v>8204</v>
      </c>
      <c>
        <f>(M743*21)/100</f>
      </c>
      <c t="s">
        <v>27</v>
      </c>
    </row>
    <row r="744" spans="1:5" ht="51">
      <c r="A744" s="35" t="s">
        <v>54</v>
      </c>
      <c r="E744" s="39" t="s">
        <v>12611</v>
      </c>
    </row>
    <row r="745" spans="1:5" ht="12.75">
      <c r="A745" s="35" t="s">
        <v>56</v>
      </c>
      <c r="E745" s="40" t="s">
        <v>5</v>
      </c>
    </row>
    <row r="746" spans="1:5" ht="12.75">
      <c r="A746" t="s">
        <v>58</v>
      </c>
      <c r="E746" s="39" t="s">
        <v>5</v>
      </c>
    </row>
    <row r="747" spans="1:16" ht="12.75">
      <c r="A747" t="s">
        <v>48</v>
      </c>
      <c s="34" t="s">
        <v>4116</v>
      </c>
      <c s="34" t="s">
        <v>12630</v>
      </c>
      <c s="35" t="s">
        <v>49</v>
      </c>
      <c s="6" t="s">
        <v>12635</v>
      </c>
      <c s="36" t="s">
        <v>163</v>
      </c>
      <c s="37">
        <v>1700</v>
      </c>
      <c s="36">
        <v>0</v>
      </c>
      <c s="36">
        <f>ROUND(G747*H747,6)</f>
      </c>
      <c r="L747" s="38">
        <v>0</v>
      </c>
      <c s="32">
        <f>ROUND(ROUND(L747,2)*ROUND(G747,3),2)</f>
      </c>
      <c s="36" t="s">
        <v>8204</v>
      </c>
      <c>
        <f>(M747*21)/100</f>
      </c>
      <c t="s">
        <v>27</v>
      </c>
    </row>
    <row r="748" spans="1:5" ht="12.75">
      <c r="A748" s="35" t="s">
        <v>54</v>
      </c>
      <c r="E748" s="39" t="s">
        <v>12584</v>
      </c>
    </row>
    <row r="749" spans="1:5" ht="12.75">
      <c r="A749" s="35" t="s">
        <v>56</v>
      </c>
      <c r="E749" s="40" t="s">
        <v>5</v>
      </c>
    </row>
    <row r="750" spans="1:5" ht="12.75">
      <c r="A750" t="s">
        <v>58</v>
      </c>
      <c r="E750" s="39" t="s">
        <v>5</v>
      </c>
    </row>
    <row r="751" spans="1:16" ht="12.75">
      <c r="A751" t="s">
        <v>48</v>
      </c>
      <c s="34" t="s">
        <v>4121</v>
      </c>
      <c s="34" t="s">
        <v>12636</v>
      </c>
      <c s="35" t="s">
        <v>5</v>
      </c>
      <c s="6" t="s">
        <v>12637</v>
      </c>
      <c s="36" t="s">
        <v>163</v>
      </c>
      <c s="37">
        <v>27800</v>
      </c>
      <c s="36">
        <v>0</v>
      </c>
      <c s="36">
        <f>ROUND(G751*H751,6)</f>
      </c>
      <c r="L751" s="38">
        <v>0</v>
      </c>
      <c s="32">
        <f>ROUND(ROUND(L751,2)*ROUND(G751,3),2)</f>
      </c>
      <c s="36" t="s">
        <v>8204</v>
      </c>
      <c>
        <f>(M751*21)/100</f>
      </c>
      <c t="s">
        <v>27</v>
      </c>
    </row>
    <row r="752" spans="1:5" ht="51">
      <c r="A752" s="35" t="s">
        <v>54</v>
      </c>
      <c r="E752" s="39" t="s">
        <v>12611</v>
      </c>
    </row>
    <row r="753" spans="1:5" ht="12.75">
      <c r="A753" s="35" t="s">
        <v>56</v>
      </c>
      <c r="E753" s="40" t="s">
        <v>5</v>
      </c>
    </row>
    <row r="754" spans="1:5" ht="12.75">
      <c r="A754" t="s">
        <v>58</v>
      </c>
      <c r="E754" s="39" t="s">
        <v>5</v>
      </c>
    </row>
    <row r="755" spans="1:16" ht="12.75">
      <c r="A755" t="s">
        <v>48</v>
      </c>
      <c s="34" t="s">
        <v>4126</v>
      </c>
      <c s="34" t="s">
        <v>12630</v>
      </c>
      <c s="35" t="s">
        <v>27</v>
      </c>
      <c s="6" t="s">
        <v>12638</v>
      </c>
      <c s="36" t="s">
        <v>163</v>
      </c>
      <c s="37">
        <v>27800</v>
      </c>
      <c s="36">
        <v>0</v>
      </c>
      <c s="36">
        <f>ROUND(G755*H755,6)</f>
      </c>
      <c r="L755" s="38">
        <v>0</v>
      </c>
      <c s="32">
        <f>ROUND(ROUND(L755,2)*ROUND(G755,3),2)</f>
      </c>
      <c s="36" t="s">
        <v>8204</v>
      </c>
      <c>
        <f>(M755*21)/100</f>
      </c>
      <c t="s">
        <v>27</v>
      </c>
    </row>
    <row r="756" spans="1:5" ht="12.75">
      <c r="A756" s="35" t="s">
        <v>54</v>
      </c>
      <c r="E756" s="39" t="s">
        <v>12584</v>
      </c>
    </row>
    <row r="757" spans="1:5" ht="12.75">
      <c r="A757" s="35" t="s">
        <v>56</v>
      </c>
      <c r="E757" s="40" t="s">
        <v>5</v>
      </c>
    </row>
    <row r="758" spans="1:5" ht="12.75">
      <c r="A758" t="s">
        <v>58</v>
      </c>
      <c r="E758" s="39" t="s">
        <v>5</v>
      </c>
    </row>
    <row r="759" spans="1:16" ht="12.75">
      <c r="A759" t="s">
        <v>48</v>
      </c>
      <c s="34" t="s">
        <v>4130</v>
      </c>
      <c s="34" t="s">
        <v>12639</v>
      </c>
      <c s="35" t="s">
        <v>5</v>
      </c>
      <c s="6" t="s">
        <v>12640</v>
      </c>
      <c s="36" t="s">
        <v>163</v>
      </c>
      <c s="37">
        <v>17600</v>
      </c>
      <c s="36">
        <v>0</v>
      </c>
      <c s="36">
        <f>ROUND(G759*H759,6)</f>
      </c>
      <c r="L759" s="38">
        <v>0</v>
      </c>
      <c s="32">
        <f>ROUND(ROUND(L759,2)*ROUND(G759,3),2)</f>
      </c>
      <c s="36" t="s">
        <v>8204</v>
      </c>
      <c>
        <f>(M759*21)/100</f>
      </c>
      <c t="s">
        <v>27</v>
      </c>
    </row>
    <row r="760" spans="1:5" ht="51">
      <c r="A760" s="35" t="s">
        <v>54</v>
      </c>
      <c r="E760" s="39" t="s">
        <v>12611</v>
      </c>
    </row>
    <row r="761" spans="1:5" ht="12.75">
      <c r="A761" s="35" t="s">
        <v>56</v>
      </c>
      <c r="E761" s="40" t="s">
        <v>5</v>
      </c>
    </row>
    <row r="762" spans="1:5" ht="12.75">
      <c r="A762" t="s">
        <v>58</v>
      </c>
      <c r="E762" s="39" t="s">
        <v>5</v>
      </c>
    </row>
    <row r="763" spans="1:16" ht="12.75">
      <c r="A763" t="s">
        <v>48</v>
      </c>
      <c s="34" t="s">
        <v>4134</v>
      </c>
      <c s="34" t="s">
        <v>12630</v>
      </c>
      <c s="35" t="s">
        <v>67</v>
      </c>
      <c s="6" t="s">
        <v>12641</v>
      </c>
      <c s="36" t="s">
        <v>163</v>
      </c>
      <c s="37">
        <v>17600</v>
      </c>
      <c s="36">
        <v>0</v>
      </c>
      <c s="36">
        <f>ROUND(G763*H763,6)</f>
      </c>
      <c r="L763" s="38">
        <v>0</v>
      </c>
      <c s="32">
        <f>ROUND(ROUND(L763,2)*ROUND(G763,3),2)</f>
      </c>
      <c s="36" t="s">
        <v>8204</v>
      </c>
      <c>
        <f>(M763*21)/100</f>
      </c>
      <c t="s">
        <v>27</v>
      </c>
    </row>
    <row r="764" spans="1:5" ht="12.75">
      <c r="A764" s="35" t="s">
        <v>54</v>
      </c>
      <c r="E764" s="39" t="s">
        <v>12584</v>
      </c>
    </row>
    <row r="765" spans="1:5" ht="12.75">
      <c r="A765" s="35" t="s">
        <v>56</v>
      </c>
      <c r="E765" s="40" t="s">
        <v>5</v>
      </c>
    </row>
    <row r="766" spans="1:5" ht="12.75">
      <c r="A766" t="s">
        <v>58</v>
      </c>
      <c r="E766" s="39" t="s">
        <v>5</v>
      </c>
    </row>
    <row r="767" spans="1:16" ht="12.75">
      <c r="A767" t="s">
        <v>48</v>
      </c>
      <c s="34" t="s">
        <v>4138</v>
      </c>
      <c s="34" t="s">
        <v>12639</v>
      </c>
      <c s="35" t="s">
        <v>49</v>
      </c>
      <c s="6" t="s">
        <v>12642</v>
      </c>
      <c s="36" t="s">
        <v>163</v>
      </c>
      <c s="37">
        <v>3500</v>
      </c>
      <c s="36">
        <v>0</v>
      </c>
      <c s="36">
        <f>ROUND(G767*H767,6)</f>
      </c>
      <c r="L767" s="38">
        <v>0</v>
      </c>
      <c s="32">
        <f>ROUND(ROUND(L767,2)*ROUND(G767,3),2)</f>
      </c>
      <c s="36" t="s">
        <v>8204</v>
      </c>
      <c>
        <f>(M767*21)/100</f>
      </c>
      <c t="s">
        <v>27</v>
      </c>
    </row>
    <row r="768" spans="1:5" ht="51">
      <c r="A768" s="35" t="s">
        <v>54</v>
      </c>
      <c r="E768" s="39" t="s">
        <v>12611</v>
      </c>
    </row>
    <row r="769" spans="1:5" ht="12.75">
      <c r="A769" s="35" t="s">
        <v>56</v>
      </c>
      <c r="E769" s="40" t="s">
        <v>5</v>
      </c>
    </row>
    <row r="770" spans="1:5" ht="12.75">
      <c r="A770" t="s">
        <v>58</v>
      </c>
      <c r="E770" s="39" t="s">
        <v>5</v>
      </c>
    </row>
    <row r="771" spans="1:16" ht="12.75">
      <c r="A771" t="s">
        <v>48</v>
      </c>
      <c s="34" t="s">
        <v>4142</v>
      </c>
      <c s="34" t="s">
        <v>12630</v>
      </c>
      <c s="35" t="s">
        <v>26</v>
      </c>
      <c s="6" t="s">
        <v>12643</v>
      </c>
      <c s="36" t="s">
        <v>163</v>
      </c>
      <c s="37">
        <v>3500</v>
      </c>
      <c s="36">
        <v>0</v>
      </c>
      <c s="36">
        <f>ROUND(G771*H771,6)</f>
      </c>
      <c r="L771" s="38">
        <v>0</v>
      </c>
      <c s="32">
        <f>ROUND(ROUND(L771,2)*ROUND(G771,3),2)</f>
      </c>
      <c s="36" t="s">
        <v>8204</v>
      </c>
      <c>
        <f>(M771*21)/100</f>
      </c>
      <c t="s">
        <v>27</v>
      </c>
    </row>
    <row r="772" spans="1:5" ht="12.75">
      <c r="A772" s="35" t="s">
        <v>54</v>
      </c>
      <c r="E772" s="39" t="s">
        <v>12584</v>
      </c>
    </row>
    <row r="773" spans="1:5" ht="12.75">
      <c r="A773" s="35" t="s">
        <v>56</v>
      </c>
      <c r="E773" s="40" t="s">
        <v>5</v>
      </c>
    </row>
    <row r="774" spans="1:5" ht="12.75">
      <c r="A774" t="s">
        <v>58</v>
      </c>
      <c r="E774" s="39" t="s">
        <v>5</v>
      </c>
    </row>
    <row r="775" spans="1:16" ht="12.75">
      <c r="A775" t="s">
        <v>48</v>
      </c>
      <c s="34" t="s">
        <v>4146</v>
      </c>
      <c s="34" t="s">
        <v>12644</v>
      </c>
      <c s="35" t="s">
        <v>5</v>
      </c>
      <c s="6" t="s">
        <v>12645</v>
      </c>
      <c s="36" t="s">
        <v>163</v>
      </c>
      <c s="37">
        <v>2200</v>
      </c>
      <c s="36">
        <v>0</v>
      </c>
      <c s="36">
        <f>ROUND(G775*H775,6)</f>
      </c>
      <c r="L775" s="38">
        <v>0</v>
      </c>
      <c s="32">
        <f>ROUND(ROUND(L775,2)*ROUND(G775,3),2)</f>
      </c>
      <c s="36" t="s">
        <v>8204</v>
      </c>
      <c>
        <f>(M775*21)/100</f>
      </c>
      <c t="s">
        <v>27</v>
      </c>
    </row>
    <row r="776" spans="1:5" ht="51">
      <c r="A776" s="35" t="s">
        <v>54</v>
      </c>
      <c r="E776" s="39" t="s">
        <v>12611</v>
      </c>
    </row>
    <row r="777" spans="1:5" ht="12.75">
      <c r="A777" s="35" t="s">
        <v>56</v>
      </c>
      <c r="E777" s="40" t="s">
        <v>5</v>
      </c>
    </row>
    <row r="778" spans="1:5" ht="12.75">
      <c r="A778" t="s">
        <v>58</v>
      </c>
      <c r="E778" s="39" t="s">
        <v>5</v>
      </c>
    </row>
    <row r="779" spans="1:16" ht="12.75">
      <c r="A779" t="s">
        <v>48</v>
      </c>
      <c s="34" t="s">
        <v>4150</v>
      </c>
      <c s="34" t="s">
        <v>12646</v>
      </c>
      <c s="35" t="s">
        <v>5</v>
      </c>
      <c s="6" t="s">
        <v>12647</v>
      </c>
      <c s="36" t="s">
        <v>163</v>
      </c>
      <c s="37">
        <v>2200</v>
      </c>
      <c s="36">
        <v>0</v>
      </c>
      <c s="36">
        <f>ROUND(G779*H779,6)</f>
      </c>
      <c r="L779" s="38">
        <v>0</v>
      </c>
      <c s="32">
        <f>ROUND(ROUND(L779,2)*ROUND(G779,3),2)</f>
      </c>
      <c s="36" t="s">
        <v>8204</v>
      </c>
      <c>
        <f>(M779*21)/100</f>
      </c>
      <c t="s">
        <v>27</v>
      </c>
    </row>
    <row r="780" spans="1:5" ht="12.75">
      <c r="A780" s="35" t="s">
        <v>54</v>
      </c>
      <c r="E780" s="39" t="s">
        <v>12584</v>
      </c>
    </row>
    <row r="781" spans="1:5" ht="12.75">
      <c r="A781" s="35" t="s">
        <v>56</v>
      </c>
      <c r="E781" s="40" t="s">
        <v>5</v>
      </c>
    </row>
    <row r="782" spans="1:5" ht="12.75">
      <c r="A782" t="s">
        <v>58</v>
      </c>
      <c r="E782" s="39" t="s">
        <v>5</v>
      </c>
    </row>
    <row r="783" spans="1:16" ht="12.75">
      <c r="A783" t="s">
        <v>48</v>
      </c>
      <c s="34" t="s">
        <v>4155</v>
      </c>
      <c s="34" t="s">
        <v>12648</v>
      </c>
      <c s="35" t="s">
        <v>5</v>
      </c>
      <c s="6" t="s">
        <v>12649</v>
      </c>
      <c s="36" t="s">
        <v>163</v>
      </c>
      <c s="37">
        <v>450</v>
      </c>
      <c s="36">
        <v>0</v>
      </c>
      <c s="36">
        <f>ROUND(G783*H783,6)</f>
      </c>
      <c r="L783" s="38">
        <v>0</v>
      </c>
      <c s="32">
        <f>ROUND(ROUND(L783,2)*ROUND(G783,3),2)</f>
      </c>
      <c s="36" t="s">
        <v>8204</v>
      </c>
      <c>
        <f>(M783*21)/100</f>
      </c>
      <c t="s">
        <v>27</v>
      </c>
    </row>
    <row r="784" spans="1:5" ht="51">
      <c r="A784" s="35" t="s">
        <v>54</v>
      </c>
      <c r="E784" s="39" t="s">
        <v>12611</v>
      </c>
    </row>
    <row r="785" spans="1:5" ht="12.75">
      <c r="A785" s="35" t="s">
        <v>56</v>
      </c>
      <c r="E785" s="40" t="s">
        <v>5</v>
      </c>
    </row>
    <row r="786" spans="1:5" ht="12.75">
      <c r="A786" t="s">
        <v>58</v>
      </c>
      <c r="E786" s="39" t="s">
        <v>5</v>
      </c>
    </row>
    <row r="787" spans="1:16" ht="12.75">
      <c r="A787" t="s">
        <v>48</v>
      </c>
      <c s="34" t="s">
        <v>4159</v>
      </c>
      <c s="34" t="s">
        <v>12650</v>
      </c>
      <c s="35" t="s">
        <v>5</v>
      </c>
      <c s="6" t="s">
        <v>12651</v>
      </c>
      <c s="36" t="s">
        <v>163</v>
      </c>
      <c s="37">
        <v>450</v>
      </c>
      <c s="36">
        <v>0</v>
      </c>
      <c s="36">
        <f>ROUND(G787*H787,6)</f>
      </c>
      <c r="L787" s="38">
        <v>0</v>
      </c>
      <c s="32">
        <f>ROUND(ROUND(L787,2)*ROUND(G787,3),2)</f>
      </c>
      <c s="36" t="s">
        <v>8204</v>
      </c>
      <c>
        <f>(M787*21)/100</f>
      </c>
      <c t="s">
        <v>27</v>
      </c>
    </row>
    <row r="788" spans="1:5" ht="12.75">
      <c r="A788" s="35" t="s">
        <v>54</v>
      </c>
      <c r="E788" s="39" t="s">
        <v>12584</v>
      </c>
    </row>
    <row r="789" spans="1:5" ht="12.75">
      <c r="A789" s="35" t="s">
        <v>56</v>
      </c>
      <c r="E789" s="40" t="s">
        <v>5</v>
      </c>
    </row>
    <row r="790" spans="1:5" ht="12.75">
      <c r="A790" t="s">
        <v>58</v>
      </c>
      <c r="E790" s="39" t="s">
        <v>5</v>
      </c>
    </row>
    <row r="791" spans="1:16" ht="12.75">
      <c r="A791" t="s">
        <v>48</v>
      </c>
      <c s="34" t="s">
        <v>4163</v>
      </c>
      <c s="34" t="s">
        <v>12652</v>
      </c>
      <c s="35" t="s">
        <v>5</v>
      </c>
      <c s="6" t="s">
        <v>12653</v>
      </c>
      <c s="36" t="s">
        <v>163</v>
      </c>
      <c s="37">
        <v>300</v>
      </c>
      <c s="36">
        <v>0</v>
      </c>
      <c s="36">
        <f>ROUND(G791*H791,6)</f>
      </c>
      <c r="L791" s="38">
        <v>0</v>
      </c>
      <c s="32">
        <f>ROUND(ROUND(L791,2)*ROUND(G791,3),2)</f>
      </c>
      <c s="36" t="s">
        <v>8204</v>
      </c>
      <c>
        <f>(M791*21)/100</f>
      </c>
      <c t="s">
        <v>27</v>
      </c>
    </row>
    <row r="792" spans="1:5" ht="51">
      <c r="A792" s="35" t="s">
        <v>54</v>
      </c>
      <c r="E792" s="39" t="s">
        <v>12611</v>
      </c>
    </row>
    <row r="793" spans="1:5" ht="12.75">
      <c r="A793" s="35" t="s">
        <v>56</v>
      </c>
      <c r="E793" s="40" t="s">
        <v>5</v>
      </c>
    </row>
    <row r="794" spans="1:5" ht="12.75">
      <c r="A794" t="s">
        <v>58</v>
      </c>
      <c r="E794" s="39" t="s">
        <v>5</v>
      </c>
    </row>
    <row r="795" spans="1:16" ht="12.75">
      <c r="A795" t="s">
        <v>48</v>
      </c>
      <c s="34" t="s">
        <v>4167</v>
      </c>
      <c s="34" t="s">
        <v>12654</v>
      </c>
      <c s="35" t="s">
        <v>5</v>
      </c>
      <c s="6" t="s">
        <v>12655</v>
      </c>
      <c s="36" t="s">
        <v>163</v>
      </c>
      <c s="37">
        <v>300</v>
      </c>
      <c s="36">
        <v>0</v>
      </c>
      <c s="36">
        <f>ROUND(G795*H795,6)</f>
      </c>
      <c r="L795" s="38">
        <v>0</v>
      </c>
      <c s="32">
        <f>ROUND(ROUND(L795,2)*ROUND(G795,3),2)</f>
      </c>
      <c s="36" t="s">
        <v>8204</v>
      </c>
      <c>
        <f>(M795*21)/100</f>
      </c>
      <c t="s">
        <v>27</v>
      </c>
    </row>
    <row r="796" spans="1:5" ht="12.75">
      <c r="A796" s="35" t="s">
        <v>54</v>
      </c>
      <c r="E796" s="39" t="s">
        <v>12584</v>
      </c>
    </row>
    <row r="797" spans="1:5" ht="12.75">
      <c r="A797" s="35" t="s">
        <v>56</v>
      </c>
      <c r="E797" s="40" t="s">
        <v>5</v>
      </c>
    </row>
    <row r="798" spans="1:5" ht="12.75">
      <c r="A798" t="s">
        <v>58</v>
      </c>
      <c r="E798" s="39" t="s">
        <v>5</v>
      </c>
    </row>
    <row r="799" spans="1:16" ht="12.75">
      <c r="A799" t="s">
        <v>48</v>
      </c>
      <c s="34" t="s">
        <v>4170</v>
      </c>
      <c s="34" t="s">
        <v>12656</v>
      </c>
      <c s="35" t="s">
        <v>5</v>
      </c>
      <c s="6" t="s">
        <v>12657</v>
      </c>
      <c s="36" t="s">
        <v>163</v>
      </c>
      <c s="37">
        <v>2200</v>
      </c>
      <c s="36">
        <v>0</v>
      </c>
      <c s="36">
        <f>ROUND(G799*H799,6)</f>
      </c>
      <c r="L799" s="38">
        <v>0</v>
      </c>
      <c s="32">
        <f>ROUND(ROUND(L799,2)*ROUND(G799,3),2)</f>
      </c>
      <c s="36" t="s">
        <v>8204</v>
      </c>
      <c>
        <f>(M799*21)/100</f>
      </c>
      <c t="s">
        <v>27</v>
      </c>
    </row>
    <row r="800" spans="1:5" ht="51">
      <c r="A800" s="35" t="s">
        <v>54</v>
      </c>
      <c r="E800" s="39" t="s">
        <v>12658</v>
      </c>
    </row>
    <row r="801" spans="1:5" ht="12.75">
      <c r="A801" s="35" t="s">
        <v>56</v>
      </c>
      <c r="E801" s="40" t="s">
        <v>5</v>
      </c>
    </row>
    <row r="802" spans="1:5" ht="12.75">
      <c r="A802" t="s">
        <v>58</v>
      </c>
      <c r="E802" s="39" t="s">
        <v>5</v>
      </c>
    </row>
    <row r="803" spans="1:16" ht="12.75">
      <c r="A803" t="s">
        <v>48</v>
      </c>
      <c s="34" t="s">
        <v>4175</v>
      </c>
      <c s="34" t="s">
        <v>12659</v>
      </c>
      <c s="35" t="s">
        <v>5</v>
      </c>
      <c s="6" t="s">
        <v>12660</v>
      </c>
      <c s="36" t="s">
        <v>163</v>
      </c>
      <c s="37">
        <v>2200</v>
      </c>
      <c s="36">
        <v>0</v>
      </c>
      <c s="36">
        <f>ROUND(G803*H803,6)</f>
      </c>
      <c r="L803" s="38">
        <v>0</v>
      </c>
      <c s="32">
        <f>ROUND(ROUND(L803,2)*ROUND(G803,3),2)</f>
      </c>
      <c s="36" t="s">
        <v>8204</v>
      </c>
      <c>
        <f>(M803*21)/100</f>
      </c>
      <c t="s">
        <v>27</v>
      </c>
    </row>
    <row r="804" spans="1:5" ht="12.75">
      <c r="A804" s="35" t="s">
        <v>54</v>
      </c>
      <c r="E804" s="39" t="s">
        <v>12661</v>
      </c>
    </row>
    <row r="805" spans="1:5" ht="12.75">
      <c r="A805" s="35" t="s">
        <v>56</v>
      </c>
      <c r="E805" s="40" t="s">
        <v>5</v>
      </c>
    </row>
    <row r="806" spans="1:5" ht="12.75">
      <c r="A806" t="s">
        <v>58</v>
      </c>
      <c r="E806" s="39" t="s">
        <v>5</v>
      </c>
    </row>
    <row r="807" spans="1:16" ht="12.75">
      <c r="A807" t="s">
        <v>48</v>
      </c>
      <c s="34" t="s">
        <v>4179</v>
      </c>
      <c s="34" t="s">
        <v>12662</v>
      </c>
      <c s="35" t="s">
        <v>5</v>
      </c>
      <c s="6" t="s">
        <v>12663</v>
      </c>
      <c s="36" t="s">
        <v>163</v>
      </c>
      <c s="37">
        <v>350</v>
      </c>
      <c s="36">
        <v>0</v>
      </c>
      <c s="36">
        <f>ROUND(G807*H807,6)</f>
      </c>
      <c r="L807" s="38">
        <v>0</v>
      </c>
      <c s="32">
        <f>ROUND(ROUND(L807,2)*ROUND(G807,3),2)</f>
      </c>
      <c s="36" t="s">
        <v>8204</v>
      </c>
      <c>
        <f>(M807*21)/100</f>
      </c>
      <c t="s">
        <v>27</v>
      </c>
    </row>
    <row r="808" spans="1:5" ht="51">
      <c r="A808" s="35" t="s">
        <v>54</v>
      </c>
      <c r="E808" s="39" t="s">
        <v>12658</v>
      </c>
    </row>
    <row r="809" spans="1:5" ht="12.75">
      <c r="A809" s="35" t="s">
        <v>56</v>
      </c>
      <c r="E809" s="40" t="s">
        <v>5</v>
      </c>
    </row>
    <row r="810" spans="1:5" ht="12.75">
      <c r="A810" t="s">
        <v>58</v>
      </c>
      <c r="E810" s="39" t="s">
        <v>5</v>
      </c>
    </row>
    <row r="811" spans="1:16" ht="12.75">
      <c r="A811" t="s">
        <v>48</v>
      </c>
      <c s="34" t="s">
        <v>4183</v>
      </c>
      <c s="34" t="s">
        <v>12664</v>
      </c>
      <c s="35" t="s">
        <v>5</v>
      </c>
      <c s="6" t="s">
        <v>12665</v>
      </c>
      <c s="36" t="s">
        <v>163</v>
      </c>
      <c s="37">
        <v>350</v>
      </c>
      <c s="36">
        <v>0</v>
      </c>
      <c s="36">
        <f>ROUND(G811*H811,6)</f>
      </c>
      <c r="L811" s="38">
        <v>0</v>
      </c>
      <c s="32">
        <f>ROUND(ROUND(L811,2)*ROUND(G811,3),2)</f>
      </c>
      <c s="36" t="s">
        <v>8204</v>
      </c>
      <c>
        <f>(M811*21)/100</f>
      </c>
      <c t="s">
        <v>27</v>
      </c>
    </row>
    <row r="812" spans="1:5" ht="12.75">
      <c r="A812" s="35" t="s">
        <v>54</v>
      </c>
      <c r="E812" s="39" t="s">
        <v>12661</v>
      </c>
    </row>
    <row r="813" spans="1:5" ht="12.75">
      <c r="A813" s="35" t="s">
        <v>56</v>
      </c>
      <c r="E813" s="40" t="s">
        <v>5</v>
      </c>
    </row>
    <row r="814" spans="1:5" ht="12.75">
      <c r="A814" t="s">
        <v>58</v>
      </c>
      <c r="E814" s="39" t="s">
        <v>5</v>
      </c>
    </row>
    <row r="815" spans="1:16" ht="12.75">
      <c r="A815" t="s">
        <v>48</v>
      </c>
      <c s="34" t="s">
        <v>4188</v>
      </c>
      <c s="34" t="s">
        <v>12666</v>
      </c>
      <c s="35" t="s">
        <v>5</v>
      </c>
      <c s="6" t="s">
        <v>12667</v>
      </c>
      <c s="36" t="s">
        <v>163</v>
      </c>
      <c s="37">
        <v>500</v>
      </c>
      <c s="36">
        <v>0</v>
      </c>
      <c s="36">
        <f>ROUND(G815*H815,6)</f>
      </c>
      <c r="L815" s="38">
        <v>0</v>
      </c>
      <c s="32">
        <f>ROUND(ROUND(L815,2)*ROUND(G815,3),2)</f>
      </c>
      <c s="36" t="s">
        <v>8204</v>
      </c>
      <c>
        <f>(M815*21)/100</f>
      </c>
      <c t="s">
        <v>27</v>
      </c>
    </row>
    <row r="816" spans="1:5" ht="51">
      <c r="A816" s="35" t="s">
        <v>54</v>
      </c>
      <c r="E816" s="39" t="s">
        <v>12658</v>
      </c>
    </row>
    <row r="817" spans="1:5" ht="12.75">
      <c r="A817" s="35" t="s">
        <v>56</v>
      </c>
      <c r="E817" s="40" t="s">
        <v>5</v>
      </c>
    </row>
    <row r="818" spans="1:5" ht="12.75">
      <c r="A818" t="s">
        <v>58</v>
      </c>
      <c r="E818" s="39" t="s">
        <v>5</v>
      </c>
    </row>
    <row r="819" spans="1:16" ht="12.75">
      <c r="A819" t="s">
        <v>48</v>
      </c>
      <c s="34" t="s">
        <v>4193</v>
      </c>
      <c s="34" t="s">
        <v>12664</v>
      </c>
      <c s="35" t="s">
        <v>49</v>
      </c>
      <c s="6" t="s">
        <v>12668</v>
      </c>
      <c s="36" t="s">
        <v>163</v>
      </c>
      <c s="37">
        <v>500</v>
      </c>
      <c s="36">
        <v>0</v>
      </c>
      <c s="36">
        <f>ROUND(G819*H819,6)</f>
      </c>
      <c r="L819" s="38">
        <v>0</v>
      </c>
      <c s="32">
        <f>ROUND(ROUND(L819,2)*ROUND(G819,3),2)</f>
      </c>
      <c s="36" t="s">
        <v>8204</v>
      </c>
      <c>
        <f>(M819*21)/100</f>
      </c>
      <c t="s">
        <v>27</v>
      </c>
    </row>
    <row r="820" spans="1:5" ht="12.75">
      <c r="A820" s="35" t="s">
        <v>54</v>
      </c>
      <c r="E820" s="39" t="s">
        <v>12661</v>
      </c>
    </row>
    <row r="821" spans="1:5" ht="12.75">
      <c r="A821" s="35" t="s">
        <v>56</v>
      </c>
      <c r="E821" s="40" t="s">
        <v>5</v>
      </c>
    </row>
    <row r="822" spans="1:5" ht="12.75">
      <c r="A822" t="s">
        <v>58</v>
      </c>
      <c r="E822" s="39" t="s">
        <v>5</v>
      </c>
    </row>
    <row r="823" spans="1:16" ht="12.75">
      <c r="A823" t="s">
        <v>48</v>
      </c>
      <c s="34" t="s">
        <v>4195</v>
      </c>
      <c s="34" t="s">
        <v>12669</v>
      </c>
      <c s="35" t="s">
        <v>5</v>
      </c>
      <c s="6" t="s">
        <v>12670</v>
      </c>
      <c s="36" t="s">
        <v>163</v>
      </c>
      <c s="37">
        <v>1500</v>
      </c>
      <c s="36">
        <v>0</v>
      </c>
      <c s="36">
        <f>ROUND(G823*H823,6)</f>
      </c>
      <c r="L823" s="38">
        <v>0</v>
      </c>
      <c s="32">
        <f>ROUND(ROUND(L823,2)*ROUND(G823,3),2)</f>
      </c>
      <c s="36" t="s">
        <v>8204</v>
      </c>
      <c>
        <f>(M823*21)/100</f>
      </c>
      <c t="s">
        <v>27</v>
      </c>
    </row>
    <row r="824" spans="1:5" ht="51">
      <c r="A824" s="35" t="s">
        <v>54</v>
      </c>
      <c r="E824" s="39" t="s">
        <v>12658</v>
      </c>
    </row>
    <row r="825" spans="1:5" ht="12.75">
      <c r="A825" s="35" t="s">
        <v>56</v>
      </c>
      <c r="E825" s="40" t="s">
        <v>5</v>
      </c>
    </row>
    <row r="826" spans="1:5" ht="12.75">
      <c r="A826" t="s">
        <v>58</v>
      </c>
      <c r="E826" s="39" t="s">
        <v>5</v>
      </c>
    </row>
    <row r="827" spans="1:16" ht="12.75">
      <c r="A827" t="s">
        <v>48</v>
      </c>
      <c s="34" t="s">
        <v>4197</v>
      </c>
      <c s="34" t="s">
        <v>12664</v>
      </c>
      <c s="35" t="s">
        <v>27</v>
      </c>
      <c s="6" t="s">
        <v>12671</v>
      </c>
      <c s="36" t="s">
        <v>163</v>
      </c>
      <c s="37">
        <v>1500</v>
      </c>
      <c s="36">
        <v>0</v>
      </c>
      <c s="36">
        <f>ROUND(G827*H827,6)</f>
      </c>
      <c r="L827" s="38">
        <v>0</v>
      </c>
      <c s="32">
        <f>ROUND(ROUND(L827,2)*ROUND(G827,3),2)</f>
      </c>
      <c s="36" t="s">
        <v>8204</v>
      </c>
      <c>
        <f>(M827*21)/100</f>
      </c>
      <c t="s">
        <v>27</v>
      </c>
    </row>
    <row r="828" spans="1:5" ht="12.75">
      <c r="A828" s="35" t="s">
        <v>54</v>
      </c>
      <c r="E828" s="39" t="s">
        <v>12661</v>
      </c>
    </row>
    <row r="829" spans="1:5" ht="12.75">
      <c r="A829" s="35" t="s">
        <v>56</v>
      </c>
      <c r="E829" s="40" t="s">
        <v>5</v>
      </c>
    </row>
    <row r="830" spans="1:5" ht="12.75">
      <c r="A830" t="s">
        <v>58</v>
      </c>
      <c r="E830" s="39" t="s">
        <v>5</v>
      </c>
    </row>
    <row r="831" spans="1:16" ht="12.75">
      <c r="A831" t="s">
        <v>48</v>
      </c>
      <c s="34" t="s">
        <v>4198</v>
      </c>
      <c s="34" t="s">
        <v>12672</v>
      </c>
      <c s="35" t="s">
        <v>5</v>
      </c>
      <c s="6" t="s">
        <v>12673</v>
      </c>
      <c s="36" t="s">
        <v>163</v>
      </c>
      <c s="37">
        <v>10</v>
      </c>
      <c s="36">
        <v>0</v>
      </c>
      <c s="36">
        <f>ROUND(G831*H831,6)</f>
      </c>
      <c r="L831" s="38">
        <v>0</v>
      </c>
      <c s="32">
        <f>ROUND(ROUND(L831,2)*ROUND(G831,3),2)</f>
      </c>
      <c s="36" t="s">
        <v>8207</v>
      </c>
      <c>
        <f>(M831*21)/100</f>
      </c>
      <c t="s">
        <v>27</v>
      </c>
    </row>
    <row r="832" spans="1:5" ht="38.25">
      <c r="A832" s="35" t="s">
        <v>54</v>
      </c>
      <c r="E832" s="39" t="s">
        <v>12674</v>
      </c>
    </row>
    <row r="833" spans="1:5" ht="12.75">
      <c r="A833" s="35" t="s">
        <v>56</v>
      </c>
      <c r="E833" s="40" t="s">
        <v>5</v>
      </c>
    </row>
    <row r="834" spans="1:5" ht="12.75">
      <c r="A834" t="s">
        <v>58</v>
      </c>
      <c r="E834" s="39" t="s">
        <v>5</v>
      </c>
    </row>
    <row r="835" spans="1:16" ht="12.75">
      <c r="A835" t="s">
        <v>48</v>
      </c>
      <c s="34" t="s">
        <v>4200</v>
      </c>
      <c s="34" t="s">
        <v>12675</v>
      </c>
      <c s="35" t="s">
        <v>5</v>
      </c>
      <c s="6" t="s">
        <v>12676</v>
      </c>
      <c s="36" t="s">
        <v>163</v>
      </c>
      <c s="37">
        <v>10</v>
      </c>
      <c s="36">
        <v>0</v>
      </c>
      <c s="36">
        <f>ROUND(G835*H835,6)</f>
      </c>
      <c r="L835" s="38">
        <v>0</v>
      </c>
      <c s="32">
        <f>ROUND(ROUND(L835,2)*ROUND(G835,3),2)</f>
      </c>
      <c s="36" t="s">
        <v>8207</v>
      </c>
      <c>
        <f>(M835*21)/100</f>
      </c>
      <c t="s">
        <v>27</v>
      </c>
    </row>
    <row r="836" spans="1:5" ht="12.75">
      <c r="A836" s="35" t="s">
        <v>54</v>
      </c>
      <c r="E836" s="39" t="s">
        <v>12661</v>
      </c>
    </row>
    <row r="837" spans="1:5" ht="12.75">
      <c r="A837" s="35" t="s">
        <v>56</v>
      </c>
      <c r="E837" s="40" t="s">
        <v>5</v>
      </c>
    </row>
    <row r="838" spans="1:5" ht="12.75">
      <c r="A838" t="s">
        <v>58</v>
      </c>
      <c r="E838" s="39" t="s">
        <v>5</v>
      </c>
    </row>
    <row r="839" spans="1:16" ht="12.75">
      <c r="A839" t="s">
        <v>48</v>
      </c>
      <c s="34" t="s">
        <v>4202</v>
      </c>
      <c s="34" t="s">
        <v>12677</v>
      </c>
      <c s="35" t="s">
        <v>5</v>
      </c>
      <c s="6" t="s">
        <v>12678</v>
      </c>
      <c s="36" t="s">
        <v>163</v>
      </c>
      <c s="37">
        <v>15</v>
      </c>
      <c s="36">
        <v>0</v>
      </c>
      <c s="36">
        <f>ROUND(G839*H839,6)</f>
      </c>
      <c r="L839" s="38">
        <v>0</v>
      </c>
      <c s="32">
        <f>ROUND(ROUND(L839,2)*ROUND(G839,3),2)</f>
      </c>
      <c s="36" t="s">
        <v>8207</v>
      </c>
      <c>
        <f>(M839*21)/100</f>
      </c>
      <c t="s">
        <v>27</v>
      </c>
    </row>
    <row r="840" spans="1:5" ht="38.25">
      <c r="A840" s="35" t="s">
        <v>54</v>
      </c>
      <c r="E840" s="39" t="s">
        <v>12674</v>
      </c>
    </row>
    <row r="841" spans="1:5" ht="12.75">
      <c r="A841" s="35" t="s">
        <v>56</v>
      </c>
      <c r="E841" s="40" t="s">
        <v>5</v>
      </c>
    </row>
    <row r="842" spans="1:5" ht="12.75">
      <c r="A842" t="s">
        <v>58</v>
      </c>
      <c r="E842" s="39" t="s">
        <v>5</v>
      </c>
    </row>
    <row r="843" spans="1:16" ht="12.75">
      <c r="A843" t="s">
        <v>48</v>
      </c>
      <c s="34" t="s">
        <v>1498</v>
      </c>
      <c s="34" t="s">
        <v>12679</v>
      </c>
      <c s="35" t="s">
        <v>5</v>
      </c>
      <c s="6" t="s">
        <v>12680</v>
      </c>
      <c s="36" t="s">
        <v>163</v>
      </c>
      <c s="37">
        <v>15</v>
      </c>
      <c s="36">
        <v>0</v>
      </c>
      <c s="36">
        <f>ROUND(G843*H843,6)</f>
      </c>
      <c r="L843" s="38">
        <v>0</v>
      </c>
      <c s="32">
        <f>ROUND(ROUND(L843,2)*ROUND(G843,3),2)</f>
      </c>
      <c s="36" t="s">
        <v>8207</v>
      </c>
      <c>
        <f>(M843*21)/100</f>
      </c>
      <c t="s">
        <v>27</v>
      </c>
    </row>
    <row r="844" spans="1:5" ht="12.75">
      <c r="A844" s="35" t="s">
        <v>54</v>
      </c>
      <c r="E844" s="39" t="s">
        <v>12661</v>
      </c>
    </row>
    <row r="845" spans="1:5" ht="12.75">
      <c r="A845" s="35" t="s">
        <v>56</v>
      </c>
      <c r="E845" s="40" t="s">
        <v>5</v>
      </c>
    </row>
    <row r="846" spans="1:5" ht="12.75">
      <c r="A846" t="s">
        <v>58</v>
      </c>
      <c r="E846" s="39" t="s">
        <v>5</v>
      </c>
    </row>
    <row r="847" spans="1:16" ht="12.75">
      <c r="A847" t="s">
        <v>48</v>
      </c>
      <c s="34" t="s">
        <v>1503</v>
      </c>
      <c s="34" t="s">
        <v>12681</v>
      </c>
      <c s="35" t="s">
        <v>5</v>
      </c>
      <c s="6" t="s">
        <v>12682</v>
      </c>
      <c s="36" t="s">
        <v>163</v>
      </c>
      <c s="37">
        <v>1270</v>
      </c>
      <c s="36">
        <v>0</v>
      </c>
      <c s="36">
        <f>ROUND(G847*H847,6)</f>
      </c>
      <c r="L847" s="38">
        <v>0</v>
      </c>
      <c s="32">
        <f>ROUND(ROUND(L847,2)*ROUND(G847,3),2)</f>
      </c>
      <c s="36" t="s">
        <v>8207</v>
      </c>
      <c>
        <f>(M847*21)/100</f>
      </c>
      <c t="s">
        <v>27</v>
      </c>
    </row>
    <row r="848" spans="1:5" ht="63.75">
      <c r="A848" s="35" t="s">
        <v>54</v>
      </c>
      <c r="E848" s="39" t="s">
        <v>12683</v>
      </c>
    </row>
    <row r="849" spans="1:5" ht="12.75">
      <c r="A849" s="35" t="s">
        <v>56</v>
      </c>
      <c r="E849" s="40" t="s">
        <v>5</v>
      </c>
    </row>
    <row r="850" spans="1:5" ht="12.75">
      <c r="A850" t="s">
        <v>58</v>
      </c>
      <c r="E850" s="39" t="s">
        <v>5</v>
      </c>
    </row>
    <row r="851" spans="1:16" ht="12.75">
      <c r="A851" t="s">
        <v>48</v>
      </c>
      <c s="34" t="s">
        <v>1506</v>
      </c>
      <c s="34" t="s">
        <v>12684</v>
      </c>
      <c s="35" t="s">
        <v>5</v>
      </c>
      <c s="6" t="s">
        <v>12685</v>
      </c>
      <c s="36" t="s">
        <v>163</v>
      </c>
      <c s="37">
        <v>1270</v>
      </c>
      <c s="36">
        <v>0</v>
      </c>
      <c s="36">
        <f>ROUND(G851*H851,6)</f>
      </c>
      <c r="L851" s="38">
        <v>0</v>
      </c>
      <c s="32">
        <f>ROUND(ROUND(L851,2)*ROUND(G851,3),2)</f>
      </c>
      <c s="36" t="s">
        <v>8207</v>
      </c>
      <c>
        <f>(M851*21)/100</f>
      </c>
      <c t="s">
        <v>27</v>
      </c>
    </row>
    <row r="852" spans="1:5" ht="12.75">
      <c r="A852" s="35" t="s">
        <v>54</v>
      </c>
      <c r="E852" s="39" t="s">
        <v>12584</v>
      </c>
    </row>
    <row r="853" spans="1:5" ht="12.75">
      <c r="A853" s="35" t="s">
        <v>56</v>
      </c>
      <c r="E853" s="40" t="s">
        <v>5</v>
      </c>
    </row>
    <row r="854" spans="1:5" ht="12.75">
      <c r="A854" t="s">
        <v>58</v>
      </c>
      <c r="E854" s="39" t="s">
        <v>5</v>
      </c>
    </row>
    <row r="855" spans="1:16" ht="12.75">
      <c r="A855" t="s">
        <v>48</v>
      </c>
      <c s="34" t="s">
        <v>1509</v>
      </c>
      <c s="34" t="s">
        <v>12686</v>
      </c>
      <c s="35" t="s">
        <v>5</v>
      </c>
      <c s="6" t="s">
        <v>12687</v>
      </c>
      <c s="36" t="s">
        <v>163</v>
      </c>
      <c s="37">
        <v>520</v>
      </c>
      <c s="36">
        <v>0</v>
      </c>
      <c s="36">
        <f>ROUND(G855*H855,6)</f>
      </c>
      <c r="L855" s="38">
        <v>0</v>
      </c>
      <c s="32">
        <f>ROUND(ROUND(L855,2)*ROUND(G855,3),2)</f>
      </c>
      <c s="36" t="s">
        <v>8207</v>
      </c>
      <c>
        <f>(M855*21)/100</f>
      </c>
      <c t="s">
        <v>27</v>
      </c>
    </row>
    <row r="856" spans="1:5" ht="63.75">
      <c r="A856" s="35" t="s">
        <v>54</v>
      </c>
      <c r="E856" s="39" t="s">
        <v>12683</v>
      </c>
    </row>
    <row r="857" spans="1:5" ht="12.75">
      <c r="A857" s="35" t="s">
        <v>56</v>
      </c>
      <c r="E857" s="40" t="s">
        <v>5</v>
      </c>
    </row>
    <row r="858" spans="1:5" ht="12.75">
      <c r="A858" t="s">
        <v>58</v>
      </c>
      <c r="E858" s="39" t="s">
        <v>5</v>
      </c>
    </row>
    <row r="859" spans="1:16" ht="12.75">
      <c r="A859" t="s">
        <v>48</v>
      </c>
      <c s="34" t="s">
        <v>1510</v>
      </c>
      <c s="34" t="s">
        <v>12688</v>
      </c>
      <c s="35" t="s">
        <v>5</v>
      </c>
      <c s="6" t="s">
        <v>12689</v>
      </c>
      <c s="36" t="s">
        <v>163</v>
      </c>
      <c s="37">
        <v>520</v>
      </c>
      <c s="36">
        <v>0</v>
      </c>
      <c s="36">
        <f>ROUND(G859*H859,6)</f>
      </c>
      <c r="L859" s="38">
        <v>0</v>
      </c>
      <c s="32">
        <f>ROUND(ROUND(L859,2)*ROUND(G859,3),2)</f>
      </c>
      <c s="36" t="s">
        <v>8207</v>
      </c>
      <c>
        <f>(M859*21)/100</f>
      </c>
      <c t="s">
        <v>27</v>
      </c>
    </row>
    <row r="860" spans="1:5" ht="12.75">
      <c r="A860" s="35" t="s">
        <v>54</v>
      </c>
      <c r="E860" s="39" t="s">
        <v>12584</v>
      </c>
    </row>
    <row r="861" spans="1:5" ht="12.75">
      <c r="A861" s="35" t="s">
        <v>56</v>
      </c>
      <c r="E861" s="40" t="s">
        <v>5</v>
      </c>
    </row>
    <row r="862" spans="1:5" ht="12.75">
      <c r="A862" t="s">
        <v>58</v>
      </c>
      <c r="E862" s="39" t="s">
        <v>5</v>
      </c>
    </row>
    <row r="863" spans="1:16" ht="12.75">
      <c r="A863" t="s">
        <v>48</v>
      </c>
      <c s="34" t="s">
        <v>1515</v>
      </c>
      <c s="34" t="s">
        <v>12690</v>
      </c>
      <c s="35" t="s">
        <v>5</v>
      </c>
      <c s="6" t="s">
        <v>12691</v>
      </c>
      <c s="36" t="s">
        <v>163</v>
      </c>
      <c s="37">
        <v>860</v>
      </c>
      <c s="36">
        <v>0</v>
      </c>
      <c s="36">
        <f>ROUND(G863*H863,6)</f>
      </c>
      <c r="L863" s="38">
        <v>0</v>
      </c>
      <c s="32">
        <f>ROUND(ROUND(L863,2)*ROUND(G863,3),2)</f>
      </c>
      <c s="36" t="s">
        <v>8207</v>
      </c>
      <c>
        <f>(M863*21)/100</f>
      </c>
      <c t="s">
        <v>27</v>
      </c>
    </row>
    <row r="864" spans="1:5" ht="89.25">
      <c r="A864" s="35" t="s">
        <v>54</v>
      </c>
      <c r="E864" s="39" t="s">
        <v>12692</v>
      </c>
    </row>
    <row r="865" spans="1:5" ht="12.75">
      <c r="A865" s="35" t="s">
        <v>56</v>
      </c>
      <c r="E865" s="40" t="s">
        <v>5</v>
      </c>
    </row>
    <row r="866" spans="1:5" ht="12.75">
      <c r="A866" t="s">
        <v>58</v>
      </c>
      <c r="E866" s="39" t="s">
        <v>5</v>
      </c>
    </row>
    <row r="867" spans="1:16" ht="12.75">
      <c r="A867" t="s">
        <v>48</v>
      </c>
      <c s="34" t="s">
        <v>1518</v>
      </c>
      <c s="34" t="s">
        <v>12693</v>
      </c>
      <c s="35" t="s">
        <v>5</v>
      </c>
      <c s="6" t="s">
        <v>12694</v>
      </c>
      <c s="36" t="s">
        <v>163</v>
      </c>
      <c s="37">
        <v>860</v>
      </c>
      <c s="36">
        <v>0</v>
      </c>
      <c s="36">
        <f>ROUND(G867*H867,6)</f>
      </c>
      <c r="L867" s="38">
        <v>0</v>
      </c>
      <c s="32">
        <f>ROUND(ROUND(L867,2)*ROUND(G867,3),2)</f>
      </c>
      <c s="36" t="s">
        <v>8207</v>
      </c>
      <c>
        <f>(M867*21)/100</f>
      </c>
      <c t="s">
        <v>27</v>
      </c>
    </row>
    <row r="868" spans="1:5" ht="12.75">
      <c r="A868" s="35" t="s">
        <v>54</v>
      </c>
      <c r="E868" s="39" t="s">
        <v>12584</v>
      </c>
    </row>
    <row r="869" spans="1:5" ht="12.75">
      <c r="A869" s="35" t="s">
        <v>56</v>
      </c>
      <c r="E869" s="40" t="s">
        <v>5</v>
      </c>
    </row>
    <row r="870" spans="1:5" ht="12.75">
      <c r="A870" t="s">
        <v>58</v>
      </c>
      <c r="E870" s="39" t="s">
        <v>5</v>
      </c>
    </row>
    <row r="871" spans="1:16" ht="12.75">
      <c r="A871" t="s">
        <v>48</v>
      </c>
      <c s="34" t="s">
        <v>1523</v>
      </c>
      <c s="34" t="s">
        <v>12695</v>
      </c>
      <c s="35" t="s">
        <v>5</v>
      </c>
      <c s="6" t="s">
        <v>12696</v>
      </c>
      <c s="36" t="s">
        <v>163</v>
      </c>
      <c s="37">
        <v>45</v>
      </c>
      <c s="36">
        <v>0</v>
      </c>
      <c s="36">
        <f>ROUND(G871*H871,6)</f>
      </c>
      <c r="L871" s="38">
        <v>0</v>
      </c>
      <c s="32">
        <f>ROUND(ROUND(L871,2)*ROUND(G871,3),2)</f>
      </c>
      <c s="36" t="s">
        <v>8207</v>
      </c>
      <c>
        <f>(M871*21)/100</f>
      </c>
      <c t="s">
        <v>27</v>
      </c>
    </row>
    <row r="872" spans="1:5" ht="89.25">
      <c r="A872" s="35" t="s">
        <v>54</v>
      </c>
      <c r="E872" s="39" t="s">
        <v>12692</v>
      </c>
    </row>
    <row r="873" spans="1:5" ht="12.75">
      <c r="A873" s="35" t="s">
        <v>56</v>
      </c>
      <c r="E873" s="40" t="s">
        <v>5</v>
      </c>
    </row>
    <row r="874" spans="1:5" ht="12.75">
      <c r="A874" t="s">
        <v>58</v>
      </c>
      <c r="E874" s="39" t="s">
        <v>5</v>
      </c>
    </row>
    <row r="875" spans="1:16" ht="12.75">
      <c r="A875" t="s">
        <v>48</v>
      </c>
      <c s="34" t="s">
        <v>1524</v>
      </c>
      <c s="34" t="s">
        <v>12697</v>
      </c>
      <c s="35" t="s">
        <v>5</v>
      </c>
      <c s="6" t="s">
        <v>12698</v>
      </c>
      <c s="36" t="s">
        <v>163</v>
      </c>
      <c s="37">
        <v>45</v>
      </c>
      <c s="36">
        <v>0</v>
      </c>
      <c s="36">
        <f>ROUND(G875*H875,6)</f>
      </c>
      <c r="L875" s="38">
        <v>0</v>
      </c>
      <c s="32">
        <f>ROUND(ROUND(L875,2)*ROUND(G875,3),2)</f>
      </c>
      <c s="36" t="s">
        <v>8207</v>
      </c>
      <c>
        <f>(M875*21)/100</f>
      </c>
      <c t="s">
        <v>27</v>
      </c>
    </row>
    <row r="876" spans="1:5" ht="12.75">
      <c r="A876" s="35" t="s">
        <v>54</v>
      </c>
      <c r="E876" s="39" t="s">
        <v>12584</v>
      </c>
    </row>
    <row r="877" spans="1:5" ht="12.75">
      <c r="A877" s="35" t="s">
        <v>56</v>
      </c>
      <c r="E877" s="40" t="s">
        <v>5</v>
      </c>
    </row>
    <row r="878" spans="1:5" ht="12.75">
      <c r="A878" t="s">
        <v>58</v>
      </c>
      <c r="E878" s="39" t="s">
        <v>5</v>
      </c>
    </row>
    <row r="879" spans="1:16" ht="12.75">
      <c r="A879" t="s">
        <v>48</v>
      </c>
      <c s="34" t="s">
        <v>1529</v>
      </c>
      <c s="34" t="s">
        <v>12699</v>
      </c>
      <c s="35" t="s">
        <v>5</v>
      </c>
      <c s="6" t="s">
        <v>12700</v>
      </c>
      <c s="36" t="s">
        <v>163</v>
      </c>
      <c s="37">
        <v>30</v>
      </c>
      <c s="36">
        <v>0</v>
      </c>
      <c s="36">
        <f>ROUND(G879*H879,6)</f>
      </c>
      <c r="L879" s="38">
        <v>0</v>
      </c>
      <c s="32">
        <f>ROUND(ROUND(L879,2)*ROUND(G879,3),2)</f>
      </c>
      <c s="36" t="s">
        <v>8207</v>
      </c>
      <c>
        <f>(M879*21)/100</f>
      </c>
      <c t="s">
        <v>27</v>
      </c>
    </row>
    <row r="880" spans="1:5" ht="89.25">
      <c r="A880" s="35" t="s">
        <v>54</v>
      </c>
      <c r="E880" s="39" t="s">
        <v>12692</v>
      </c>
    </row>
    <row r="881" spans="1:5" ht="12.75">
      <c r="A881" s="35" t="s">
        <v>56</v>
      </c>
      <c r="E881" s="40" t="s">
        <v>5</v>
      </c>
    </row>
    <row r="882" spans="1:5" ht="12.75">
      <c r="A882" t="s">
        <v>58</v>
      </c>
      <c r="E882" s="39" t="s">
        <v>5</v>
      </c>
    </row>
    <row r="883" spans="1:16" ht="12.75">
      <c r="A883" t="s">
        <v>48</v>
      </c>
      <c s="34" t="s">
        <v>1534</v>
      </c>
      <c s="34" t="s">
        <v>12701</v>
      </c>
      <c s="35" t="s">
        <v>5</v>
      </c>
      <c s="6" t="s">
        <v>12702</v>
      </c>
      <c s="36" t="s">
        <v>163</v>
      </c>
      <c s="37">
        <v>30</v>
      </c>
      <c s="36">
        <v>0</v>
      </c>
      <c s="36">
        <f>ROUND(G883*H883,6)</f>
      </c>
      <c r="L883" s="38">
        <v>0</v>
      </c>
      <c s="32">
        <f>ROUND(ROUND(L883,2)*ROUND(G883,3),2)</f>
      </c>
      <c s="36" t="s">
        <v>8207</v>
      </c>
      <c>
        <f>(M883*21)/100</f>
      </c>
      <c t="s">
        <v>27</v>
      </c>
    </row>
    <row r="884" spans="1:5" ht="12.75">
      <c r="A884" s="35" t="s">
        <v>54</v>
      </c>
      <c r="E884" s="39" t="s">
        <v>12584</v>
      </c>
    </row>
    <row r="885" spans="1:5" ht="12.75">
      <c r="A885" s="35" t="s">
        <v>56</v>
      </c>
      <c r="E885" s="40" t="s">
        <v>5</v>
      </c>
    </row>
    <row r="886" spans="1:5" ht="12.75">
      <c r="A886" t="s">
        <v>58</v>
      </c>
      <c r="E886" s="39" t="s">
        <v>5</v>
      </c>
    </row>
    <row r="887" spans="1:16" ht="12.75">
      <c r="A887" t="s">
        <v>48</v>
      </c>
      <c s="34" t="s">
        <v>1538</v>
      </c>
      <c s="34" t="s">
        <v>12703</v>
      </c>
      <c s="35" t="s">
        <v>5</v>
      </c>
      <c s="6" t="s">
        <v>12704</v>
      </c>
      <c s="36" t="s">
        <v>163</v>
      </c>
      <c s="37">
        <v>20</v>
      </c>
      <c s="36">
        <v>0</v>
      </c>
      <c s="36">
        <f>ROUND(G887*H887,6)</f>
      </c>
      <c r="L887" s="38">
        <v>0</v>
      </c>
      <c s="32">
        <f>ROUND(ROUND(L887,2)*ROUND(G887,3),2)</f>
      </c>
      <c s="36" t="s">
        <v>8207</v>
      </c>
      <c>
        <f>(M887*21)/100</f>
      </c>
      <c t="s">
        <v>27</v>
      </c>
    </row>
    <row r="888" spans="1:5" ht="89.25">
      <c r="A888" s="35" t="s">
        <v>54</v>
      </c>
      <c r="E888" s="39" t="s">
        <v>12692</v>
      </c>
    </row>
    <row r="889" spans="1:5" ht="12.75">
      <c r="A889" s="35" t="s">
        <v>56</v>
      </c>
      <c r="E889" s="40" t="s">
        <v>5</v>
      </c>
    </row>
    <row r="890" spans="1:5" ht="12.75">
      <c r="A890" t="s">
        <v>58</v>
      </c>
      <c r="E890" s="39" t="s">
        <v>5</v>
      </c>
    </row>
    <row r="891" spans="1:16" ht="12.75">
      <c r="A891" t="s">
        <v>48</v>
      </c>
      <c s="34" t="s">
        <v>1543</v>
      </c>
      <c s="34" t="s">
        <v>12705</v>
      </c>
      <c s="35" t="s">
        <v>5</v>
      </c>
      <c s="6" t="s">
        <v>12706</v>
      </c>
      <c s="36" t="s">
        <v>163</v>
      </c>
      <c s="37">
        <v>20</v>
      </c>
      <c s="36">
        <v>0</v>
      </c>
      <c s="36">
        <f>ROUND(G891*H891,6)</f>
      </c>
      <c r="L891" s="38">
        <v>0</v>
      </c>
      <c s="32">
        <f>ROUND(ROUND(L891,2)*ROUND(G891,3),2)</f>
      </c>
      <c s="36" t="s">
        <v>8207</v>
      </c>
      <c>
        <f>(M891*21)/100</f>
      </c>
      <c t="s">
        <v>27</v>
      </c>
    </row>
    <row r="892" spans="1:5" ht="12.75">
      <c r="A892" s="35" t="s">
        <v>54</v>
      </c>
      <c r="E892" s="39" t="s">
        <v>12584</v>
      </c>
    </row>
    <row r="893" spans="1:5" ht="12.75">
      <c r="A893" s="35" t="s">
        <v>56</v>
      </c>
      <c r="E893" s="40" t="s">
        <v>5</v>
      </c>
    </row>
    <row r="894" spans="1:5" ht="12.75">
      <c r="A894" t="s">
        <v>58</v>
      </c>
      <c r="E894" s="39" t="s">
        <v>5</v>
      </c>
    </row>
    <row r="895" spans="1:16" ht="12.75">
      <c r="A895" t="s">
        <v>48</v>
      </c>
      <c s="34" t="s">
        <v>1547</v>
      </c>
      <c s="34" t="s">
        <v>12707</v>
      </c>
      <c s="35" t="s">
        <v>5</v>
      </c>
      <c s="6" t="s">
        <v>12708</v>
      </c>
      <c s="36" t="s">
        <v>163</v>
      </c>
      <c s="37">
        <v>320</v>
      </c>
      <c s="36">
        <v>0</v>
      </c>
      <c s="36">
        <f>ROUND(G895*H895,6)</f>
      </c>
      <c r="L895" s="38">
        <v>0</v>
      </c>
      <c s="32">
        <f>ROUND(ROUND(L895,2)*ROUND(G895,3),2)</f>
      </c>
      <c s="36" t="s">
        <v>8207</v>
      </c>
      <c>
        <f>(M895*21)/100</f>
      </c>
      <c t="s">
        <v>27</v>
      </c>
    </row>
    <row r="896" spans="1:5" ht="89.25">
      <c r="A896" s="35" t="s">
        <v>54</v>
      </c>
      <c r="E896" s="39" t="s">
        <v>12692</v>
      </c>
    </row>
    <row r="897" spans="1:5" ht="12.75">
      <c r="A897" s="35" t="s">
        <v>56</v>
      </c>
      <c r="E897" s="40" t="s">
        <v>5</v>
      </c>
    </row>
    <row r="898" spans="1:5" ht="12.75">
      <c r="A898" t="s">
        <v>58</v>
      </c>
      <c r="E898" s="39" t="s">
        <v>5</v>
      </c>
    </row>
    <row r="899" spans="1:16" ht="12.75">
      <c r="A899" t="s">
        <v>48</v>
      </c>
      <c s="34" t="s">
        <v>1551</v>
      </c>
      <c s="34" t="s">
        <v>12709</v>
      </c>
      <c s="35" t="s">
        <v>5</v>
      </c>
      <c s="6" t="s">
        <v>12710</v>
      </c>
      <c s="36" t="s">
        <v>163</v>
      </c>
      <c s="37">
        <v>320</v>
      </c>
      <c s="36">
        <v>0</v>
      </c>
      <c s="36">
        <f>ROUND(G899*H899,6)</f>
      </c>
      <c r="L899" s="38">
        <v>0</v>
      </c>
      <c s="32">
        <f>ROUND(ROUND(L899,2)*ROUND(G899,3),2)</f>
      </c>
      <c s="36" t="s">
        <v>8207</v>
      </c>
      <c>
        <f>(M899*21)/100</f>
      </c>
      <c t="s">
        <v>27</v>
      </c>
    </row>
    <row r="900" spans="1:5" ht="12.75">
      <c r="A900" s="35" t="s">
        <v>54</v>
      </c>
      <c r="E900" s="39" t="s">
        <v>12584</v>
      </c>
    </row>
    <row r="901" spans="1:5" ht="12.75">
      <c r="A901" s="35" t="s">
        <v>56</v>
      </c>
      <c r="E901" s="40" t="s">
        <v>5</v>
      </c>
    </row>
    <row r="902" spans="1:5" ht="12.75">
      <c r="A902" t="s">
        <v>58</v>
      </c>
      <c r="E902" s="39" t="s">
        <v>5</v>
      </c>
    </row>
    <row r="903" spans="1:16" ht="12.75">
      <c r="A903" t="s">
        <v>48</v>
      </c>
      <c s="34" t="s">
        <v>1554</v>
      </c>
      <c s="34" t="s">
        <v>12711</v>
      </c>
      <c s="35" t="s">
        <v>5</v>
      </c>
      <c s="6" t="s">
        <v>12712</v>
      </c>
      <c s="36" t="s">
        <v>163</v>
      </c>
      <c s="37">
        <v>250</v>
      </c>
      <c s="36">
        <v>0</v>
      </c>
      <c s="36">
        <f>ROUND(G903*H903,6)</f>
      </c>
      <c r="L903" s="38">
        <v>0</v>
      </c>
      <c s="32">
        <f>ROUND(ROUND(L903,2)*ROUND(G903,3),2)</f>
      </c>
      <c s="36" t="s">
        <v>8207</v>
      </c>
      <c>
        <f>(M903*21)/100</f>
      </c>
      <c t="s">
        <v>27</v>
      </c>
    </row>
    <row r="904" spans="1:5" ht="89.25">
      <c r="A904" s="35" t="s">
        <v>54</v>
      </c>
      <c r="E904" s="39" t="s">
        <v>12692</v>
      </c>
    </row>
    <row r="905" spans="1:5" ht="12.75">
      <c r="A905" s="35" t="s">
        <v>56</v>
      </c>
      <c r="E905" s="40" t="s">
        <v>5</v>
      </c>
    </row>
    <row r="906" spans="1:5" ht="12.75">
      <c r="A906" t="s">
        <v>58</v>
      </c>
      <c r="E906" s="39" t="s">
        <v>5</v>
      </c>
    </row>
    <row r="907" spans="1:16" ht="12.75">
      <c r="A907" t="s">
        <v>48</v>
      </c>
      <c s="34" t="s">
        <v>1556</v>
      </c>
      <c s="34" t="s">
        <v>12713</v>
      </c>
      <c s="35" t="s">
        <v>5</v>
      </c>
      <c s="6" t="s">
        <v>12714</v>
      </c>
      <c s="36" t="s">
        <v>163</v>
      </c>
      <c s="37">
        <v>250</v>
      </c>
      <c s="36">
        <v>0</v>
      </c>
      <c s="36">
        <f>ROUND(G907*H907,6)</f>
      </c>
      <c r="L907" s="38">
        <v>0</v>
      </c>
      <c s="32">
        <f>ROUND(ROUND(L907,2)*ROUND(G907,3),2)</f>
      </c>
      <c s="36" t="s">
        <v>8207</v>
      </c>
      <c>
        <f>(M907*21)/100</f>
      </c>
      <c t="s">
        <v>27</v>
      </c>
    </row>
    <row r="908" spans="1:5" ht="12.75">
      <c r="A908" s="35" t="s">
        <v>54</v>
      </c>
      <c r="E908" s="39" t="s">
        <v>12584</v>
      </c>
    </row>
    <row r="909" spans="1:5" ht="12.75">
      <c r="A909" s="35" t="s">
        <v>56</v>
      </c>
      <c r="E909" s="40" t="s">
        <v>5</v>
      </c>
    </row>
    <row r="910" spans="1:5" ht="12.75">
      <c r="A910" t="s">
        <v>58</v>
      </c>
      <c r="E910" s="39" t="s">
        <v>5</v>
      </c>
    </row>
    <row r="911" spans="1:16" ht="12.75">
      <c r="A911" t="s">
        <v>48</v>
      </c>
      <c s="34" t="s">
        <v>1559</v>
      </c>
      <c s="34" t="s">
        <v>12715</v>
      </c>
      <c s="35" t="s">
        <v>5</v>
      </c>
      <c s="6" t="s">
        <v>12716</v>
      </c>
      <c s="36" t="s">
        <v>163</v>
      </c>
      <c s="37">
        <v>540</v>
      </c>
      <c s="36">
        <v>0</v>
      </c>
      <c s="36">
        <f>ROUND(G911*H911,6)</f>
      </c>
      <c r="L911" s="38">
        <v>0</v>
      </c>
      <c s="32">
        <f>ROUND(ROUND(L911,2)*ROUND(G911,3),2)</f>
      </c>
      <c s="36" t="s">
        <v>8207</v>
      </c>
      <c>
        <f>(M911*21)/100</f>
      </c>
      <c t="s">
        <v>27</v>
      </c>
    </row>
    <row r="912" spans="1:5" ht="89.25">
      <c r="A912" s="35" t="s">
        <v>54</v>
      </c>
      <c r="E912" s="39" t="s">
        <v>12692</v>
      </c>
    </row>
    <row r="913" spans="1:5" ht="12.75">
      <c r="A913" s="35" t="s">
        <v>56</v>
      </c>
      <c r="E913" s="40" t="s">
        <v>5</v>
      </c>
    </row>
    <row r="914" spans="1:5" ht="12.75">
      <c r="A914" t="s">
        <v>58</v>
      </c>
      <c r="E914" s="39" t="s">
        <v>5</v>
      </c>
    </row>
    <row r="915" spans="1:16" ht="12.75">
      <c r="A915" t="s">
        <v>48</v>
      </c>
      <c s="34" t="s">
        <v>1562</v>
      </c>
      <c s="34" t="s">
        <v>12717</v>
      </c>
      <c s="35" t="s">
        <v>5</v>
      </c>
      <c s="6" t="s">
        <v>12718</v>
      </c>
      <c s="36" t="s">
        <v>163</v>
      </c>
      <c s="37">
        <v>540</v>
      </c>
      <c s="36">
        <v>0</v>
      </c>
      <c s="36">
        <f>ROUND(G915*H915,6)</f>
      </c>
      <c r="L915" s="38">
        <v>0</v>
      </c>
      <c s="32">
        <f>ROUND(ROUND(L915,2)*ROUND(G915,3),2)</f>
      </c>
      <c s="36" t="s">
        <v>8207</v>
      </c>
      <c>
        <f>(M915*21)/100</f>
      </c>
      <c t="s">
        <v>27</v>
      </c>
    </row>
    <row r="916" spans="1:5" ht="12.75">
      <c r="A916" s="35" t="s">
        <v>54</v>
      </c>
      <c r="E916" s="39" t="s">
        <v>12584</v>
      </c>
    </row>
    <row r="917" spans="1:5" ht="12.75">
      <c r="A917" s="35" t="s">
        <v>56</v>
      </c>
      <c r="E917" s="40" t="s">
        <v>5</v>
      </c>
    </row>
    <row r="918" spans="1:5" ht="12.75">
      <c r="A918" t="s">
        <v>58</v>
      </c>
      <c r="E918" s="39" t="s">
        <v>5</v>
      </c>
    </row>
    <row r="919" spans="1:16" ht="12.75">
      <c r="A919" t="s">
        <v>48</v>
      </c>
      <c s="34" t="s">
        <v>1565</v>
      </c>
      <c s="34" t="s">
        <v>12719</v>
      </c>
      <c s="35" t="s">
        <v>5</v>
      </c>
      <c s="6" t="s">
        <v>12720</v>
      </c>
      <c s="36" t="s">
        <v>163</v>
      </c>
      <c s="37">
        <v>110</v>
      </c>
      <c s="36">
        <v>0</v>
      </c>
      <c s="36">
        <f>ROUND(G919*H919,6)</f>
      </c>
      <c r="L919" s="38">
        <v>0</v>
      </c>
      <c s="32">
        <f>ROUND(ROUND(L919,2)*ROUND(G919,3),2)</f>
      </c>
      <c s="36" t="s">
        <v>8207</v>
      </c>
      <c>
        <f>(M919*21)/100</f>
      </c>
      <c t="s">
        <v>27</v>
      </c>
    </row>
    <row r="920" spans="1:5" ht="89.25">
      <c r="A920" s="35" t="s">
        <v>54</v>
      </c>
      <c r="E920" s="39" t="s">
        <v>12692</v>
      </c>
    </row>
    <row r="921" spans="1:5" ht="12.75">
      <c r="A921" s="35" t="s">
        <v>56</v>
      </c>
      <c r="E921" s="40" t="s">
        <v>5</v>
      </c>
    </row>
    <row r="922" spans="1:5" ht="12.75">
      <c r="A922" t="s">
        <v>58</v>
      </c>
      <c r="E922" s="39" t="s">
        <v>5</v>
      </c>
    </row>
    <row r="923" spans="1:16" ht="12.75">
      <c r="A923" t="s">
        <v>48</v>
      </c>
      <c s="34" t="s">
        <v>1569</v>
      </c>
      <c s="34" t="s">
        <v>12721</v>
      </c>
      <c s="35" t="s">
        <v>5</v>
      </c>
      <c s="6" t="s">
        <v>12722</v>
      </c>
      <c s="36" t="s">
        <v>163</v>
      </c>
      <c s="37">
        <v>110</v>
      </c>
      <c s="36">
        <v>0</v>
      </c>
      <c s="36">
        <f>ROUND(G923*H923,6)</f>
      </c>
      <c r="L923" s="38">
        <v>0</v>
      </c>
      <c s="32">
        <f>ROUND(ROUND(L923,2)*ROUND(G923,3),2)</f>
      </c>
      <c s="36" t="s">
        <v>8207</v>
      </c>
      <c>
        <f>(M923*21)/100</f>
      </c>
      <c t="s">
        <v>27</v>
      </c>
    </row>
    <row r="924" spans="1:5" ht="12.75">
      <c r="A924" s="35" t="s">
        <v>54</v>
      </c>
      <c r="E924" s="39" t="s">
        <v>12584</v>
      </c>
    </row>
    <row r="925" spans="1:5" ht="12.75">
      <c r="A925" s="35" t="s">
        <v>56</v>
      </c>
      <c r="E925" s="40" t="s">
        <v>5</v>
      </c>
    </row>
    <row r="926" spans="1:5" ht="12.75">
      <c r="A926" t="s">
        <v>58</v>
      </c>
      <c r="E926" s="39" t="s">
        <v>5</v>
      </c>
    </row>
    <row r="927" spans="1:16" ht="12.75">
      <c r="A927" t="s">
        <v>48</v>
      </c>
      <c s="34" t="s">
        <v>1572</v>
      </c>
      <c s="34" t="s">
        <v>12723</v>
      </c>
      <c s="35" t="s">
        <v>5</v>
      </c>
      <c s="6" t="s">
        <v>12724</v>
      </c>
      <c s="36" t="s">
        <v>163</v>
      </c>
      <c s="37">
        <v>9850</v>
      </c>
      <c s="36">
        <v>0</v>
      </c>
      <c s="36">
        <f>ROUND(G927*H927,6)</f>
      </c>
      <c r="L927" s="38">
        <v>0</v>
      </c>
      <c s="32">
        <f>ROUND(ROUND(L927,2)*ROUND(G927,3),2)</f>
      </c>
      <c s="36" t="s">
        <v>8207</v>
      </c>
      <c>
        <f>(M927*21)/100</f>
      </c>
      <c t="s">
        <v>27</v>
      </c>
    </row>
    <row r="928" spans="1:5" ht="89.25">
      <c r="A928" s="35" t="s">
        <v>54</v>
      </c>
      <c r="E928" s="39" t="s">
        <v>12692</v>
      </c>
    </row>
    <row r="929" spans="1:5" ht="12.75">
      <c r="A929" s="35" t="s">
        <v>56</v>
      </c>
      <c r="E929" s="40" t="s">
        <v>5</v>
      </c>
    </row>
    <row r="930" spans="1:5" ht="12.75">
      <c r="A930" t="s">
        <v>58</v>
      </c>
      <c r="E930" s="39" t="s">
        <v>5</v>
      </c>
    </row>
    <row r="931" spans="1:16" ht="12.75">
      <c r="A931" t="s">
        <v>48</v>
      </c>
      <c s="34" t="s">
        <v>1575</v>
      </c>
      <c s="34" t="s">
        <v>12725</v>
      </c>
      <c s="35" t="s">
        <v>5</v>
      </c>
      <c s="6" t="s">
        <v>12726</v>
      </c>
      <c s="36" t="s">
        <v>163</v>
      </c>
      <c s="37">
        <v>9850</v>
      </c>
      <c s="36">
        <v>0</v>
      </c>
      <c s="36">
        <f>ROUND(G931*H931,6)</f>
      </c>
      <c r="L931" s="38">
        <v>0</v>
      </c>
      <c s="32">
        <f>ROUND(ROUND(L931,2)*ROUND(G931,3),2)</f>
      </c>
      <c s="36" t="s">
        <v>8207</v>
      </c>
      <c>
        <f>(M931*21)/100</f>
      </c>
      <c t="s">
        <v>27</v>
      </c>
    </row>
    <row r="932" spans="1:5" ht="12.75">
      <c r="A932" s="35" t="s">
        <v>54</v>
      </c>
      <c r="E932" s="39" t="s">
        <v>12584</v>
      </c>
    </row>
    <row r="933" spans="1:5" ht="12.75">
      <c r="A933" s="35" t="s">
        <v>56</v>
      </c>
      <c r="E933" s="40" t="s">
        <v>5</v>
      </c>
    </row>
    <row r="934" spans="1:5" ht="12.75">
      <c r="A934" t="s">
        <v>58</v>
      </c>
      <c r="E934" s="39" t="s">
        <v>5</v>
      </c>
    </row>
    <row r="935" spans="1:16" ht="12.75">
      <c r="A935" t="s">
        <v>48</v>
      </c>
      <c s="34" t="s">
        <v>1576</v>
      </c>
      <c s="34" t="s">
        <v>12727</v>
      </c>
      <c s="35" t="s">
        <v>5</v>
      </c>
      <c s="6" t="s">
        <v>12728</v>
      </c>
      <c s="36" t="s">
        <v>163</v>
      </c>
      <c s="37">
        <v>5250</v>
      </c>
      <c s="36">
        <v>0</v>
      </c>
      <c s="36">
        <f>ROUND(G935*H935,6)</f>
      </c>
      <c r="L935" s="38">
        <v>0</v>
      </c>
      <c s="32">
        <f>ROUND(ROUND(L935,2)*ROUND(G935,3),2)</f>
      </c>
      <c s="36" t="s">
        <v>8207</v>
      </c>
      <c>
        <f>(M935*21)/100</f>
      </c>
      <c t="s">
        <v>27</v>
      </c>
    </row>
    <row r="936" spans="1:5" ht="89.25">
      <c r="A936" s="35" t="s">
        <v>54</v>
      </c>
      <c r="E936" s="39" t="s">
        <v>12692</v>
      </c>
    </row>
    <row r="937" spans="1:5" ht="12.75">
      <c r="A937" s="35" t="s">
        <v>56</v>
      </c>
      <c r="E937" s="40" t="s">
        <v>5</v>
      </c>
    </row>
    <row r="938" spans="1:5" ht="12.75">
      <c r="A938" t="s">
        <v>58</v>
      </c>
      <c r="E938" s="39" t="s">
        <v>5</v>
      </c>
    </row>
    <row r="939" spans="1:16" ht="12.75">
      <c r="A939" t="s">
        <v>48</v>
      </c>
      <c s="34" t="s">
        <v>1580</v>
      </c>
      <c s="34" t="s">
        <v>12729</v>
      </c>
      <c s="35" t="s">
        <v>5</v>
      </c>
      <c s="6" t="s">
        <v>12730</v>
      </c>
      <c s="36" t="s">
        <v>163</v>
      </c>
      <c s="37">
        <v>5250</v>
      </c>
      <c s="36">
        <v>0</v>
      </c>
      <c s="36">
        <f>ROUND(G939*H939,6)</f>
      </c>
      <c r="L939" s="38">
        <v>0</v>
      </c>
      <c s="32">
        <f>ROUND(ROUND(L939,2)*ROUND(G939,3),2)</f>
      </c>
      <c s="36" t="s">
        <v>8207</v>
      </c>
      <c>
        <f>(M939*21)/100</f>
      </c>
      <c t="s">
        <v>27</v>
      </c>
    </row>
    <row r="940" spans="1:5" ht="12.75">
      <c r="A940" s="35" t="s">
        <v>54</v>
      </c>
      <c r="E940" s="39" t="s">
        <v>12584</v>
      </c>
    </row>
    <row r="941" spans="1:5" ht="12.75">
      <c r="A941" s="35" t="s">
        <v>56</v>
      </c>
      <c r="E941" s="40" t="s">
        <v>5</v>
      </c>
    </row>
    <row r="942" spans="1:5" ht="12.75">
      <c r="A942" t="s">
        <v>58</v>
      </c>
      <c r="E942" s="39" t="s">
        <v>5</v>
      </c>
    </row>
    <row r="943" spans="1:16" ht="12.75">
      <c r="A943" t="s">
        <v>48</v>
      </c>
      <c s="34" t="s">
        <v>1583</v>
      </c>
      <c s="34" t="s">
        <v>12731</v>
      </c>
      <c s="35" t="s">
        <v>5</v>
      </c>
      <c s="6" t="s">
        <v>12732</v>
      </c>
      <c s="36" t="s">
        <v>163</v>
      </c>
      <c s="37">
        <v>750</v>
      </c>
      <c s="36">
        <v>0</v>
      </c>
      <c s="36">
        <f>ROUND(G943*H943,6)</f>
      </c>
      <c r="L943" s="38">
        <v>0</v>
      </c>
      <c s="32">
        <f>ROUND(ROUND(L943,2)*ROUND(G943,3),2)</f>
      </c>
      <c s="36" t="s">
        <v>8207</v>
      </c>
      <c>
        <f>(M943*21)/100</f>
      </c>
      <c t="s">
        <v>27</v>
      </c>
    </row>
    <row r="944" spans="1:5" ht="63.75">
      <c r="A944" s="35" t="s">
        <v>54</v>
      </c>
      <c r="E944" s="39" t="s">
        <v>12733</v>
      </c>
    </row>
    <row r="945" spans="1:5" ht="12.75">
      <c r="A945" s="35" t="s">
        <v>56</v>
      </c>
      <c r="E945" s="40" t="s">
        <v>5</v>
      </c>
    </row>
    <row r="946" spans="1:5" ht="12.75">
      <c r="A946" t="s">
        <v>58</v>
      </c>
      <c r="E946" s="39" t="s">
        <v>5</v>
      </c>
    </row>
    <row r="947" spans="1:16" ht="12.75">
      <c r="A947" t="s">
        <v>48</v>
      </c>
      <c s="34" t="s">
        <v>1586</v>
      </c>
      <c s="34" t="s">
        <v>12734</v>
      </c>
      <c s="35" t="s">
        <v>5</v>
      </c>
      <c s="6" t="s">
        <v>12735</v>
      </c>
      <c s="36" t="s">
        <v>163</v>
      </c>
      <c s="37">
        <v>750</v>
      </c>
      <c s="36">
        <v>0</v>
      </c>
      <c s="36">
        <f>ROUND(G947*H947,6)</f>
      </c>
      <c r="L947" s="38">
        <v>0</v>
      </c>
      <c s="32">
        <f>ROUND(ROUND(L947,2)*ROUND(G947,3),2)</f>
      </c>
      <c s="36" t="s">
        <v>8207</v>
      </c>
      <c>
        <f>(M947*21)/100</f>
      </c>
      <c t="s">
        <v>27</v>
      </c>
    </row>
    <row r="948" spans="1:5" ht="12.75">
      <c r="A948" s="35" t="s">
        <v>54</v>
      </c>
      <c r="E948" s="39" t="s">
        <v>12661</v>
      </c>
    </row>
    <row r="949" spans="1:5" ht="12.75">
      <c r="A949" s="35" t="s">
        <v>56</v>
      </c>
      <c r="E949" s="40" t="s">
        <v>5</v>
      </c>
    </row>
    <row r="950" spans="1:5" ht="12.75">
      <c r="A950" t="s">
        <v>58</v>
      </c>
      <c r="E950" s="39" t="s">
        <v>5</v>
      </c>
    </row>
    <row r="951" spans="1:16" ht="12.75">
      <c r="A951" t="s">
        <v>48</v>
      </c>
      <c s="34" t="s">
        <v>1588</v>
      </c>
      <c s="34" t="s">
        <v>12736</v>
      </c>
      <c s="35" t="s">
        <v>5</v>
      </c>
      <c s="6" t="s">
        <v>12737</v>
      </c>
      <c s="36" t="s">
        <v>163</v>
      </c>
      <c s="37">
        <v>320</v>
      </c>
      <c s="36">
        <v>0</v>
      </c>
      <c s="36">
        <f>ROUND(G951*H951,6)</f>
      </c>
      <c r="L951" s="38">
        <v>0</v>
      </c>
      <c s="32">
        <f>ROUND(ROUND(L951,2)*ROUND(G951,3),2)</f>
      </c>
      <c s="36" t="s">
        <v>8207</v>
      </c>
      <c>
        <f>(M951*21)/100</f>
      </c>
      <c t="s">
        <v>27</v>
      </c>
    </row>
    <row r="952" spans="1:5" ht="51">
      <c r="A952" s="35" t="s">
        <v>54</v>
      </c>
      <c r="E952" s="39" t="s">
        <v>12738</v>
      </c>
    </row>
    <row r="953" spans="1:5" ht="12.75">
      <c r="A953" s="35" t="s">
        <v>56</v>
      </c>
      <c r="E953" s="40" t="s">
        <v>5</v>
      </c>
    </row>
    <row r="954" spans="1:5" ht="12.75">
      <c r="A954" t="s">
        <v>58</v>
      </c>
      <c r="E954" s="39" t="s">
        <v>5</v>
      </c>
    </row>
    <row r="955" spans="1:16" ht="12.75">
      <c r="A955" t="s">
        <v>48</v>
      </c>
      <c s="34" t="s">
        <v>1589</v>
      </c>
      <c s="34" t="s">
        <v>12739</v>
      </c>
      <c s="35" t="s">
        <v>5</v>
      </c>
      <c s="6" t="s">
        <v>12740</v>
      </c>
      <c s="36" t="s">
        <v>163</v>
      </c>
      <c s="37">
        <v>320</v>
      </c>
      <c s="36">
        <v>0</v>
      </c>
      <c s="36">
        <f>ROUND(G955*H955,6)</f>
      </c>
      <c r="L955" s="38">
        <v>0</v>
      </c>
      <c s="32">
        <f>ROUND(ROUND(L955,2)*ROUND(G955,3),2)</f>
      </c>
      <c s="36" t="s">
        <v>8204</v>
      </c>
      <c>
        <f>(M955*21)/100</f>
      </c>
      <c t="s">
        <v>27</v>
      </c>
    </row>
    <row r="956" spans="1:5" ht="12.75">
      <c r="A956" s="35" t="s">
        <v>54</v>
      </c>
      <c r="E956" s="39" t="s">
        <v>12661</v>
      </c>
    </row>
    <row r="957" spans="1:5" ht="12.75">
      <c r="A957" s="35" t="s">
        <v>56</v>
      </c>
      <c r="E957" s="40" t="s">
        <v>5</v>
      </c>
    </row>
    <row r="958" spans="1:5" ht="12.75">
      <c r="A958" t="s">
        <v>58</v>
      </c>
      <c r="E958" s="39" t="s">
        <v>5</v>
      </c>
    </row>
    <row r="959" spans="1:16" ht="12.75">
      <c r="A959" t="s">
        <v>48</v>
      </c>
      <c s="34" t="s">
        <v>1592</v>
      </c>
      <c s="34" t="s">
        <v>12741</v>
      </c>
      <c s="35" t="s">
        <v>5</v>
      </c>
      <c s="6" t="s">
        <v>12742</v>
      </c>
      <c s="36" t="s">
        <v>163</v>
      </c>
      <c s="37">
        <v>150</v>
      </c>
      <c s="36">
        <v>0</v>
      </c>
      <c s="36">
        <f>ROUND(G959*H959,6)</f>
      </c>
      <c r="L959" s="38">
        <v>0</v>
      </c>
      <c s="32">
        <f>ROUND(ROUND(L959,2)*ROUND(G959,3),2)</f>
      </c>
      <c s="36" t="s">
        <v>8207</v>
      </c>
      <c>
        <f>(M959*21)/100</f>
      </c>
      <c t="s">
        <v>27</v>
      </c>
    </row>
    <row r="960" spans="1:5" ht="51">
      <c r="A960" s="35" t="s">
        <v>54</v>
      </c>
      <c r="E960" s="39" t="s">
        <v>12738</v>
      </c>
    </row>
    <row r="961" spans="1:5" ht="12.75">
      <c r="A961" s="35" t="s">
        <v>56</v>
      </c>
      <c r="E961" s="40" t="s">
        <v>5</v>
      </c>
    </row>
    <row r="962" spans="1:5" ht="12.75">
      <c r="A962" t="s">
        <v>58</v>
      </c>
      <c r="E962" s="39" t="s">
        <v>5</v>
      </c>
    </row>
    <row r="963" spans="1:16" ht="12.75">
      <c r="A963" t="s">
        <v>48</v>
      </c>
      <c s="34" t="s">
        <v>1596</v>
      </c>
      <c s="34" t="s">
        <v>12739</v>
      </c>
      <c s="35" t="s">
        <v>49</v>
      </c>
      <c s="6" t="s">
        <v>12743</v>
      </c>
      <c s="36" t="s">
        <v>163</v>
      </c>
      <c s="37">
        <v>150</v>
      </c>
      <c s="36">
        <v>0</v>
      </c>
      <c s="36">
        <f>ROUND(G963*H963,6)</f>
      </c>
      <c r="L963" s="38">
        <v>0</v>
      </c>
      <c s="32">
        <f>ROUND(ROUND(L963,2)*ROUND(G963,3),2)</f>
      </c>
      <c s="36" t="s">
        <v>8204</v>
      </c>
      <c>
        <f>(M963*21)/100</f>
      </c>
      <c t="s">
        <v>27</v>
      </c>
    </row>
    <row r="964" spans="1:5" ht="12.75">
      <c r="A964" s="35" t="s">
        <v>54</v>
      </c>
      <c r="E964" s="39" t="s">
        <v>12661</v>
      </c>
    </row>
    <row r="965" spans="1:5" ht="12.75">
      <c r="A965" s="35" t="s">
        <v>56</v>
      </c>
      <c r="E965" s="40" t="s">
        <v>5</v>
      </c>
    </row>
    <row r="966" spans="1:5" ht="12.75">
      <c r="A966" t="s">
        <v>58</v>
      </c>
      <c r="E966" s="39" t="s">
        <v>5</v>
      </c>
    </row>
    <row r="967" spans="1:16" ht="12.75">
      <c r="A967" t="s">
        <v>48</v>
      </c>
      <c s="34" t="s">
        <v>1599</v>
      </c>
      <c s="34" t="s">
        <v>12744</v>
      </c>
      <c s="35" t="s">
        <v>5</v>
      </c>
      <c s="6" t="s">
        <v>12745</v>
      </c>
      <c s="36" t="s">
        <v>163</v>
      </c>
      <c s="37">
        <v>130</v>
      </c>
      <c s="36">
        <v>0</v>
      </c>
      <c s="36">
        <f>ROUND(G967*H967,6)</f>
      </c>
      <c r="L967" s="38">
        <v>0</v>
      </c>
      <c s="32">
        <f>ROUND(ROUND(L967,2)*ROUND(G967,3),2)</f>
      </c>
      <c s="36" t="s">
        <v>8207</v>
      </c>
      <c>
        <f>(M967*21)/100</f>
      </c>
      <c t="s">
        <v>27</v>
      </c>
    </row>
    <row r="968" spans="1:5" ht="51">
      <c r="A968" s="35" t="s">
        <v>54</v>
      </c>
      <c r="E968" s="39" t="s">
        <v>12738</v>
      </c>
    </row>
    <row r="969" spans="1:5" ht="12.75">
      <c r="A969" s="35" t="s">
        <v>56</v>
      </c>
      <c r="E969" s="40" t="s">
        <v>5</v>
      </c>
    </row>
    <row r="970" spans="1:5" ht="12.75">
      <c r="A970" t="s">
        <v>58</v>
      </c>
      <c r="E970" s="39" t="s">
        <v>5</v>
      </c>
    </row>
    <row r="971" spans="1:16" ht="12.75">
      <c r="A971" t="s">
        <v>48</v>
      </c>
      <c s="34" t="s">
        <v>1602</v>
      </c>
      <c s="34" t="s">
        <v>12746</v>
      </c>
      <c s="35" t="s">
        <v>5</v>
      </c>
      <c s="6" t="s">
        <v>12747</v>
      </c>
      <c s="36" t="s">
        <v>163</v>
      </c>
      <c s="37">
        <v>130</v>
      </c>
      <c s="36">
        <v>0</v>
      </c>
      <c s="36">
        <f>ROUND(G971*H971,6)</f>
      </c>
      <c r="L971" s="38">
        <v>0</v>
      </c>
      <c s="32">
        <f>ROUND(ROUND(L971,2)*ROUND(G971,3),2)</f>
      </c>
      <c s="36" t="s">
        <v>8204</v>
      </c>
      <c>
        <f>(M971*21)/100</f>
      </c>
      <c t="s">
        <v>27</v>
      </c>
    </row>
    <row r="972" spans="1:5" ht="12.75">
      <c r="A972" s="35" t="s">
        <v>54</v>
      </c>
      <c r="E972" s="39" t="s">
        <v>12661</v>
      </c>
    </row>
    <row r="973" spans="1:5" ht="12.75">
      <c r="A973" s="35" t="s">
        <v>56</v>
      </c>
      <c r="E973" s="40" t="s">
        <v>5</v>
      </c>
    </row>
    <row r="974" spans="1:5" ht="12.75">
      <c r="A974" t="s">
        <v>58</v>
      </c>
      <c r="E974" s="39" t="s">
        <v>5</v>
      </c>
    </row>
    <row r="975" spans="1:16" ht="12.75">
      <c r="A975" t="s">
        <v>48</v>
      </c>
      <c s="34" t="s">
        <v>1607</v>
      </c>
      <c s="34" t="s">
        <v>12748</v>
      </c>
      <c s="35" t="s">
        <v>5</v>
      </c>
      <c s="6" t="s">
        <v>12749</v>
      </c>
      <c s="36" t="s">
        <v>163</v>
      </c>
      <c s="37">
        <v>380</v>
      </c>
      <c s="36">
        <v>0</v>
      </c>
      <c s="36">
        <f>ROUND(G975*H975,6)</f>
      </c>
      <c r="L975" s="38">
        <v>0</v>
      </c>
      <c s="32">
        <f>ROUND(ROUND(L975,2)*ROUND(G975,3),2)</f>
      </c>
      <c s="36" t="s">
        <v>8207</v>
      </c>
      <c>
        <f>(M975*21)/100</f>
      </c>
      <c t="s">
        <v>27</v>
      </c>
    </row>
    <row r="976" spans="1:5" ht="12.75">
      <c r="A976" s="35" t="s">
        <v>54</v>
      </c>
      <c r="E976" s="39" t="s">
        <v>12750</v>
      </c>
    </row>
    <row r="977" spans="1:5" ht="12.75">
      <c r="A977" s="35" t="s">
        <v>56</v>
      </c>
      <c r="E977" s="40" t="s">
        <v>5</v>
      </c>
    </row>
    <row r="978" spans="1:5" ht="12.75">
      <c r="A978" t="s">
        <v>58</v>
      </c>
      <c r="E978" s="39" t="s">
        <v>5</v>
      </c>
    </row>
    <row r="979" spans="1:16" ht="12.75">
      <c r="A979" t="s">
        <v>48</v>
      </c>
      <c s="34" t="s">
        <v>1610</v>
      </c>
      <c s="34" t="s">
        <v>12751</v>
      </c>
      <c s="35" t="s">
        <v>5</v>
      </c>
      <c s="6" t="s">
        <v>12752</v>
      </c>
      <c s="36" t="s">
        <v>163</v>
      </c>
      <c s="37">
        <v>380</v>
      </c>
      <c s="36">
        <v>0</v>
      </c>
      <c s="36">
        <f>ROUND(G979*H979,6)</f>
      </c>
      <c r="L979" s="38">
        <v>0</v>
      </c>
      <c s="32">
        <f>ROUND(ROUND(L979,2)*ROUND(G979,3),2)</f>
      </c>
      <c s="36" t="s">
        <v>8207</v>
      </c>
      <c>
        <f>(M979*21)/100</f>
      </c>
      <c t="s">
        <v>27</v>
      </c>
    </row>
    <row r="980" spans="1:5" ht="12.75">
      <c r="A980" s="35" t="s">
        <v>54</v>
      </c>
      <c r="E980" s="39" t="s">
        <v>12584</v>
      </c>
    </row>
    <row r="981" spans="1:5" ht="12.75">
      <c r="A981" s="35" t="s">
        <v>56</v>
      </c>
      <c r="E981" s="40" t="s">
        <v>5</v>
      </c>
    </row>
    <row r="982" spans="1:5" ht="12.75">
      <c r="A982" t="s">
        <v>58</v>
      </c>
      <c r="E982" s="39" t="s">
        <v>5</v>
      </c>
    </row>
    <row r="983" spans="1:16" ht="12.75">
      <c r="A983" t="s">
        <v>48</v>
      </c>
      <c s="34" t="s">
        <v>1614</v>
      </c>
      <c s="34" t="s">
        <v>12753</v>
      </c>
      <c s="35" t="s">
        <v>5</v>
      </c>
      <c s="6" t="s">
        <v>12754</v>
      </c>
      <c s="36" t="s">
        <v>52</v>
      </c>
      <c s="37">
        <v>30</v>
      </c>
      <c s="36">
        <v>0</v>
      </c>
      <c s="36">
        <f>ROUND(G983*H983,6)</f>
      </c>
      <c r="L983" s="38">
        <v>0</v>
      </c>
      <c s="32">
        <f>ROUND(ROUND(L983,2)*ROUND(G983,3),2)</f>
      </c>
      <c s="36" t="s">
        <v>8207</v>
      </c>
      <c>
        <f>(M983*21)/100</f>
      </c>
      <c t="s">
        <v>27</v>
      </c>
    </row>
    <row r="984" spans="1:5" ht="12.75">
      <c r="A984" s="35" t="s">
        <v>54</v>
      </c>
      <c r="E984" s="39" t="s">
        <v>12755</v>
      </c>
    </row>
    <row r="985" spans="1:5" ht="12.75">
      <c r="A985" s="35" t="s">
        <v>56</v>
      </c>
      <c r="E985" s="40" t="s">
        <v>5</v>
      </c>
    </row>
    <row r="986" spans="1:5" ht="12.75">
      <c r="A986" t="s">
        <v>58</v>
      </c>
      <c r="E986" s="39" t="s">
        <v>5</v>
      </c>
    </row>
    <row r="987" spans="1:16" ht="12.75">
      <c r="A987" t="s">
        <v>48</v>
      </c>
      <c s="34" t="s">
        <v>4209</v>
      </c>
      <c s="34" t="s">
        <v>12756</v>
      </c>
      <c s="35" t="s">
        <v>5</v>
      </c>
      <c s="6" t="s">
        <v>12757</v>
      </c>
      <c s="36" t="s">
        <v>52</v>
      </c>
      <c s="37">
        <v>30</v>
      </c>
      <c s="36">
        <v>0</v>
      </c>
      <c s="36">
        <f>ROUND(G987*H987,6)</f>
      </c>
      <c r="L987" s="38">
        <v>0</v>
      </c>
      <c s="32">
        <f>ROUND(ROUND(L987,2)*ROUND(G987,3),2)</f>
      </c>
      <c s="36" t="s">
        <v>8207</v>
      </c>
      <c>
        <f>(M987*21)/100</f>
      </c>
      <c t="s">
        <v>27</v>
      </c>
    </row>
    <row r="988" spans="1:5" ht="12.75">
      <c r="A988" s="35" t="s">
        <v>54</v>
      </c>
      <c r="E988" s="39" t="s">
        <v>12758</v>
      </c>
    </row>
    <row r="989" spans="1:5" ht="12.75">
      <c r="A989" s="35" t="s">
        <v>56</v>
      </c>
      <c r="E989" s="40" t="s">
        <v>5</v>
      </c>
    </row>
    <row r="990" spans="1:5" ht="12.75">
      <c r="A990" t="s">
        <v>58</v>
      </c>
      <c r="E990" s="39" t="s">
        <v>5</v>
      </c>
    </row>
    <row r="991" spans="1:13" ht="12.75">
      <c r="A991" t="s">
        <v>46</v>
      </c>
      <c r="C991" s="31" t="s">
        <v>8216</v>
      </c>
      <c r="E991" s="33" t="s">
        <v>12759</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4213</v>
      </c>
      <c s="34" t="s">
        <v>12760</v>
      </c>
      <c s="35" t="s">
        <v>5</v>
      </c>
      <c s="6" t="s">
        <v>12761</v>
      </c>
      <c s="36" t="s">
        <v>163</v>
      </c>
      <c s="37">
        <v>250</v>
      </c>
      <c s="36">
        <v>0</v>
      </c>
      <c s="36">
        <f>ROUND(G992*H992,6)</f>
      </c>
      <c r="L992" s="38">
        <v>0</v>
      </c>
      <c s="32">
        <f>ROUND(ROUND(L992,2)*ROUND(G992,3),2)</f>
      </c>
      <c s="36" t="s">
        <v>8207</v>
      </c>
      <c>
        <f>(M992*21)/100</f>
      </c>
      <c t="s">
        <v>27</v>
      </c>
    </row>
    <row r="993" spans="1:5" ht="51">
      <c r="A993" s="35" t="s">
        <v>54</v>
      </c>
      <c r="E993" s="39" t="s">
        <v>12762</v>
      </c>
    </row>
    <row r="994" spans="1:5" ht="12.75">
      <c r="A994" s="35" t="s">
        <v>56</v>
      </c>
      <c r="E994" s="40" t="s">
        <v>5</v>
      </c>
    </row>
    <row r="995" spans="1:5" ht="12.75">
      <c r="A995" t="s">
        <v>58</v>
      </c>
      <c r="E995" s="39" t="s">
        <v>5</v>
      </c>
    </row>
    <row r="996" spans="1:16" ht="12.75">
      <c r="A996" t="s">
        <v>48</v>
      </c>
      <c s="34" t="s">
        <v>4217</v>
      </c>
      <c s="34" t="s">
        <v>12763</v>
      </c>
      <c s="35" t="s">
        <v>5</v>
      </c>
      <c s="6" t="s">
        <v>12764</v>
      </c>
      <c s="36" t="s">
        <v>163</v>
      </c>
      <c s="37">
        <v>250</v>
      </c>
      <c s="36">
        <v>0</v>
      </c>
      <c s="36">
        <f>ROUND(G996*H996,6)</f>
      </c>
      <c r="L996" s="38">
        <v>0</v>
      </c>
      <c s="32">
        <f>ROUND(ROUND(L996,2)*ROUND(G996,3),2)</f>
      </c>
      <c s="36" t="s">
        <v>8207</v>
      </c>
      <c>
        <f>(M996*21)/100</f>
      </c>
      <c t="s">
        <v>27</v>
      </c>
    </row>
    <row r="997" spans="1:5" ht="12.75">
      <c r="A997" s="35" t="s">
        <v>54</v>
      </c>
      <c r="E997" s="39" t="s">
        <v>12765</v>
      </c>
    </row>
    <row r="998" spans="1:5" ht="12.75">
      <c r="A998" s="35" t="s">
        <v>56</v>
      </c>
      <c r="E998" s="40" t="s">
        <v>5</v>
      </c>
    </row>
    <row r="999" spans="1:5" ht="12.75">
      <c r="A999" t="s">
        <v>58</v>
      </c>
      <c r="E999" s="39" t="s">
        <v>5</v>
      </c>
    </row>
    <row r="1000" spans="1:16" ht="12.75">
      <c r="A1000" t="s">
        <v>48</v>
      </c>
      <c s="34" t="s">
        <v>4221</v>
      </c>
      <c s="34" t="s">
        <v>12766</v>
      </c>
      <c s="35" t="s">
        <v>5</v>
      </c>
      <c s="6" t="s">
        <v>12767</v>
      </c>
      <c s="36" t="s">
        <v>163</v>
      </c>
      <c s="37">
        <v>85</v>
      </c>
      <c s="36">
        <v>0</v>
      </c>
      <c s="36">
        <f>ROUND(G1000*H1000,6)</f>
      </c>
      <c r="L1000" s="38">
        <v>0</v>
      </c>
      <c s="32">
        <f>ROUND(ROUND(L1000,2)*ROUND(G1000,3),2)</f>
      </c>
      <c s="36" t="s">
        <v>8207</v>
      </c>
      <c>
        <f>(M1000*21)/100</f>
      </c>
      <c t="s">
        <v>27</v>
      </c>
    </row>
    <row r="1001" spans="1:5" ht="51">
      <c r="A1001" s="35" t="s">
        <v>54</v>
      </c>
      <c r="E1001" s="39" t="s">
        <v>12762</v>
      </c>
    </row>
    <row r="1002" spans="1:5" ht="12.75">
      <c r="A1002" s="35" t="s">
        <v>56</v>
      </c>
      <c r="E1002" s="40" t="s">
        <v>5</v>
      </c>
    </row>
    <row r="1003" spans="1:5" ht="12.75">
      <c r="A1003" t="s">
        <v>58</v>
      </c>
      <c r="E1003" s="39" t="s">
        <v>5</v>
      </c>
    </row>
    <row r="1004" spans="1:16" ht="12.75">
      <c r="A1004" t="s">
        <v>48</v>
      </c>
      <c s="34" t="s">
        <v>4225</v>
      </c>
      <c s="34" t="s">
        <v>12768</v>
      </c>
      <c s="35" t="s">
        <v>5</v>
      </c>
      <c s="6" t="s">
        <v>12769</v>
      </c>
      <c s="36" t="s">
        <v>163</v>
      </c>
      <c s="37">
        <v>85</v>
      </c>
      <c s="36">
        <v>0</v>
      </c>
      <c s="36">
        <f>ROUND(G1004*H1004,6)</f>
      </c>
      <c r="L1004" s="38">
        <v>0</v>
      </c>
      <c s="32">
        <f>ROUND(ROUND(L1004,2)*ROUND(G1004,3),2)</f>
      </c>
      <c s="36" t="s">
        <v>8207</v>
      </c>
      <c>
        <f>(M1004*21)/100</f>
      </c>
      <c t="s">
        <v>27</v>
      </c>
    </row>
    <row r="1005" spans="1:5" ht="12.75">
      <c r="A1005" s="35" t="s">
        <v>54</v>
      </c>
      <c r="E1005" s="39" t="s">
        <v>12765</v>
      </c>
    </row>
    <row r="1006" spans="1:5" ht="12.75">
      <c r="A1006" s="35" t="s">
        <v>56</v>
      </c>
      <c r="E1006" s="40" t="s">
        <v>5</v>
      </c>
    </row>
    <row r="1007" spans="1:5" ht="12.75">
      <c r="A1007" t="s">
        <v>58</v>
      </c>
      <c r="E1007" s="39" t="s">
        <v>5</v>
      </c>
    </row>
    <row r="1008" spans="1:16" ht="12.75">
      <c r="A1008" t="s">
        <v>48</v>
      </c>
      <c s="34" t="s">
        <v>4230</v>
      </c>
      <c s="34" t="s">
        <v>12770</v>
      </c>
      <c s="35" t="s">
        <v>5</v>
      </c>
      <c s="6" t="s">
        <v>12771</v>
      </c>
      <c s="36" t="s">
        <v>163</v>
      </c>
      <c s="37">
        <v>530</v>
      </c>
      <c s="36">
        <v>0</v>
      </c>
      <c s="36">
        <f>ROUND(G1008*H1008,6)</f>
      </c>
      <c r="L1008" s="38">
        <v>0</v>
      </c>
      <c s="32">
        <f>ROUND(ROUND(L1008,2)*ROUND(G1008,3),2)</f>
      </c>
      <c s="36" t="s">
        <v>8207</v>
      </c>
      <c>
        <f>(M1008*21)/100</f>
      </c>
      <c t="s">
        <v>27</v>
      </c>
    </row>
    <row r="1009" spans="1:5" ht="51">
      <c r="A1009" s="35" t="s">
        <v>54</v>
      </c>
      <c r="E1009" s="39" t="s">
        <v>12762</v>
      </c>
    </row>
    <row r="1010" spans="1:5" ht="12.75">
      <c r="A1010" s="35" t="s">
        <v>56</v>
      </c>
      <c r="E1010" s="40" t="s">
        <v>5</v>
      </c>
    </row>
    <row r="1011" spans="1:5" ht="12.75">
      <c r="A1011" t="s">
        <v>58</v>
      </c>
      <c r="E1011" s="39" t="s">
        <v>5</v>
      </c>
    </row>
    <row r="1012" spans="1:16" ht="12.75">
      <c r="A1012" t="s">
        <v>48</v>
      </c>
      <c s="34" t="s">
        <v>4232</v>
      </c>
      <c s="34" t="s">
        <v>12772</v>
      </c>
      <c s="35" t="s">
        <v>5</v>
      </c>
      <c s="6" t="s">
        <v>12773</v>
      </c>
      <c s="36" t="s">
        <v>163</v>
      </c>
      <c s="37">
        <v>530</v>
      </c>
      <c s="36">
        <v>0</v>
      </c>
      <c s="36">
        <f>ROUND(G1012*H1012,6)</f>
      </c>
      <c r="L1012" s="38">
        <v>0</v>
      </c>
      <c s="32">
        <f>ROUND(ROUND(L1012,2)*ROUND(G1012,3),2)</f>
      </c>
      <c s="36" t="s">
        <v>8207</v>
      </c>
      <c>
        <f>(M1012*21)/100</f>
      </c>
      <c t="s">
        <v>27</v>
      </c>
    </row>
    <row r="1013" spans="1:5" ht="12.75">
      <c r="A1013" s="35" t="s">
        <v>54</v>
      </c>
      <c r="E1013" s="39" t="s">
        <v>12765</v>
      </c>
    </row>
    <row r="1014" spans="1:5" ht="12.75">
      <c r="A1014" s="35" t="s">
        <v>56</v>
      </c>
      <c r="E1014" s="40" t="s">
        <v>5</v>
      </c>
    </row>
    <row r="1015" spans="1:5" ht="12.75">
      <c r="A1015" t="s">
        <v>58</v>
      </c>
      <c r="E1015" s="39" t="s">
        <v>5</v>
      </c>
    </row>
    <row r="1016" spans="1:16" ht="12.75">
      <c r="A1016" t="s">
        <v>48</v>
      </c>
      <c s="34" t="s">
        <v>4236</v>
      </c>
      <c s="34" t="s">
        <v>12774</v>
      </c>
      <c s="35" t="s">
        <v>5</v>
      </c>
      <c s="6" t="s">
        <v>12775</v>
      </c>
      <c s="36" t="s">
        <v>163</v>
      </c>
      <c s="37">
        <v>200</v>
      </c>
      <c s="36">
        <v>0</v>
      </c>
      <c s="36">
        <f>ROUND(G1016*H1016,6)</f>
      </c>
      <c r="L1016" s="38">
        <v>0</v>
      </c>
      <c s="32">
        <f>ROUND(ROUND(L1016,2)*ROUND(G1016,3),2)</f>
      </c>
      <c s="36" t="s">
        <v>8207</v>
      </c>
      <c>
        <f>(M1016*21)/100</f>
      </c>
      <c t="s">
        <v>27</v>
      </c>
    </row>
    <row r="1017" spans="1:5" ht="51">
      <c r="A1017" s="35" t="s">
        <v>54</v>
      </c>
      <c r="E1017" s="39" t="s">
        <v>12762</v>
      </c>
    </row>
    <row r="1018" spans="1:5" ht="12.75">
      <c r="A1018" s="35" t="s">
        <v>56</v>
      </c>
      <c r="E1018" s="40" t="s">
        <v>5</v>
      </c>
    </row>
    <row r="1019" spans="1:5" ht="12.75">
      <c r="A1019" t="s">
        <v>58</v>
      </c>
      <c r="E1019" s="39" t="s">
        <v>5</v>
      </c>
    </row>
    <row r="1020" spans="1:16" ht="12.75">
      <c r="A1020" t="s">
        <v>48</v>
      </c>
      <c s="34" t="s">
        <v>4239</v>
      </c>
      <c s="34" t="s">
        <v>12776</v>
      </c>
      <c s="35" t="s">
        <v>5</v>
      </c>
      <c s="6" t="s">
        <v>12777</v>
      </c>
      <c s="36" t="s">
        <v>163</v>
      </c>
      <c s="37">
        <v>200</v>
      </c>
      <c s="36">
        <v>0</v>
      </c>
      <c s="36">
        <f>ROUND(G1020*H1020,6)</f>
      </c>
      <c r="L1020" s="38">
        <v>0</v>
      </c>
      <c s="32">
        <f>ROUND(ROUND(L1020,2)*ROUND(G1020,3),2)</f>
      </c>
      <c s="36" t="s">
        <v>8207</v>
      </c>
      <c>
        <f>(M1020*21)/100</f>
      </c>
      <c t="s">
        <v>27</v>
      </c>
    </row>
    <row r="1021" spans="1:5" ht="12.75">
      <c r="A1021" s="35" t="s">
        <v>54</v>
      </c>
      <c r="E1021" s="39" t="s">
        <v>12765</v>
      </c>
    </row>
    <row r="1022" spans="1:5" ht="12.75">
      <c r="A1022" s="35" t="s">
        <v>56</v>
      </c>
      <c r="E1022" s="40" t="s">
        <v>5</v>
      </c>
    </row>
    <row r="1023" spans="1:5" ht="12.75">
      <c r="A1023" t="s">
        <v>58</v>
      </c>
      <c r="E1023" s="39" t="s">
        <v>5</v>
      </c>
    </row>
    <row r="1024" spans="1:16" ht="12.75">
      <c r="A1024" t="s">
        <v>48</v>
      </c>
      <c s="34" t="s">
        <v>4244</v>
      </c>
      <c s="34" t="s">
        <v>12778</v>
      </c>
      <c s="35" t="s">
        <v>5</v>
      </c>
      <c s="6" t="s">
        <v>12779</v>
      </c>
      <c s="36" t="s">
        <v>163</v>
      </c>
      <c s="37">
        <v>220</v>
      </c>
      <c s="36">
        <v>0</v>
      </c>
      <c s="36">
        <f>ROUND(G1024*H1024,6)</f>
      </c>
      <c r="L1024" s="38">
        <v>0</v>
      </c>
      <c s="32">
        <f>ROUND(ROUND(L1024,2)*ROUND(G1024,3),2)</f>
      </c>
      <c s="36" t="s">
        <v>8207</v>
      </c>
      <c>
        <f>(M1024*21)/100</f>
      </c>
      <c t="s">
        <v>27</v>
      </c>
    </row>
    <row r="1025" spans="1:5" ht="51">
      <c r="A1025" s="35" t="s">
        <v>54</v>
      </c>
      <c r="E1025" s="39" t="s">
        <v>12762</v>
      </c>
    </row>
    <row r="1026" spans="1:5" ht="12.75">
      <c r="A1026" s="35" t="s">
        <v>56</v>
      </c>
      <c r="E1026" s="40" t="s">
        <v>5</v>
      </c>
    </row>
    <row r="1027" spans="1:5" ht="12.75">
      <c r="A1027" t="s">
        <v>58</v>
      </c>
      <c r="E1027" s="39" t="s">
        <v>5</v>
      </c>
    </row>
    <row r="1028" spans="1:16" ht="12.75">
      <c r="A1028" t="s">
        <v>48</v>
      </c>
      <c s="34" t="s">
        <v>4248</v>
      </c>
      <c s="34" t="s">
        <v>12780</v>
      </c>
      <c s="35" t="s">
        <v>5</v>
      </c>
      <c s="6" t="s">
        <v>12781</v>
      </c>
      <c s="36" t="s">
        <v>163</v>
      </c>
      <c s="37">
        <v>220</v>
      </c>
      <c s="36">
        <v>0</v>
      </c>
      <c s="36">
        <f>ROUND(G1028*H1028,6)</f>
      </c>
      <c r="L1028" s="38">
        <v>0</v>
      </c>
      <c s="32">
        <f>ROUND(ROUND(L1028,2)*ROUND(G1028,3),2)</f>
      </c>
      <c s="36" t="s">
        <v>8207</v>
      </c>
      <c>
        <f>(M1028*21)/100</f>
      </c>
      <c t="s">
        <v>27</v>
      </c>
    </row>
    <row r="1029" spans="1:5" ht="12.75">
      <c r="A1029" s="35" t="s">
        <v>54</v>
      </c>
      <c r="E1029" s="39" t="s">
        <v>12765</v>
      </c>
    </row>
    <row r="1030" spans="1:5" ht="12.75">
      <c r="A1030" s="35" t="s">
        <v>56</v>
      </c>
      <c r="E1030" s="40" t="s">
        <v>5</v>
      </c>
    </row>
    <row r="1031" spans="1:5" ht="12.75">
      <c r="A1031" t="s">
        <v>58</v>
      </c>
      <c r="E1031" s="39" t="s">
        <v>5</v>
      </c>
    </row>
    <row r="1032" spans="1:16" ht="12.75">
      <c r="A1032" t="s">
        <v>48</v>
      </c>
      <c s="34" t="s">
        <v>4253</v>
      </c>
      <c s="34" t="s">
        <v>12782</v>
      </c>
      <c s="35" t="s">
        <v>5</v>
      </c>
      <c s="6" t="s">
        <v>12783</v>
      </c>
      <c s="36" t="s">
        <v>163</v>
      </c>
      <c s="37">
        <v>30</v>
      </c>
      <c s="36">
        <v>0</v>
      </c>
      <c s="36">
        <f>ROUND(G1032*H1032,6)</f>
      </c>
      <c r="L1032" s="38">
        <v>0</v>
      </c>
      <c s="32">
        <f>ROUND(ROUND(L1032,2)*ROUND(G1032,3),2)</f>
      </c>
      <c s="36" t="s">
        <v>8207</v>
      </c>
      <c>
        <f>(M1032*21)/100</f>
      </c>
      <c t="s">
        <v>27</v>
      </c>
    </row>
    <row r="1033" spans="1:5" ht="51">
      <c r="A1033" s="35" t="s">
        <v>54</v>
      </c>
      <c r="E1033" s="39" t="s">
        <v>12784</v>
      </c>
    </row>
    <row r="1034" spans="1:5" ht="12.75">
      <c r="A1034" s="35" t="s">
        <v>56</v>
      </c>
      <c r="E1034" s="40" t="s">
        <v>5</v>
      </c>
    </row>
    <row r="1035" spans="1:5" ht="12.75">
      <c r="A1035" t="s">
        <v>58</v>
      </c>
      <c r="E1035" s="39" t="s">
        <v>5</v>
      </c>
    </row>
    <row r="1036" spans="1:16" ht="12.75">
      <c r="A1036" t="s">
        <v>48</v>
      </c>
      <c s="34" t="s">
        <v>4256</v>
      </c>
      <c s="34" t="s">
        <v>12785</v>
      </c>
      <c s="35" t="s">
        <v>5</v>
      </c>
      <c s="6" t="s">
        <v>12786</v>
      </c>
      <c s="36" t="s">
        <v>163</v>
      </c>
      <c s="37">
        <v>30</v>
      </c>
      <c s="36">
        <v>0</v>
      </c>
      <c s="36">
        <f>ROUND(G1036*H1036,6)</f>
      </c>
      <c r="L1036" s="38">
        <v>0</v>
      </c>
      <c s="32">
        <f>ROUND(ROUND(L1036,2)*ROUND(G1036,3),2)</f>
      </c>
      <c s="36" t="s">
        <v>8207</v>
      </c>
      <c>
        <f>(M1036*21)/100</f>
      </c>
      <c t="s">
        <v>27</v>
      </c>
    </row>
    <row r="1037" spans="1:5" ht="12.75">
      <c r="A1037" s="35" t="s">
        <v>54</v>
      </c>
      <c r="E1037" s="39" t="s">
        <v>12765</v>
      </c>
    </row>
    <row r="1038" spans="1:5" ht="12.75">
      <c r="A1038" s="35" t="s">
        <v>56</v>
      </c>
      <c r="E1038" s="40" t="s">
        <v>5</v>
      </c>
    </row>
    <row r="1039" spans="1:5" ht="12.75">
      <c r="A1039" t="s">
        <v>58</v>
      </c>
      <c r="E1039" s="39" t="s">
        <v>5</v>
      </c>
    </row>
    <row r="1040" spans="1:16" ht="12.75">
      <c r="A1040" t="s">
        <v>48</v>
      </c>
      <c s="34" t="s">
        <v>4261</v>
      </c>
      <c s="34" t="s">
        <v>12787</v>
      </c>
      <c s="35" t="s">
        <v>5</v>
      </c>
      <c s="6" t="s">
        <v>12788</v>
      </c>
      <c s="36" t="s">
        <v>52</v>
      </c>
      <c s="37">
        <v>1</v>
      </c>
      <c s="36">
        <v>0</v>
      </c>
      <c s="36">
        <f>ROUND(G1040*H1040,6)</f>
      </c>
      <c r="L1040" s="38">
        <v>0</v>
      </c>
      <c s="32">
        <f>ROUND(ROUND(L1040,2)*ROUND(G1040,3),2)</f>
      </c>
      <c s="36" t="s">
        <v>8207</v>
      </c>
      <c>
        <f>(M1040*21)/100</f>
      </c>
      <c t="s">
        <v>27</v>
      </c>
    </row>
    <row r="1041" spans="1:5" ht="25.5">
      <c r="A1041" s="35" t="s">
        <v>54</v>
      </c>
      <c r="E1041" s="39" t="s">
        <v>12789</v>
      </c>
    </row>
    <row r="1042" spans="1:5" ht="12.75">
      <c r="A1042" s="35" t="s">
        <v>56</v>
      </c>
      <c r="E1042" s="40" t="s">
        <v>5</v>
      </c>
    </row>
    <row r="1043" spans="1:5" ht="12.75">
      <c r="A1043" t="s">
        <v>58</v>
      </c>
      <c r="E1043" s="39" t="s">
        <v>5</v>
      </c>
    </row>
    <row r="1044" spans="1:16" ht="12.75">
      <c r="A1044" t="s">
        <v>48</v>
      </c>
      <c s="34" t="s">
        <v>4262</v>
      </c>
      <c s="34" t="s">
        <v>12790</v>
      </c>
      <c s="35" t="s">
        <v>5</v>
      </c>
      <c s="6" t="s">
        <v>12791</v>
      </c>
      <c s="36" t="s">
        <v>52</v>
      </c>
      <c s="37">
        <v>1</v>
      </c>
      <c s="36">
        <v>0</v>
      </c>
      <c s="36">
        <f>ROUND(G1044*H1044,6)</f>
      </c>
      <c r="L1044" s="38">
        <v>0</v>
      </c>
      <c s="32">
        <f>ROUND(ROUND(L1044,2)*ROUND(G1044,3),2)</f>
      </c>
      <c s="36" t="s">
        <v>8207</v>
      </c>
      <c>
        <f>(M1044*21)/100</f>
      </c>
      <c t="s">
        <v>27</v>
      </c>
    </row>
    <row r="1045" spans="1:5" ht="12.75">
      <c r="A1045" s="35" t="s">
        <v>54</v>
      </c>
      <c r="E1045" s="39" t="s">
        <v>12792</v>
      </c>
    </row>
    <row r="1046" spans="1:5" ht="12.75">
      <c r="A1046" s="35" t="s">
        <v>56</v>
      </c>
      <c r="E1046" s="40" t="s">
        <v>5</v>
      </c>
    </row>
    <row r="1047" spans="1:5" ht="12.75">
      <c r="A1047" t="s">
        <v>58</v>
      </c>
      <c r="E1047" s="39" t="s">
        <v>5</v>
      </c>
    </row>
    <row r="1048" spans="1:16" ht="12.75">
      <c r="A1048" t="s">
        <v>48</v>
      </c>
      <c s="34" t="s">
        <v>4267</v>
      </c>
      <c s="34" t="s">
        <v>12793</v>
      </c>
      <c s="35" t="s">
        <v>5</v>
      </c>
      <c s="6" t="s">
        <v>12794</v>
      </c>
      <c s="36" t="s">
        <v>163</v>
      </c>
      <c s="37">
        <v>350</v>
      </c>
      <c s="36">
        <v>0</v>
      </c>
      <c s="36">
        <f>ROUND(G1048*H1048,6)</f>
      </c>
      <c r="L1048" s="38">
        <v>0</v>
      </c>
      <c s="32">
        <f>ROUND(ROUND(L1048,2)*ROUND(G1048,3),2)</f>
      </c>
      <c s="36" t="s">
        <v>8207</v>
      </c>
      <c>
        <f>(M1048*21)/100</f>
      </c>
      <c t="s">
        <v>27</v>
      </c>
    </row>
    <row r="1049" spans="1:5" ht="51">
      <c r="A1049" s="35" t="s">
        <v>54</v>
      </c>
      <c r="E1049" s="39" t="s">
        <v>12795</v>
      </c>
    </row>
    <row r="1050" spans="1:5" ht="12.75">
      <c r="A1050" s="35" t="s">
        <v>56</v>
      </c>
      <c r="E1050" s="40" t="s">
        <v>5</v>
      </c>
    </row>
    <row r="1051" spans="1:5" ht="12.75">
      <c r="A1051" t="s">
        <v>58</v>
      </c>
      <c r="E1051" s="39" t="s">
        <v>5</v>
      </c>
    </row>
    <row r="1052" spans="1:16" ht="12.75">
      <c r="A1052" t="s">
        <v>48</v>
      </c>
      <c s="34" t="s">
        <v>4268</v>
      </c>
      <c s="34" t="s">
        <v>12796</v>
      </c>
      <c s="35" t="s">
        <v>5</v>
      </c>
      <c s="6" t="s">
        <v>12797</v>
      </c>
      <c s="36" t="s">
        <v>163</v>
      </c>
      <c s="37">
        <v>350</v>
      </c>
      <c s="36">
        <v>0</v>
      </c>
      <c s="36">
        <f>ROUND(G1052*H1052,6)</f>
      </c>
      <c r="L1052" s="38">
        <v>0</v>
      </c>
      <c s="32">
        <f>ROUND(ROUND(L1052,2)*ROUND(G1052,3),2)</f>
      </c>
      <c s="36" t="s">
        <v>8207</v>
      </c>
      <c>
        <f>(M1052*21)/100</f>
      </c>
      <c t="s">
        <v>27</v>
      </c>
    </row>
    <row r="1053" spans="1:5" ht="12.75">
      <c r="A1053" s="35" t="s">
        <v>54</v>
      </c>
      <c r="E1053" s="39" t="s">
        <v>12765</v>
      </c>
    </row>
    <row r="1054" spans="1:5" ht="12.75">
      <c r="A1054" s="35" t="s">
        <v>56</v>
      </c>
      <c r="E1054" s="40" t="s">
        <v>5</v>
      </c>
    </row>
    <row r="1055" spans="1:5" ht="12.75">
      <c r="A1055" t="s">
        <v>58</v>
      </c>
      <c r="E1055" s="39" t="s">
        <v>5</v>
      </c>
    </row>
    <row r="1056" spans="1:16" ht="12.75">
      <c r="A1056" t="s">
        <v>48</v>
      </c>
      <c s="34" t="s">
        <v>4272</v>
      </c>
      <c s="34" t="s">
        <v>12798</v>
      </c>
      <c s="35" t="s">
        <v>5</v>
      </c>
      <c s="6" t="s">
        <v>12799</v>
      </c>
      <c s="36" t="s">
        <v>163</v>
      </c>
      <c s="37">
        <v>310</v>
      </c>
      <c s="36">
        <v>0</v>
      </c>
      <c s="36">
        <f>ROUND(G1056*H1056,6)</f>
      </c>
      <c r="L1056" s="38">
        <v>0</v>
      </c>
      <c s="32">
        <f>ROUND(ROUND(L1056,2)*ROUND(G1056,3),2)</f>
      </c>
      <c s="36" t="s">
        <v>8207</v>
      </c>
      <c>
        <f>(M1056*21)/100</f>
      </c>
      <c t="s">
        <v>27</v>
      </c>
    </row>
    <row r="1057" spans="1:5" ht="51">
      <c r="A1057" s="35" t="s">
        <v>54</v>
      </c>
      <c r="E1057" s="39" t="s">
        <v>12795</v>
      </c>
    </row>
    <row r="1058" spans="1:5" ht="12.75">
      <c r="A1058" s="35" t="s">
        <v>56</v>
      </c>
      <c r="E1058" s="40" t="s">
        <v>5</v>
      </c>
    </row>
    <row r="1059" spans="1:5" ht="12.75">
      <c r="A1059" t="s">
        <v>58</v>
      </c>
      <c r="E1059" s="39" t="s">
        <v>5</v>
      </c>
    </row>
    <row r="1060" spans="1:16" ht="12.75">
      <c r="A1060" t="s">
        <v>48</v>
      </c>
      <c s="34" t="s">
        <v>4275</v>
      </c>
      <c s="34" t="s">
        <v>12800</v>
      </c>
      <c s="35" t="s">
        <v>5</v>
      </c>
      <c s="6" t="s">
        <v>12801</v>
      </c>
      <c s="36" t="s">
        <v>163</v>
      </c>
      <c s="37">
        <v>310</v>
      </c>
      <c s="36">
        <v>0</v>
      </c>
      <c s="36">
        <f>ROUND(G1060*H1060,6)</f>
      </c>
      <c r="L1060" s="38">
        <v>0</v>
      </c>
      <c s="32">
        <f>ROUND(ROUND(L1060,2)*ROUND(G1060,3),2)</f>
      </c>
      <c s="36" t="s">
        <v>8207</v>
      </c>
      <c>
        <f>(M1060*21)/100</f>
      </c>
      <c t="s">
        <v>27</v>
      </c>
    </row>
    <row r="1061" spans="1:5" ht="12.75">
      <c r="A1061" s="35" t="s">
        <v>54</v>
      </c>
      <c r="E1061" s="39" t="s">
        <v>12765</v>
      </c>
    </row>
    <row r="1062" spans="1:5" ht="12.75">
      <c r="A1062" s="35" t="s">
        <v>56</v>
      </c>
      <c r="E1062" s="40" t="s">
        <v>5</v>
      </c>
    </row>
    <row r="1063" spans="1:5" ht="12.75">
      <c r="A1063" t="s">
        <v>58</v>
      </c>
      <c r="E1063" s="39" t="s">
        <v>5</v>
      </c>
    </row>
    <row r="1064" spans="1:16" ht="25.5">
      <c r="A1064" t="s">
        <v>48</v>
      </c>
      <c s="34" t="s">
        <v>4279</v>
      </c>
      <c s="34" t="s">
        <v>12802</v>
      </c>
      <c s="35" t="s">
        <v>5</v>
      </c>
      <c s="6" t="s">
        <v>12803</v>
      </c>
      <c s="36" t="s">
        <v>163</v>
      </c>
      <c s="37">
        <v>30</v>
      </c>
      <c s="36">
        <v>0</v>
      </c>
      <c s="36">
        <f>ROUND(G1064*H1064,6)</f>
      </c>
      <c r="L1064" s="38">
        <v>0</v>
      </c>
      <c s="32">
        <f>ROUND(ROUND(L1064,2)*ROUND(G1064,3),2)</f>
      </c>
      <c s="36" t="s">
        <v>8207</v>
      </c>
      <c>
        <f>(M1064*21)/100</f>
      </c>
      <c t="s">
        <v>27</v>
      </c>
    </row>
    <row r="1065" spans="1:5" ht="51">
      <c r="A1065" s="35" t="s">
        <v>54</v>
      </c>
      <c r="E1065" s="39" t="s">
        <v>12804</v>
      </c>
    </row>
    <row r="1066" spans="1:5" ht="12.75">
      <c r="A1066" s="35" t="s">
        <v>56</v>
      </c>
      <c r="E1066" s="40" t="s">
        <v>5</v>
      </c>
    </row>
    <row r="1067" spans="1:5" ht="12.75">
      <c r="A1067" t="s">
        <v>58</v>
      </c>
      <c r="E1067" s="39" t="s">
        <v>5</v>
      </c>
    </row>
    <row r="1068" spans="1:16" ht="25.5">
      <c r="A1068" t="s">
        <v>48</v>
      </c>
      <c s="34" t="s">
        <v>4282</v>
      </c>
      <c s="34" t="s">
        <v>12805</v>
      </c>
      <c s="35" t="s">
        <v>5</v>
      </c>
      <c s="6" t="s">
        <v>12806</v>
      </c>
      <c s="36" t="s">
        <v>163</v>
      </c>
      <c s="37">
        <v>30</v>
      </c>
      <c s="36">
        <v>0</v>
      </c>
      <c s="36">
        <f>ROUND(G1068*H1068,6)</f>
      </c>
      <c r="L1068" s="38">
        <v>0</v>
      </c>
      <c s="32">
        <f>ROUND(ROUND(L1068,2)*ROUND(G1068,3),2)</f>
      </c>
      <c s="36" t="s">
        <v>8207</v>
      </c>
      <c>
        <f>(M1068*21)/100</f>
      </c>
      <c t="s">
        <v>27</v>
      </c>
    </row>
    <row r="1069" spans="1:5" ht="12.75">
      <c r="A1069" s="35" t="s">
        <v>54</v>
      </c>
      <c r="E1069" s="39" t="s">
        <v>12765</v>
      </c>
    </row>
    <row r="1070" spans="1:5" ht="12.75">
      <c r="A1070" s="35" t="s">
        <v>56</v>
      </c>
      <c r="E1070" s="40" t="s">
        <v>5</v>
      </c>
    </row>
    <row r="1071" spans="1:5" ht="12.75">
      <c r="A1071" t="s">
        <v>58</v>
      </c>
      <c r="E1071" s="39" t="s">
        <v>5</v>
      </c>
    </row>
    <row r="1072" spans="1:16" ht="12.75">
      <c r="A1072" t="s">
        <v>48</v>
      </c>
      <c s="34" t="s">
        <v>4285</v>
      </c>
      <c s="34" t="s">
        <v>12807</v>
      </c>
      <c s="35" t="s">
        <v>5</v>
      </c>
      <c s="6" t="s">
        <v>12808</v>
      </c>
      <c s="36" t="s">
        <v>52</v>
      </c>
      <c s="37">
        <v>12</v>
      </c>
      <c s="36">
        <v>0</v>
      </c>
      <c s="36">
        <f>ROUND(G1072*H1072,6)</f>
      </c>
      <c r="L1072" s="38">
        <v>0</v>
      </c>
      <c s="32">
        <f>ROUND(ROUND(L1072,2)*ROUND(G1072,3),2)</f>
      </c>
      <c s="36" t="s">
        <v>8207</v>
      </c>
      <c>
        <f>(M1072*21)/100</f>
      </c>
      <c t="s">
        <v>27</v>
      </c>
    </row>
    <row r="1073" spans="1:5" ht="12.75">
      <c r="A1073" s="35" t="s">
        <v>54</v>
      </c>
      <c r="E1073" s="39" t="s">
        <v>12809</v>
      </c>
    </row>
    <row r="1074" spans="1:5" ht="12.75">
      <c r="A1074" s="35" t="s">
        <v>56</v>
      </c>
      <c r="E1074" s="40" t="s">
        <v>5</v>
      </c>
    </row>
    <row r="1075" spans="1:5" ht="12.75">
      <c r="A1075" t="s">
        <v>58</v>
      </c>
      <c r="E1075" s="39" t="s">
        <v>5</v>
      </c>
    </row>
    <row r="1076" spans="1:16" ht="25.5">
      <c r="A1076" t="s">
        <v>48</v>
      </c>
      <c s="34" t="s">
        <v>4289</v>
      </c>
      <c s="34" t="s">
        <v>12810</v>
      </c>
      <c s="35" t="s">
        <v>5</v>
      </c>
      <c s="6" t="s">
        <v>12811</v>
      </c>
      <c s="36" t="s">
        <v>52</v>
      </c>
      <c s="37">
        <v>12</v>
      </c>
      <c s="36">
        <v>0</v>
      </c>
      <c s="36">
        <f>ROUND(G1076*H1076,6)</f>
      </c>
      <c r="L1076" s="38">
        <v>0</v>
      </c>
      <c s="32">
        <f>ROUND(ROUND(L1076,2)*ROUND(G1076,3),2)</f>
      </c>
      <c s="36" t="s">
        <v>8207</v>
      </c>
      <c>
        <f>(M1076*21)/100</f>
      </c>
      <c t="s">
        <v>27</v>
      </c>
    </row>
    <row r="1077" spans="1:5" ht="12.75">
      <c r="A1077" s="35" t="s">
        <v>54</v>
      </c>
      <c r="E1077" s="39" t="s">
        <v>12812</v>
      </c>
    </row>
    <row r="1078" spans="1:5" ht="12.75">
      <c r="A1078" s="35" t="s">
        <v>56</v>
      </c>
      <c r="E1078" s="40" t="s">
        <v>5</v>
      </c>
    </row>
    <row r="1079" spans="1:5" ht="12.75">
      <c r="A1079" t="s">
        <v>58</v>
      </c>
      <c r="E1079" s="39" t="s">
        <v>5</v>
      </c>
    </row>
    <row r="1080" spans="1:16" ht="25.5">
      <c r="A1080" t="s">
        <v>48</v>
      </c>
      <c s="34" t="s">
        <v>4292</v>
      </c>
      <c s="34" t="s">
        <v>12813</v>
      </c>
      <c s="35" t="s">
        <v>5</v>
      </c>
      <c s="6" t="s">
        <v>12814</v>
      </c>
      <c s="36" t="s">
        <v>52</v>
      </c>
      <c s="37">
        <v>115</v>
      </c>
      <c s="36">
        <v>0</v>
      </c>
      <c s="36">
        <f>ROUND(G1080*H1080,6)</f>
      </c>
      <c r="L1080" s="38">
        <v>0</v>
      </c>
      <c s="32">
        <f>ROUND(ROUND(L1080,2)*ROUND(G1080,3),2)</f>
      </c>
      <c s="36" t="s">
        <v>8207</v>
      </c>
      <c>
        <f>(M1080*21)/100</f>
      </c>
      <c t="s">
        <v>27</v>
      </c>
    </row>
    <row r="1081" spans="1:5" ht="12.75">
      <c r="A1081" s="35" t="s">
        <v>54</v>
      </c>
      <c r="E1081" s="39" t="s">
        <v>12815</v>
      </c>
    </row>
    <row r="1082" spans="1:5" ht="12.75">
      <c r="A1082" s="35" t="s">
        <v>56</v>
      </c>
      <c r="E1082" s="40" t="s">
        <v>5</v>
      </c>
    </row>
    <row r="1083" spans="1:5" ht="12.75">
      <c r="A1083" t="s">
        <v>58</v>
      </c>
      <c r="E1083" s="39" t="s">
        <v>5</v>
      </c>
    </row>
    <row r="1084" spans="1:16" ht="25.5">
      <c r="A1084" t="s">
        <v>48</v>
      </c>
      <c s="34" t="s">
        <v>4296</v>
      </c>
      <c s="34" t="s">
        <v>12816</v>
      </c>
      <c s="35" t="s">
        <v>5</v>
      </c>
      <c s="6" t="s">
        <v>12817</v>
      </c>
      <c s="36" t="s">
        <v>52</v>
      </c>
      <c s="37">
        <v>115</v>
      </c>
      <c s="36">
        <v>0</v>
      </c>
      <c s="36">
        <f>ROUND(G1084*H1084,6)</f>
      </c>
      <c r="L1084" s="38">
        <v>0</v>
      </c>
      <c s="32">
        <f>ROUND(ROUND(L1084,2)*ROUND(G1084,3),2)</f>
      </c>
      <c s="36" t="s">
        <v>8204</v>
      </c>
      <c>
        <f>(M1084*21)/100</f>
      </c>
      <c t="s">
        <v>27</v>
      </c>
    </row>
    <row r="1085" spans="1:5" ht="12.75">
      <c r="A1085" s="35" t="s">
        <v>54</v>
      </c>
      <c r="E1085" s="39" t="s">
        <v>12812</v>
      </c>
    </row>
    <row r="1086" spans="1:5" ht="12.75">
      <c r="A1086" s="35" t="s">
        <v>56</v>
      </c>
      <c r="E1086" s="40" t="s">
        <v>5</v>
      </c>
    </row>
    <row r="1087" spans="1:5" ht="12.75">
      <c r="A1087" t="s">
        <v>58</v>
      </c>
      <c r="E1087" s="39" t="s">
        <v>5</v>
      </c>
    </row>
    <row r="1088" spans="1:16" ht="25.5">
      <c r="A1088" t="s">
        <v>48</v>
      </c>
      <c s="34" t="s">
        <v>4299</v>
      </c>
      <c s="34" t="s">
        <v>12818</v>
      </c>
      <c s="35" t="s">
        <v>5</v>
      </c>
      <c s="6" t="s">
        <v>12819</v>
      </c>
      <c s="36" t="s">
        <v>52</v>
      </c>
      <c s="37">
        <v>600</v>
      </c>
      <c s="36">
        <v>0</v>
      </c>
      <c s="36">
        <f>ROUND(G1088*H1088,6)</f>
      </c>
      <c r="L1088" s="38">
        <v>0</v>
      </c>
      <c s="32">
        <f>ROUND(ROUND(L1088,2)*ROUND(G1088,3),2)</f>
      </c>
      <c s="36" t="s">
        <v>8207</v>
      </c>
      <c>
        <f>(M1088*21)/100</f>
      </c>
      <c t="s">
        <v>27</v>
      </c>
    </row>
    <row r="1089" spans="1:5" ht="12.75">
      <c r="A1089" s="35" t="s">
        <v>54</v>
      </c>
      <c r="E1089" s="39" t="s">
        <v>12815</v>
      </c>
    </row>
    <row r="1090" spans="1:5" ht="12.75">
      <c r="A1090" s="35" t="s">
        <v>56</v>
      </c>
      <c r="E1090" s="40" t="s">
        <v>5</v>
      </c>
    </row>
    <row r="1091" spans="1:5" ht="12.75">
      <c r="A1091" t="s">
        <v>58</v>
      </c>
      <c r="E1091" s="39" t="s">
        <v>5</v>
      </c>
    </row>
    <row r="1092" spans="1:16" ht="25.5">
      <c r="A1092" t="s">
        <v>48</v>
      </c>
      <c s="34" t="s">
        <v>4303</v>
      </c>
      <c s="34" t="s">
        <v>12820</v>
      </c>
      <c s="35" t="s">
        <v>5</v>
      </c>
      <c s="6" t="s">
        <v>12821</v>
      </c>
      <c s="36" t="s">
        <v>52</v>
      </c>
      <c s="37">
        <v>600</v>
      </c>
      <c s="36">
        <v>0</v>
      </c>
      <c s="36">
        <f>ROUND(G1092*H1092,6)</f>
      </c>
      <c r="L1092" s="38">
        <v>0</v>
      </c>
      <c s="32">
        <f>ROUND(ROUND(L1092,2)*ROUND(G1092,3),2)</f>
      </c>
      <c s="36" t="s">
        <v>8207</v>
      </c>
      <c>
        <f>(M1092*21)/100</f>
      </c>
      <c t="s">
        <v>27</v>
      </c>
    </row>
    <row r="1093" spans="1:5" ht="12.75">
      <c r="A1093" s="35" t="s">
        <v>54</v>
      </c>
      <c r="E1093" s="39" t="s">
        <v>12812</v>
      </c>
    </row>
    <row r="1094" spans="1:5" ht="12.75">
      <c r="A1094" s="35" t="s">
        <v>56</v>
      </c>
      <c r="E1094" s="40" t="s">
        <v>5</v>
      </c>
    </row>
    <row r="1095" spans="1:5" ht="12.75">
      <c r="A1095" t="s">
        <v>58</v>
      </c>
      <c r="E1095" s="39" t="s">
        <v>5</v>
      </c>
    </row>
    <row r="1096" spans="1:16" ht="25.5">
      <c r="A1096" t="s">
        <v>48</v>
      </c>
      <c s="34" t="s">
        <v>4304</v>
      </c>
      <c s="34" t="s">
        <v>12822</v>
      </c>
      <c s="35" t="s">
        <v>5</v>
      </c>
      <c s="6" t="s">
        <v>12823</v>
      </c>
      <c s="36" t="s">
        <v>52</v>
      </c>
      <c s="37">
        <v>7500</v>
      </c>
      <c s="36">
        <v>0</v>
      </c>
      <c s="36">
        <f>ROUND(G1096*H1096,6)</f>
      </c>
      <c r="L1096" s="38">
        <v>0</v>
      </c>
      <c s="32">
        <f>ROUND(ROUND(L1096,2)*ROUND(G1096,3),2)</f>
      </c>
      <c s="36" t="s">
        <v>8207</v>
      </c>
      <c>
        <f>(M1096*21)/100</f>
      </c>
      <c t="s">
        <v>27</v>
      </c>
    </row>
    <row r="1097" spans="1:5" ht="12.75">
      <c r="A1097" s="35" t="s">
        <v>54</v>
      </c>
      <c r="E1097" s="39" t="s">
        <v>12815</v>
      </c>
    </row>
    <row r="1098" spans="1:5" ht="12.75">
      <c r="A1098" s="35" t="s">
        <v>56</v>
      </c>
      <c r="E1098" s="40" t="s">
        <v>5</v>
      </c>
    </row>
    <row r="1099" spans="1:5" ht="12.75">
      <c r="A1099" t="s">
        <v>58</v>
      </c>
      <c r="E1099" s="39" t="s">
        <v>5</v>
      </c>
    </row>
    <row r="1100" spans="1:16" ht="25.5">
      <c r="A1100" t="s">
        <v>48</v>
      </c>
      <c s="34" t="s">
        <v>4307</v>
      </c>
      <c s="34" t="s">
        <v>12824</v>
      </c>
      <c s="35" t="s">
        <v>5</v>
      </c>
      <c s="6" t="s">
        <v>12825</v>
      </c>
      <c s="36" t="s">
        <v>52</v>
      </c>
      <c s="37">
        <v>7500</v>
      </c>
      <c s="36">
        <v>0</v>
      </c>
      <c s="36">
        <f>ROUND(G1100*H1100,6)</f>
      </c>
      <c r="L1100" s="38">
        <v>0</v>
      </c>
      <c s="32">
        <f>ROUND(ROUND(L1100,2)*ROUND(G1100,3),2)</f>
      </c>
      <c s="36" t="s">
        <v>8207</v>
      </c>
      <c>
        <f>(M1100*21)/100</f>
      </c>
      <c t="s">
        <v>27</v>
      </c>
    </row>
    <row r="1101" spans="1:5" ht="12.75">
      <c r="A1101" s="35" t="s">
        <v>54</v>
      </c>
      <c r="E1101" s="39" t="s">
        <v>12812</v>
      </c>
    </row>
    <row r="1102" spans="1:5" ht="12.75">
      <c r="A1102" s="35" t="s">
        <v>56</v>
      </c>
      <c r="E1102" s="40" t="s">
        <v>5</v>
      </c>
    </row>
    <row r="1103" spans="1:5" ht="12.75">
      <c r="A1103" t="s">
        <v>58</v>
      </c>
      <c r="E1103" s="39" t="s">
        <v>5</v>
      </c>
    </row>
    <row r="1104" spans="1:16" ht="25.5">
      <c r="A1104" t="s">
        <v>48</v>
      </c>
      <c s="34" t="s">
        <v>4311</v>
      </c>
      <c s="34" t="s">
        <v>12826</v>
      </c>
      <c s="35" t="s">
        <v>5</v>
      </c>
      <c s="6" t="s">
        <v>12827</v>
      </c>
      <c s="36" t="s">
        <v>52</v>
      </c>
      <c s="37">
        <v>1</v>
      </c>
      <c s="36">
        <v>0</v>
      </c>
      <c s="36">
        <f>ROUND(G1104*H1104,6)</f>
      </c>
      <c r="L1104" s="38">
        <v>0</v>
      </c>
      <c s="32">
        <f>ROUND(ROUND(L1104,2)*ROUND(G1104,3),2)</f>
      </c>
      <c s="36" t="s">
        <v>8207</v>
      </c>
      <c>
        <f>(M1104*21)/100</f>
      </c>
      <c t="s">
        <v>27</v>
      </c>
    </row>
    <row r="1105" spans="1:5" ht="25.5">
      <c r="A1105" s="35" t="s">
        <v>54</v>
      </c>
      <c r="E1105" s="39" t="s">
        <v>12828</v>
      </c>
    </row>
    <row r="1106" spans="1:5" ht="12.75">
      <c r="A1106" s="35" t="s">
        <v>56</v>
      </c>
      <c r="E1106" s="40" t="s">
        <v>5</v>
      </c>
    </row>
    <row r="1107" spans="1:5" ht="12.75">
      <c r="A1107" t="s">
        <v>58</v>
      </c>
      <c r="E1107" s="39" t="s">
        <v>5</v>
      </c>
    </row>
    <row r="1108" spans="1:16" ht="25.5">
      <c r="A1108" t="s">
        <v>48</v>
      </c>
      <c s="34" t="s">
        <v>4315</v>
      </c>
      <c s="34" t="s">
        <v>12829</v>
      </c>
      <c s="35" t="s">
        <v>5</v>
      </c>
      <c s="6" t="s">
        <v>12830</v>
      </c>
      <c s="36" t="s">
        <v>52</v>
      </c>
      <c s="37">
        <v>1</v>
      </c>
      <c s="36">
        <v>0</v>
      </c>
      <c s="36">
        <f>ROUND(G1108*H1108,6)</f>
      </c>
      <c r="L1108" s="38">
        <v>0</v>
      </c>
      <c s="32">
        <f>ROUND(ROUND(L1108,2)*ROUND(G1108,3),2)</f>
      </c>
      <c s="36" t="s">
        <v>8207</v>
      </c>
      <c>
        <f>(M1108*21)/100</f>
      </c>
      <c t="s">
        <v>27</v>
      </c>
    </row>
    <row r="1109" spans="1:5" ht="12.75">
      <c r="A1109" s="35" t="s">
        <v>54</v>
      </c>
      <c r="E1109" s="39" t="s">
        <v>12831</v>
      </c>
    </row>
    <row r="1110" spans="1:5" ht="12.75">
      <c r="A1110" s="35" t="s">
        <v>56</v>
      </c>
      <c r="E1110" s="40" t="s">
        <v>5</v>
      </c>
    </row>
    <row r="1111" spans="1:5" ht="12.75">
      <c r="A1111" t="s">
        <v>58</v>
      </c>
      <c r="E1111" s="39" t="s">
        <v>5</v>
      </c>
    </row>
    <row r="1112" spans="1:16" ht="25.5">
      <c r="A1112" t="s">
        <v>48</v>
      </c>
      <c s="34" t="s">
        <v>4318</v>
      </c>
      <c s="34" t="s">
        <v>12832</v>
      </c>
      <c s="35" t="s">
        <v>5</v>
      </c>
      <c s="6" t="s">
        <v>12833</v>
      </c>
      <c s="36" t="s">
        <v>163</v>
      </c>
      <c s="37">
        <v>300</v>
      </c>
      <c s="36">
        <v>0</v>
      </c>
      <c s="36">
        <f>ROUND(G1112*H1112,6)</f>
      </c>
      <c r="L1112" s="38">
        <v>0</v>
      </c>
      <c s="32">
        <f>ROUND(ROUND(L1112,2)*ROUND(G1112,3),2)</f>
      </c>
      <c s="36" t="s">
        <v>8204</v>
      </c>
      <c>
        <f>(M1112*21)/100</f>
      </c>
      <c t="s">
        <v>27</v>
      </c>
    </row>
    <row r="1113" spans="1:5" ht="38.25">
      <c r="A1113" s="35" t="s">
        <v>54</v>
      </c>
      <c r="E1113" s="39" t="s">
        <v>12834</v>
      </c>
    </row>
    <row r="1114" spans="1:5" ht="12.75">
      <c r="A1114" s="35" t="s">
        <v>56</v>
      </c>
      <c r="E1114" s="40" t="s">
        <v>5</v>
      </c>
    </row>
    <row r="1115" spans="1:5" ht="12.75">
      <c r="A1115" t="s">
        <v>58</v>
      </c>
      <c r="E1115" s="39" t="s">
        <v>5</v>
      </c>
    </row>
    <row r="1116" spans="1:16" ht="25.5">
      <c r="A1116" t="s">
        <v>48</v>
      </c>
      <c s="34" t="s">
        <v>4323</v>
      </c>
      <c s="34" t="s">
        <v>12835</v>
      </c>
      <c s="35" t="s">
        <v>49</v>
      </c>
      <c s="6" t="s">
        <v>12836</v>
      </c>
      <c s="36" t="s">
        <v>163</v>
      </c>
      <c s="37">
        <v>300</v>
      </c>
      <c s="36">
        <v>0</v>
      </c>
      <c s="36">
        <f>ROUND(G1116*H1116,6)</f>
      </c>
      <c r="L1116" s="38">
        <v>0</v>
      </c>
      <c s="32">
        <f>ROUND(ROUND(L1116,2)*ROUND(G1116,3),2)</f>
      </c>
      <c s="36" t="s">
        <v>8204</v>
      </c>
      <c>
        <f>(M1116*21)/100</f>
      </c>
      <c t="s">
        <v>27</v>
      </c>
    </row>
    <row r="1117" spans="1:5" ht="25.5">
      <c r="A1117" s="35" t="s">
        <v>54</v>
      </c>
      <c r="E1117" s="39" t="s">
        <v>12837</v>
      </c>
    </row>
    <row r="1118" spans="1:5" ht="12.75">
      <c r="A1118" s="35" t="s">
        <v>56</v>
      </c>
      <c r="E1118" s="40" t="s">
        <v>5</v>
      </c>
    </row>
    <row r="1119" spans="1:5" ht="12.75">
      <c r="A1119" t="s">
        <v>58</v>
      </c>
      <c r="E1119" s="39" t="s">
        <v>5</v>
      </c>
    </row>
    <row r="1120" spans="1:16" ht="25.5">
      <c r="A1120" t="s">
        <v>48</v>
      </c>
      <c s="34" t="s">
        <v>4326</v>
      </c>
      <c s="34" t="s">
        <v>12838</v>
      </c>
      <c s="35" t="s">
        <v>5</v>
      </c>
      <c s="6" t="s">
        <v>12839</v>
      </c>
      <c s="36" t="s">
        <v>163</v>
      </c>
      <c s="37">
        <v>500</v>
      </c>
      <c s="36">
        <v>0</v>
      </c>
      <c s="36">
        <f>ROUND(G1120*H1120,6)</f>
      </c>
      <c r="L1120" s="38">
        <v>0</v>
      </c>
      <c s="32">
        <f>ROUND(ROUND(L1120,2)*ROUND(G1120,3),2)</f>
      </c>
      <c s="36" t="s">
        <v>8204</v>
      </c>
      <c>
        <f>(M1120*21)/100</f>
      </c>
      <c t="s">
        <v>27</v>
      </c>
    </row>
    <row r="1121" spans="1:5" ht="38.25">
      <c r="A1121" s="35" t="s">
        <v>54</v>
      </c>
      <c r="E1121" s="39" t="s">
        <v>12834</v>
      </c>
    </row>
    <row r="1122" spans="1:5" ht="12.75">
      <c r="A1122" s="35" t="s">
        <v>56</v>
      </c>
      <c r="E1122" s="40" t="s">
        <v>5</v>
      </c>
    </row>
    <row r="1123" spans="1:5" ht="12.75">
      <c r="A1123" t="s">
        <v>58</v>
      </c>
      <c r="E1123" s="39" t="s">
        <v>5</v>
      </c>
    </row>
    <row r="1124" spans="1:16" ht="25.5">
      <c r="A1124" t="s">
        <v>48</v>
      </c>
      <c s="34" t="s">
        <v>4330</v>
      </c>
      <c s="34" t="s">
        <v>12835</v>
      </c>
      <c s="35" t="s">
        <v>5</v>
      </c>
      <c s="6" t="s">
        <v>12840</v>
      </c>
      <c s="36" t="s">
        <v>163</v>
      </c>
      <c s="37">
        <v>500</v>
      </c>
      <c s="36">
        <v>0</v>
      </c>
      <c s="36">
        <f>ROUND(G1124*H1124,6)</f>
      </c>
      <c r="L1124" s="38">
        <v>0</v>
      </c>
      <c s="32">
        <f>ROUND(ROUND(L1124,2)*ROUND(G1124,3),2)</f>
      </c>
      <c s="36" t="s">
        <v>8204</v>
      </c>
      <c>
        <f>(M1124*21)/100</f>
      </c>
      <c t="s">
        <v>27</v>
      </c>
    </row>
    <row r="1125" spans="1:5" ht="25.5">
      <c r="A1125" s="35" t="s">
        <v>54</v>
      </c>
      <c r="E1125" s="39" t="s">
        <v>12837</v>
      </c>
    </row>
    <row r="1126" spans="1:5" ht="12.75">
      <c r="A1126" s="35" t="s">
        <v>56</v>
      </c>
      <c r="E1126" s="40" t="s">
        <v>5</v>
      </c>
    </row>
    <row r="1127" spans="1:5" ht="12.75">
      <c r="A1127" t="s">
        <v>58</v>
      </c>
      <c r="E1127" s="39" t="s">
        <v>5</v>
      </c>
    </row>
    <row r="1128" spans="1:16" ht="25.5">
      <c r="A1128" t="s">
        <v>48</v>
      </c>
      <c s="34" t="s">
        <v>4333</v>
      </c>
      <c s="34" t="s">
        <v>12841</v>
      </c>
      <c s="35" t="s">
        <v>5</v>
      </c>
      <c s="6" t="s">
        <v>12842</v>
      </c>
      <c s="36" t="s">
        <v>163</v>
      </c>
      <c s="37">
        <v>850</v>
      </c>
      <c s="36">
        <v>0</v>
      </c>
      <c s="36">
        <f>ROUND(G1128*H1128,6)</f>
      </c>
      <c r="L1128" s="38">
        <v>0</v>
      </c>
      <c s="32">
        <f>ROUND(ROUND(L1128,2)*ROUND(G1128,3),2)</f>
      </c>
      <c s="36" t="s">
        <v>8204</v>
      </c>
      <c>
        <f>(M1128*21)/100</f>
      </c>
      <c t="s">
        <v>27</v>
      </c>
    </row>
    <row r="1129" spans="1:5" ht="38.25">
      <c r="A1129" s="35" t="s">
        <v>54</v>
      </c>
      <c r="E1129" s="39" t="s">
        <v>12834</v>
      </c>
    </row>
    <row r="1130" spans="1:5" ht="12.75">
      <c r="A1130" s="35" t="s">
        <v>56</v>
      </c>
      <c r="E1130" s="40" t="s">
        <v>5</v>
      </c>
    </row>
    <row r="1131" spans="1:5" ht="12.75">
      <c r="A1131" t="s">
        <v>58</v>
      </c>
      <c r="E1131" s="39" t="s">
        <v>5</v>
      </c>
    </row>
    <row r="1132" spans="1:16" ht="25.5">
      <c r="A1132" t="s">
        <v>48</v>
      </c>
      <c s="34" t="s">
        <v>4338</v>
      </c>
      <c s="34" t="s">
        <v>12843</v>
      </c>
      <c s="35" t="s">
        <v>5</v>
      </c>
      <c s="6" t="s">
        <v>12844</v>
      </c>
      <c s="36" t="s">
        <v>163</v>
      </c>
      <c s="37">
        <v>850</v>
      </c>
      <c s="36">
        <v>0</v>
      </c>
      <c s="36">
        <f>ROUND(G1132*H1132,6)</f>
      </c>
      <c r="L1132" s="38">
        <v>0</v>
      </c>
      <c s="32">
        <f>ROUND(ROUND(L1132,2)*ROUND(G1132,3),2)</f>
      </c>
      <c s="36" t="s">
        <v>8204</v>
      </c>
      <c>
        <f>(M1132*21)/100</f>
      </c>
      <c t="s">
        <v>27</v>
      </c>
    </row>
    <row r="1133" spans="1:5" ht="25.5">
      <c r="A1133" s="35" t="s">
        <v>54</v>
      </c>
      <c r="E1133" s="39" t="s">
        <v>12837</v>
      </c>
    </row>
    <row r="1134" spans="1:5" ht="12.75">
      <c r="A1134" s="35" t="s">
        <v>56</v>
      </c>
      <c r="E1134" s="40" t="s">
        <v>5</v>
      </c>
    </row>
    <row r="1135" spans="1:5" ht="12.75">
      <c r="A1135" t="s">
        <v>58</v>
      </c>
      <c r="E1135" s="39" t="s">
        <v>5</v>
      </c>
    </row>
    <row r="1136" spans="1:16" ht="25.5">
      <c r="A1136" t="s">
        <v>48</v>
      </c>
      <c s="34" t="s">
        <v>4342</v>
      </c>
      <c s="34" t="s">
        <v>12845</v>
      </c>
      <c s="35" t="s">
        <v>5</v>
      </c>
      <c s="6" t="s">
        <v>12846</v>
      </c>
      <c s="36" t="s">
        <v>163</v>
      </c>
      <c s="37">
        <v>200</v>
      </c>
      <c s="36">
        <v>0</v>
      </c>
      <c s="36">
        <f>ROUND(G1136*H1136,6)</f>
      </c>
      <c r="L1136" s="38">
        <v>0</v>
      </c>
      <c s="32">
        <f>ROUND(ROUND(L1136,2)*ROUND(G1136,3),2)</f>
      </c>
      <c s="36" t="s">
        <v>8204</v>
      </c>
      <c>
        <f>(M1136*21)/100</f>
      </c>
      <c t="s">
        <v>27</v>
      </c>
    </row>
    <row r="1137" spans="1:5" ht="51">
      <c r="A1137" s="35" t="s">
        <v>54</v>
      </c>
      <c r="E1137" s="39" t="s">
        <v>12847</v>
      </c>
    </row>
    <row r="1138" spans="1:5" ht="12.75">
      <c r="A1138" s="35" t="s">
        <v>56</v>
      </c>
      <c r="E1138" s="40" t="s">
        <v>5</v>
      </c>
    </row>
    <row r="1139" spans="1:5" ht="12.75">
      <c r="A1139" t="s">
        <v>58</v>
      </c>
      <c r="E1139" s="39" t="s">
        <v>5</v>
      </c>
    </row>
    <row r="1140" spans="1:16" ht="25.5">
      <c r="A1140" t="s">
        <v>48</v>
      </c>
      <c s="34" t="s">
        <v>4346</v>
      </c>
      <c s="34" t="s">
        <v>12848</v>
      </c>
      <c s="35" t="s">
        <v>5</v>
      </c>
      <c s="6" t="s">
        <v>12849</v>
      </c>
      <c s="36" t="s">
        <v>163</v>
      </c>
      <c s="37">
        <v>200</v>
      </c>
      <c s="36">
        <v>0</v>
      </c>
      <c s="36">
        <f>ROUND(G1140*H1140,6)</f>
      </c>
      <c r="L1140" s="38">
        <v>0</v>
      </c>
      <c s="32">
        <f>ROUND(ROUND(L1140,2)*ROUND(G1140,3),2)</f>
      </c>
      <c s="36" t="s">
        <v>8204</v>
      </c>
      <c>
        <f>(M1140*21)/100</f>
      </c>
      <c t="s">
        <v>27</v>
      </c>
    </row>
    <row r="1141" spans="1:5" ht="25.5">
      <c r="A1141" s="35" t="s">
        <v>54</v>
      </c>
      <c r="E1141" s="39" t="s">
        <v>12837</v>
      </c>
    </row>
    <row r="1142" spans="1:5" ht="12.75">
      <c r="A1142" s="35" t="s">
        <v>56</v>
      </c>
      <c r="E1142" s="40" t="s">
        <v>5</v>
      </c>
    </row>
    <row r="1143" spans="1:5" ht="12.75">
      <c r="A1143" t="s">
        <v>58</v>
      </c>
      <c r="E1143" s="39" t="s">
        <v>5</v>
      </c>
    </row>
    <row r="1144" spans="1:16" ht="25.5">
      <c r="A1144" t="s">
        <v>48</v>
      </c>
      <c s="34" t="s">
        <v>4350</v>
      </c>
      <c s="34" t="s">
        <v>12850</v>
      </c>
      <c s="35" t="s">
        <v>5</v>
      </c>
      <c s="6" t="s">
        <v>12851</v>
      </c>
      <c s="36" t="s">
        <v>163</v>
      </c>
      <c s="37">
        <v>420</v>
      </c>
      <c s="36">
        <v>0</v>
      </c>
      <c s="36">
        <f>ROUND(G1144*H1144,6)</f>
      </c>
      <c r="L1144" s="38">
        <v>0</v>
      </c>
      <c s="32">
        <f>ROUND(ROUND(L1144,2)*ROUND(G1144,3),2)</f>
      </c>
      <c s="36" t="s">
        <v>8207</v>
      </c>
      <c>
        <f>(M1144*21)/100</f>
      </c>
      <c t="s">
        <v>27</v>
      </c>
    </row>
    <row r="1145" spans="1:5" ht="51">
      <c r="A1145" s="35" t="s">
        <v>54</v>
      </c>
      <c r="E1145" s="39" t="s">
        <v>12847</v>
      </c>
    </row>
    <row r="1146" spans="1:5" ht="12.75">
      <c r="A1146" s="35" t="s">
        <v>56</v>
      </c>
      <c r="E1146" s="40" t="s">
        <v>5</v>
      </c>
    </row>
    <row r="1147" spans="1:5" ht="12.75">
      <c r="A1147" t="s">
        <v>58</v>
      </c>
      <c r="E1147" s="39" t="s">
        <v>5</v>
      </c>
    </row>
    <row r="1148" spans="1:16" ht="25.5">
      <c r="A1148" t="s">
        <v>48</v>
      </c>
      <c s="34" t="s">
        <v>4355</v>
      </c>
      <c s="34" t="s">
        <v>12848</v>
      </c>
      <c s="35" t="s">
        <v>49</v>
      </c>
      <c s="6" t="s">
        <v>12852</v>
      </c>
      <c s="36" t="s">
        <v>163</v>
      </c>
      <c s="37">
        <v>420</v>
      </c>
      <c s="36">
        <v>0</v>
      </c>
      <c s="36">
        <f>ROUND(G1148*H1148,6)</f>
      </c>
      <c r="L1148" s="38">
        <v>0</v>
      </c>
      <c s="32">
        <f>ROUND(ROUND(L1148,2)*ROUND(G1148,3),2)</f>
      </c>
      <c s="36" t="s">
        <v>8204</v>
      </c>
      <c>
        <f>(M1148*21)/100</f>
      </c>
      <c t="s">
        <v>27</v>
      </c>
    </row>
    <row r="1149" spans="1:5" ht="25.5">
      <c r="A1149" s="35" t="s">
        <v>54</v>
      </c>
      <c r="E1149" s="39" t="s">
        <v>12837</v>
      </c>
    </row>
    <row r="1150" spans="1:5" ht="12.75">
      <c r="A1150" s="35" t="s">
        <v>56</v>
      </c>
      <c r="E1150" s="40" t="s">
        <v>5</v>
      </c>
    </row>
    <row r="1151" spans="1:5" ht="12.75">
      <c r="A1151" t="s">
        <v>58</v>
      </c>
      <c r="E1151" s="39" t="s">
        <v>5</v>
      </c>
    </row>
    <row r="1152" spans="1:16" ht="25.5">
      <c r="A1152" t="s">
        <v>48</v>
      </c>
      <c s="34" t="s">
        <v>4360</v>
      </c>
      <c s="34" t="s">
        <v>12853</v>
      </c>
      <c s="35" t="s">
        <v>5</v>
      </c>
      <c s="6" t="s">
        <v>12854</v>
      </c>
      <c s="36" t="s">
        <v>163</v>
      </c>
      <c s="37">
        <v>250</v>
      </c>
      <c s="36">
        <v>0</v>
      </c>
      <c s="36">
        <f>ROUND(G1152*H1152,6)</f>
      </c>
      <c r="L1152" s="38">
        <v>0</v>
      </c>
      <c s="32">
        <f>ROUND(ROUND(L1152,2)*ROUND(G1152,3),2)</f>
      </c>
      <c s="36" t="s">
        <v>8207</v>
      </c>
      <c>
        <f>(M1152*21)/100</f>
      </c>
      <c t="s">
        <v>27</v>
      </c>
    </row>
    <row r="1153" spans="1:5" ht="51">
      <c r="A1153" s="35" t="s">
        <v>54</v>
      </c>
      <c r="E1153" s="39" t="s">
        <v>12847</v>
      </c>
    </row>
    <row r="1154" spans="1:5" ht="12.75">
      <c r="A1154" s="35" t="s">
        <v>56</v>
      </c>
      <c r="E1154" s="40" t="s">
        <v>5</v>
      </c>
    </row>
    <row r="1155" spans="1:5" ht="12.75">
      <c r="A1155" t="s">
        <v>58</v>
      </c>
      <c r="E1155" s="39" t="s">
        <v>5</v>
      </c>
    </row>
    <row r="1156" spans="1:16" ht="25.5">
      <c r="A1156" t="s">
        <v>48</v>
      </c>
      <c s="34" t="s">
        <v>4363</v>
      </c>
      <c s="34" t="s">
        <v>12855</v>
      </c>
      <c s="35" t="s">
        <v>5</v>
      </c>
      <c s="6" t="s">
        <v>12856</v>
      </c>
      <c s="36" t="s">
        <v>163</v>
      </c>
      <c s="37">
        <v>250</v>
      </c>
      <c s="36">
        <v>0</v>
      </c>
      <c s="36">
        <f>ROUND(G1156*H1156,6)</f>
      </c>
      <c r="L1156" s="38">
        <v>0</v>
      </c>
      <c s="32">
        <f>ROUND(ROUND(L1156,2)*ROUND(G1156,3),2)</f>
      </c>
      <c s="36" t="s">
        <v>8204</v>
      </c>
      <c>
        <f>(M1156*21)/100</f>
      </c>
      <c t="s">
        <v>27</v>
      </c>
    </row>
    <row r="1157" spans="1:5" ht="25.5">
      <c r="A1157" s="35" t="s">
        <v>54</v>
      </c>
      <c r="E1157" s="39" t="s">
        <v>12837</v>
      </c>
    </row>
    <row r="1158" spans="1:5" ht="12.75">
      <c r="A1158" s="35" t="s">
        <v>56</v>
      </c>
      <c r="E1158" s="40" t="s">
        <v>5</v>
      </c>
    </row>
    <row r="1159" spans="1:5" ht="12.75">
      <c r="A1159" t="s">
        <v>58</v>
      </c>
      <c r="E1159" s="39" t="s">
        <v>5</v>
      </c>
    </row>
    <row r="1160" spans="1:16" ht="25.5">
      <c r="A1160" t="s">
        <v>48</v>
      </c>
      <c s="34" t="s">
        <v>4367</v>
      </c>
      <c s="34" t="s">
        <v>12857</v>
      </c>
      <c s="35" t="s">
        <v>5</v>
      </c>
      <c s="6" t="s">
        <v>12858</v>
      </c>
      <c s="36" t="s">
        <v>163</v>
      </c>
      <c s="37">
        <v>50</v>
      </c>
      <c s="36">
        <v>0</v>
      </c>
      <c s="36">
        <f>ROUND(G1160*H1160,6)</f>
      </c>
      <c r="L1160" s="38">
        <v>0</v>
      </c>
      <c s="32">
        <f>ROUND(ROUND(L1160,2)*ROUND(G1160,3),2)</f>
      </c>
      <c s="36" t="s">
        <v>8207</v>
      </c>
      <c>
        <f>(M1160*21)/100</f>
      </c>
      <c t="s">
        <v>27</v>
      </c>
    </row>
    <row r="1161" spans="1:5" ht="51">
      <c r="A1161" s="35" t="s">
        <v>54</v>
      </c>
      <c r="E1161" s="39" t="s">
        <v>12859</v>
      </c>
    </row>
    <row r="1162" spans="1:5" ht="12.75">
      <c r="A1162" s="35" t="s">
        <v>56</v>
      </c>
      <c r="E1162" s="40" t="s">
        <v>5</v>
      </c>
    </row>
    <row r="1163" spans="1:5" ht="12.75">
      <c r="A1163" t="s">
        <v>58</v>
      </c>
      <c r="E1163" s="39" t="s">
        <v>5</v>
      </c>
    </row>
    <row r="1164" spans="1:16" ht="25.5">
      <c r="A1164" t="s">
        <v>48</v>
      </c>
      <c s="34" t="s">
        <v>4371</v>
      </c>
      <c s="34" t="s">
        <v>12843</v>
      </c>
      <c s="35" t="s">
        <v>49</v>
      </c>
      <c s="6" t="s">
        <v>12860</v>
      </c>
      <c s="36" t="s">
        <v>163</v>
      </c>
      <c s="37">
        <v>50</v>
      </c>
      <c s="36">
        <v>0</v>
      </c>
      <c s="36">
        <f>ROUND(G1164*H1164,6)</f>
      </c>
      <c r="L1164" s="38">
        <v>0</v>
      </c>
      <c s="32">
        <f>ROUND(ROUND(L1164,2)*ROUND(G1164,3),2)</f>
      </c>
      <c s="36" t="s">
        <v>8204</v>
      </c>
      <c>
        <f>(M1164*21)/100</f>
      </c>
      <c t="s">
        <v>27</v>
      </c>
    </row>
    <row r="1165" spans="1:5" ht="25.5">
      <c r="A1165" s="35" t="s">
        <v>54</v>
      </c>
      <c r="E1165" s="39" t="s">
        <v>12837</v>
      </c>
    </row>
    <row r="1166" spans="1:5" ht="12.75">
      <c r="A1166" s="35" t="s">
        <v>56</v>
      </c>
      <c r="E1166" s="40" t="s">
        <v>5</v>
      </c>
    </row>
    <row r="1167" spans="1:5" ht="12.75">
      <c r="A1167" t="s">
        <v>58</v>
      </c>
      <c r="E1167" s="39" t="s">
        <v>5</v>
      </c>
    </row>
    <row r="1168" spans="1:16" ht="25.5">
      <c r="A1168" t="s">
        <v>48</v>
      </c>
      <c s="34" t="s">
        <v>4375</v>
      </c>
      <c s="34" t="s">
        <v>12861</v>
      </c>
      <c s="35" t="s">
        <v>5</v>
      </c>
      <c s="6" t="s">
        <v>12862</v>
      </c>
      <c s="36" t="s">
        <v>163</v>
      </c>
      <c s="37">
        <v>30</v>
      </c>
      <c s="36">
        <v>0</v>
      </c>
      <c s="36">
        <f>ROUND(G1168*H1168,6)</f>
      </c>
      <c r="L1168" s="38">
        <v>0</v>
      </c>
      <c s="32">
        <f>ROUND(ROUND(L1168,2)*ROUND(G1168,3),2)</f>
      </c>
      <c s="36" t="s">
        <v>8207</v>
      </c>
      <c>
        <f>(M1168*21)/100</f>
      </c>
      <c t="s">
        <v>27</v>
      </c>
    </row>
    <row r="1169" spans="1:5" ht="51">
      <c r="A1169" s="35" t="s">
        <v>54</v>
      </c>
      <c r="E1169" s="39" t="s">
        <v>12863</v>
      </c>
    </row>
    <row r="1170" spans="1:5" ht="12.75">
      <c r="A1170" s="35" t="s">
        <v>56</v>
      </c>
      <c r="E1170" s="40" t="s">
        <v>5</v>
      </c>
    </row>
    <row r="1171" spans="1:5" ht="12.75">
      <c r="A1171" t="s">
        <v>58</v>
      </c>
      <c r="E1171" s="39" t="s">
        <v>5</v>
      </c>
    </row>
    <row r="1172" spans="1:16" ht="25.5">
      <c r="A1172" t="s">
        <v>48</v>
      </c>
      <c s="34" t="s">
        <v>4379</v>
      </c>
      <c s="34" t="s">
        <v>12855</v>
      </c>
      <c s="35" t="s">
        <v>49</v>
      </c>
      <c s="6" t="s">
        <v>12864</v>
      </c>
      <c s="36" t="s">
        <v>163</v>
      </c>
      <c s="37">
        <v>30</v>
      </c>
      <c s="36">
        <v>0</v>
      </c>
      <c s="36">
        <f>ROUND(G1172*H1172,6)</f>
      </c>
      <c r="L1172" s="38">
        <v>0</v>
      </c>
      <c s="32">
        <f>ROUND(ROUND(L1172,2)*ROUND(G1172,3),2)</f>
      </c>
      <c s="36" t="s">
        <v>8204</v>
      </c>
      <c>
        <f>(M1172*21)/100</f>
      </c>
      <c t="s">
        <v>27</v>
      </c>
    </row>
    <row r="1173" spans="1:5" ht="25.5">
      <c r="A1173" s="35" t="s">
        <v>54</v>
      </c>
      <c r="E1173" s="39" t="s">
        <v>12837</v>
      </c>
    </row>
    <row r="1174" spans="1:5" ht="12.75">
      <c r="A1174" s="35" t="s">
        <v>56</v>
      </c>
      <c r="E1174" s="40" t="s">
        <v>5</v>
      </c>
    </row>
    <row r="1175" spans="1:5" ht="12.75">
      <c r="A1175" t="s">
        <v>58</v>
      </c>
      <c r="E1175" s="39" t="s">
        <v>5</v>
      </c>
    </row>
    <row r="1176" spans="1:16" ht="25.5">
      <c r="A1176" t="s">
        <v>48</v>
      </c>
      <c s="34" t="s">
        <v>4381</v>
      </c>
      <c s="34" t="s">
        <v>12865</v>
      </c>
      <c s="35" t="s">
        <v>5</v>
      </c>
      <c s="6" t="s">
        <v>12866</v>
      </c>
      <c s="36" t="s">
        <v>52</v>
      </c>
      <c s="37">
        <v>1</v>
      </c>
      <c s="36">
        <v>0</v>
      </c>
      <c s="36">
        <f>ROUND(G1176*H1176,6)</f>
      </c>
      <c r="L1176" s="38">
        <v>0</v>
      </c>
      <c s="32">
        <f>ROUND(ROUND(L1176,2)*ROUND(G1176,3),2)</f>
      </c>
      <c s="36" t="s">
        <v>8207</v>
      </c>
      <c>
        <f>(M1176*21)/100</f>
      </c>
      <c t="s">
        <v>27</v>
      </c>
    </row>
    <row r="1177" spans="1:5" ht="51">
      <c r="A1177" s="35" t="s">
        <v>54</v>
      </c>
      <c r="E1177" s="39" t="s">
        <v>12867</v>
      </c>
    </row>
    <row r="1178" spans="1:5" ht="12.75">
      <c r="A1178" s="35" t="s">
        <v>56</v>
      </c>
      <c r="E1178" s="40" t="s">
        <v>5</v>
      </c>
    </row>
    <row r="1179" spans="1:5" ht="12.75">
      <c r="A1179" t="s">
        <v>58</v>
      </c>
      <c r="E1179" s="39" t="s">
        <v>5</v>
      </c>
    </row>
    <row r="1180" spans="1:16" ht="25.5">
      <c r="A1180" t="s">
        <v>48</v>
      </c>
      <c s="34" t="s">
        <v>4386</v>
      </c>
      <c s="34" t="s">
        <v>12868</v>
      </c>
      <c s="35" t="s">
        <v>5</v>
      </c>
      <c s="6" t="s">
        <v>12869</v>
      </c>
      <c s="36" t="s">
        <v>52</v>
      </c>
      <c s="37">
        <v>1</v>
      </c>
      <c s="36">
        <v>0</v>
      </c>
      <c s="36">
        <f>ROUND(G1180*H1180,6)</f>
      </c>
      <c r="L1180" s="38">
        <v>0</v>
      </c>
      <c s="32">
        <f>ROUND(ROUND(L1180,2)*ROUND(G1180,3),2)</f>
      </c>
      <c s="36" t="s">
        <v>8207</v>
      </c>
      <c>
        <f>(M1180*21)/100</f>
      </c>
      <c t="s">
        <v>27</v>
      </c>
    </row>
    <row r="1181" spans="1:5" ht="12.75">
      <c r="A1181" s="35" t="s">
        <v>54</v>
      </c>
      <c r="E1181" s="39" t="s">
        <v>12870</v>
      </c>
    </row>
    <row r="1182" spans="1:5" ht="12.75">
      <c r="A1182" s="35" t="s">
        <v>56</v>
      </c>
      <c r="E1182" s="40" t="s">
        <v>5</v>
      </c>
    </row>
    <row r="1183" spans="1:5" ht="12.75">
      <c r="A1183" t="s">
        <v>58</v>
      </c>
      <c r="E1183" s="39" t="s">
        <v>5</v>
      </c>
    </row>
    <row r="1184" spans="1:16" ht="25.5">
      <c r="A1184" t="s">
        <v>48</v>
      </c>
      <c s="34" t="s">
        <v>4390</v>
      </c>
      <c s="34" t="s">
        <v>12871</v>
      </c>
      <c s="35" t="s">
        <v>5</v>
      </c>
      <c s="6" t="s">
        <v>12872</v>
      </c>
      <c s="36" t="s">
        <v>52</v>
      </c>
      <c s="37">
        <v>3</v>
      </c>
      <c s="36">
        <v>0</v>
      </c>
      <c s="36">
        <f>ROUND(G1184*H1184,6)</f>
      </c>
      <c r="L1184" s="38">
        <v>0</v>
      </c>
      <c s="32">
        <f>ROUND(ROUND(L1184,2)*ROUND(G1184,3),2)</f>
      </c>
      <c s="36" t="s">
        <v>8207</v>
      </c>
      <c>
        <f>(M1184*21)/100</f>
      </c>
      <c t="s">
        <v>27</v>
      </c>
    </row>
    <row r="1185" spans="1:5" ht="51">
      <c r="A1185" s="35" t="s">
        <v>54</v>
      </c>
      <c r="E1185" s="39" t="s">
        <v>12867</v>
      </c>
    </row>
    <row r="1186" spans="1:5" ht="12.75">
      <c r="A1186" s="35" t="s">
        <v>56</v>
      </c>
      <c r="E1186" s="40" t="s">
        <v>5</v>
      </c>
    </row>
    <row r="1187" spans="1:5" ht="12.75">
      <c r="A1187" t="s">
        <v>58</v>
      </c>
      <c r="E1187" s="39" t="s">
        <v>5</v>
      </c>
    </row>
    <row r="1188" spans="1:16" ht="25.5">
      <c r="A1188" t="s">
        <v>48</v>
      </c>
      <c s="34" t="s">
        <v>4393</v>
      </c>
      <c s="34" t="s">
        <v>12873</v>
      </c>
      <c s="35" t="s">
        <v>5</v>
      </c>
      <c s="6" t="s">
        <v>12874</v>
      </c>
      <c s="36" t="s">
        <v>52</v>
      </c>
      <c s="37">
        <v>3</v>
      </c>
      <c s="36">
        <v>0</v>
      </c>
      <c s="36">
        <f>ROUND(G1188*H1188,6)</f>
      </c>
      <c r="L1188" s="38">
        <v>0</v>
      </c>
      <c s="32">
        <f>ROUND(ROUND(L1188,2)*ROUND(G1188,3),2)</f>
      </c>
      <c s="36" t="s">
        <v>8207</v>
      </c>
      <c>
        <f>(M1188*21)/100</f>
      </c>
      <c t="s">
        <v>27</v>
      </c>
    </row>
    <row r="1189" spans="1:5" ht="12.75">
      <c r="A1189" s="35" t="s">
        <v>54</v>
      </c>
      <c r="E1189" s="39" t="s">
        <v>12870</v>
      </c>
    </row>
    <row r="1190" spans="1:5" ht="12.75">
      <c r="A1190" s="35" t="s">
        <v>56</v>
      </c>
      <c r="E1190" s="40" t="s">
        <v>5</v>
      </c>
    </row>
    <row r="1191" spans="1:5" ht="12.75">
      <c r="A1191" t="s">
        <v>58</v>
      </c>
      <c r="E1191" s="39" t="s">
        <v>5</v>
      </c>
    </row>
    <row r="1192" spans="1:16" ht="25.5">
      <c r="A1192" t="s">
        <v>48</v>
      </c>
      <c s="34" t="s">
        <v>4397</v>
      </c>
      <c s="34" t="s">
        <v>12875</v>
      </c>
      <c s="35" t="s">
        <v>5</v>
      </c>
      <c s="6" t="s">
        <v>12876</v>
      </c>
      <c s="36" t="s">
        <v>52</v>
      </c>
      <c s="37">
        <v>6</v>
      </c>
      <c s="36">
        <v>0</v>
      </c>
      <c s="36">
        <f>ROUND(G1192*H1192,6)</f>
      </c>
      <c r="L1192" s="38">
        <v>0</v>
      </c>
      <c s="32">
        <f>ROUND(ROUND(L1192,2)*ROUND(G1192,3),2)</f>
      </c>
      <c s="36" t="s">
        <v>8207</v>
      </c>
      <c>
        <f>(M1192*21)/100</f>
      </c>
      <c t="s">
        <v>27</v>
      </c>
    </row>
    <row r="1193" spans="1:5" ht="51">
      <c r="A1193" s="35" t="s">
        <v>54</v>
      </c>
      <c r="E1193" s="39" t="s">
        <v>12867</v>
      </c>
    </row>
    <row r="1194" spans="1:5" ht="12.75">
      <c r="A1194" s="35" t="s">
        <v>56</v>
      </c>
      <c r="E1194" s="40" t="s">
        <v>5</v>
      </c>
    </row>
    <row r="1195" spans="1:5" ht="12.75">
      <c r="A1195" t="s">
        <v>58</v>
      </c>
      <c r="E1195" s="39" t="s">
        <v>5</v>
      </c>
    </row>
    <row r="1196" spans="1:16" ht="25.5">
      <c r="A1196" t="s">
        <v>48</v>
      </c>
      <c s="34" t="s">
        <v>4401</v>
      </c>
      <c s="34" t="s">
        <v>12877</v>
      </c>
      <c s="35" t="s">
        <v>5</v>
      </c>
      <c s="6" t="s">
        <v>12878</v>
      </c>
      <c s="36" t="s">
        <v>52</v>
      </c>
      <c s="37">
        <v>6</v>
      </c>
      <c s="36">
        <v>0</v>
      </c>
      <c s="36">
        <f>ROUND(G1196*H1196,6)</f>
      </c>
      <c r="L1196" s="38">
        <v>0</v>
      </c>
      <c s="32">
        <f>ROUND(ROUND(L1196,2)*ROUND(G1196,3),2)</f>
      </c>
      <c s="36" t="s">
        <v>8207</v>
      </c>
      <c>
        <f>(M1196*21)/100</f>
      </c>
      <c t="s">
        <v>27</v>
      </c>
    </row>
    <row r="1197" spans="1:5" ht="12.75">
      <c r="A1197" s="35" t="s">
        <v>54</v>
      </c>
      <c r="E1197" s="39" t="s">
        <v>12870</v>
      </c>
    </row>
    <row r="1198" spans="1:5" ht="12.75">
      <c r="A1198" s="35" t="s">
        <v>56</v>
      </c>
      <c r="E1198" s="40" t="s">
        <v>5</v>
      </c>
    </row>
    <row r="1199" spans="1:5" ht="12.75">
      <c r="A1199" t="s">
        <v>58</v>
      </c>
      <c r="E1199" s="39" t="s">
        <v>5</v>
      </c>
    </row>
    <row r="1200" spans="1:16" ht="25.5">
      <c r="A1200" t="s">
        <v>48</v>
      </c>
      <c s="34" t="s">
        <v>4406</v>
      </c>
      <c s="34" t="s">
        <v>12879</v>
      </c>
      <c s="35" t="s">
        <v>5</v>
      </c>
      <c s="6" t="s">
        <v>12880</v>
      </c>
      <c s="36" t="s">
        <v>52</v>
      </c>
      <c s="37">
        <v>1</v>
      </c>
      <c s="36">
        <v>0</v>
      </c>
      <c s="36">
        <f>ROUND(G1200*H1200,6)</f>
      </c>
      <c r="L1200" s="38">
        <v>0</v>
      </c>
      <c s="32">
        <f>ROUND(ROUND(L1200,2)*ROUND(G1200,3),2)</f>
      </c>
      <c s="36" t="s">
        <v>8207</v>
      </c>
      <c>
        <f>(M1200*21)/100</f>
      </c>
      <c t="s">
        <v>27</v>
      </c>
    </row>
    <row r="1201" spans="1:5" ht="51">
      <c r="A1201" s="35" t="s">
        <v>54</v>
      </c>
      <c r="E1201" s="39" t="s">
        <v>12867</v>
      </c>
    </row>
    <row r="1202" spans="1:5" ht="12.75">
      <c r="A1202" s="35" t="s">
        <v>56</v>
      </c>
      <c r="E1202" s="40" t="s">
        <v>5</v>
      </c>
    </row>
    <row r="1203" spans="1:5" ht="12.75">
      <c r="A1203" t="s">
        <v>58</v>
      </c>
      <c r="E1203" s="39" t="s">
        <v>5</v>
      </c>
    </row>
    <row r="1204" spans="1:16" ht="25.5">
      <c r="A1204" t="s">
        <v>48</v>
      </c>
      <c s="34" t="s">
        <v>4410</v>
      </c>
      <c s="34" t="s">
        <v>12881</v>
      </c>
      <c s="35" t="s">
        <v>5</v>
      </c>
      <c s="6" t="s">
        <v>12882</v>
      </c>
      <c s="36" t="s">
        <v>52</v>
      </c>
      <c s="37">
        <v>1</v>
      </c>
      <c s="36">
        <v>0</v>
      </c>
      <c s="36">
        <f>ROUND(G1204*H1204,6)</f>
      </c>
      <c r="L1204" s="38">
        <v>0</v>
      </c>
      <c s="32">
        <f>ROUND(ROUND(L1204,2)*ROUND(G1204,3),2)</f>
      </c>
      <c s="36" t="s">
        <v>8207</v>
      </c>
      <c>
        <f>(M1204*21)/100</f>
      </c>
      <c t="s">
        <v>27</v>
      </c>
    </row>
    <row r="1205" spans="1:5" ht="12.75">
      <c r="A1205" s="35" t="s">
        <v>54</v>
      </c>
      <c r="E1205" s="39" t="s">
        <v>12870</v>
      </c>
    </row>
    <row r="1206" spans="1:5" ht="12.75">
      <c r="A1206" s="35" t="s">
        <v>56</v>
      </c>
      <c r="E1206" s="40" t="s">
        <v>5</v>
      </c>
    </row>
    <row r="1207" spans="1:5" ht="12.75">
      <c r="A1207" t="s">
        <v>58</v>
      </c>
      <c r="E1207" s="39" t="s">
        <v>5</v>
      </c>
    </row>
    <row r="1208" spans="1:16" ht="25.5">
      <c r="A1208" t="s">
        <v>48</v>
      </c>
      <c s="34" t="s">
        <v>4415</v>
      </c>
      <c s="34" t="s">
        <v>12883</v>
      </c>
      <c s="35" t="s">
        <v>5</v>
      </c>
      <c s="6" t="s">
        <v>12884</v>
      </c>
      <c s="36" t="s">
        <v>52</v>
      </c>
      <c s="37">
        <v>1</v>
      </c>
      <c s="36">
        <v>0</v>
      </c>
      <c s="36">
        <f>ROUND(G1208*H1208,6)</f>
      </c>
      <c r="L1208" s="38">
        <v>0</v>
      </c>
      <c s="32">
        <f>ROUND(ROUND(L1208,2)*ROUND(G1208,3),2)</f>
      </c>
      <c s="36" t="s">
        <v>8207</v>
      </c>
      <c>
        <f>(M1208*21)/100</f>
      </c>
      <c t="s">
        <v>27</v>
      </c>
    </row>
    <row r="1209" spans="1:5" ht="51">
      <c r="A1209" s="35" t="s">
        <v>54</v>
      </c>
      <c r="E1209" s="39" t="s">
        <v>12867</v>
      </c>
    </row>
    <row r="1210" spans="1:5" ht="12.75">
      <c r="A1210" s="35" t="s">
        <v>56</v>
      </c>
      <c r="E1210" s="40" t="s">
        <v>5</v>
      </c>
    </row>
    <row r="1211" spans="1:5" ht="12.75">
      <c r="A1211" t="s">
        <v>58</v>
      </c>
      <c r="E1211" s="39" t="s">
        <v>5</v>
      </c>
    </row>
    <row r="1212" spans="1:16" ht="25.5">
      <c r="A1212" t="s">
        <v>48</v>
      </c>
      <c s="34" t="s">
        <v>4418</v>
      </c>
      <c s="34" t="s">
        <v>12885</v>
      </c>
      <c s="35" t="s">
        <v>5</v>
      </c>
      <c s="6" t="s">
        <v>12886</v>
      </c>
      <c s="36" t="s">
        <v>52</v>
      </c>
      <c s="37">
        <v>1</v>
      </c>
      <c s="36">
        <v>0</v>
      </c>
      <c s="36">
        <f>ROUND(G1212*H1212,6)</f>
      </c>
      <c r="L1212" s="38">
        <v>0</v>
      </c>
      <c s="32">
        <f>ROUND(ROUND(L1212,2)*ROUND(G1212,3),2)</f>
      </c>
      <c s="36" t="s">
        <v>8207</v>
      </c>
      <c>
        <f>(M1212*21)/100</f>
      </c>
      <c t="s">
        <v>27</v>
      </c>
    </row>
    <row r="1213" spans="1:5" ht="12.75">
      <c r="A1213" s="35" t="s">
        <v>54</v>
      </c>
      <c r="E1213" s="39" t="s">
        <v>12870</v>
      </c>
    </row>
    <row r="1214" spans="1:5" ht="12.75">
      <c r="A1214" s="35" t="s">
        <v>56</v>
      </c>
      <c r="E1214" s="40" t="s">
        <v>5</v>
      </c>
    </row>
    <row r="1215" spans="1:5" ht="12.75">
      <c r="A1215" t="s">
        <v>58</v>
      </c>
      <c r="E1215" s="39" t="s">
        <v>5</v>
      </c>
    </row>
    <row r="1216" spans="1:16" ht="25.5">
      <c r="A1216" t="s">
        <v>48</v>
      </c>
      <c s="34" t="s">
        <v>4422</v>
      </c>
      <c s="34" t="s">
        <v>12887</v>
      </c>
      <c s="35" t="s">
        <v>5</v>
      </c>
      <c s="6" t="s">
        <v>12888</v>
      </c>
      <c s="36" t="s">
        <v>52</v>
      </c>
      <c s="37">
        <v>3</v>
      </c>
      <c s="36">
        <v>0</v>
      </c>
      <c s="36">
        <f>ROUND(G1216*H1216,6)</f>
      </c>
      <c r="L1216" s="38">
        <v>0</v>
      </c>
      <c s="32">
        <f>ROUND(ROUND(L1216,2)*ROUND(G1216,3),2)</f>
      </c>
      <c s="36" t="s">
        <v>8207</v>
      </c>
      <c>
        <f>(M1216*21)/100</f>
      </c>
      <c t="s">
        <v>27</v>
      </c>
    </row>
    <row r="1217" spans="1:5" ht="51">
      <c r="A1217" s="35" t="s">
        <v>54</v>
      </c>
      <c r="E1217" s="39" t="s">
        <v>12867</v>
      </c>
    </row>
    <row r="1218" spans="1:5" ht="12.75">
      <c r="A1218" s="35" t="s">
        <v>56</v>
      </c>
      <c r="E1218" s="40" t="s">
        <v>5</v>
      </c>
    </row>
    <row r="1219" spans="1:5" ht="12.75">
      <c r="A1219" t="s">
        <v>58</v>
      </c>
      <c r="E1219" s="39" t="s">
        <v>5</v>
      </c>
    </row>
    <row r="1220" spans="1:16" ht="25.5">
      <c r="A1220" t="s">
        <v>48</v>
      </c>
      <c s="34" t="s">
        <v>1621</v>
      </c>
      <c s="34" t="s">
        <v>12889</v>
      </c>
      <c s="35" t="s">
        <v>5</v>
      </c>
      <c s="6" t="s">
        <v>12890</v>
      </c>
      <c s="36" t="s">
        <v>52</v>
      </c>
      <c s="37">
        <v>3</v>
      </c>
      <c s="36">
        <v>0</v>
      </c>
      <c s="36">
        <f>ROUND(G1220*H1220,6)</f>
      </c>
      <c r="L1220" s="38">
        <v>0</v>
      </c>
      <c s="32">
        <f>ROUND(ROUND(L1220,2)*ROUND(G1220,3),2)</f>
      </c>
      <c s="36" t="s">
        <v>8207</v>
      </c>
      <c>
        <f>(M1220*21)/100</f>
      </c>
      <c t="s">
        <v>27</v>
      </c>
    </row>
    <row r="1221" spans="1:5" ht="12.75">
      <c r="A1221" s="35" t="s">
        <v>54</v>
      </c>
      <c r="E1221" s="39" t="s">
        <v>12870</v>
      </c>
    </row>
    <row r="1222" spans="1:5" ht="12.75">
      <c r="A1222" s="35" t="s">
        <v>56</v>
      </c>
      <c r="E1222" s="40" t="s">
        <v>5</v>
      </c>
    </row>
    <row r="1223" spans="1:5" ht="12.75">
      <c r="A1223" t="s">
        <v>58</v>
      </c>
      <c r="E1223" s="39" t="s">
        <v>5</v>
      </c>
    </row>
    <row r="1224" spans="1:16" ht="12.75">
      <c r="A1224" t="s">
        <v>48</v>
      </c>
      <c s="34" t="s">
        <v>1627</v>
      </c>
      <c s="34" t="s">
        <v>12891</v>
      </c>
      <c s="35" t="s">
        <v>5</v>
      </c>
      <c s="6" t="s">
        <v>12892</v>
      </c>
      <c s="36" t="s">
        <v>52</v>
      </c>
      <c s="37">
        <v>4500</v>
      </c>
      <c s="36">
        <v>0</v>
      </c>
      <c s="36">
        <f>ROUND(G1224*H1224,6)</f>
      </c>
      <c r="L1224" s="38">
        <v>0</v>
      </c>
      <c s="32">
        <f>ROUND(ROUND(L1224,2)*ROUND(G1224,3),2)</f>
      </c>
      <c s="36" t="s">
        <v>8207</v>
      </c>
      <c>
        <f>(M1224*21)/100</f>
      </c>
      <c t="s">
        <v>27</v>
      </c>
    </row>
    <row r="1225" spans="1:5" ht="51">
      <c r="A1225" s="35" t="s">
        <v>54</v>
      </c>
      <c r="E1225" s="39" t="s">
        <v>12893</v>
      </c>
    </row>
    <row r="1226" spans="1:5" ht="12.75">
      <c r="A1226" s="35" t="s">
        <v>56</v>
      </c>
      <c r="E1226" s="40" t="s">
        <v>5</v>
      </c>
    </row>
    <row r="1227" spans="1:5" ht="12.75">
      <c r="A1227" t="s">
        <v>58</v>
      </c>
      <c r="E1227" s="39" t="s">
        <v>5</v>
      </c>
    </row>
    <row r="1228" spans="1:16" ht="12.75">
      <c r="A1228" t="s">
        <v>48</v>
      </c>
      <c s="34" t="s">
        <v>1632</v>
      </c>
      <c s="34" t="s">
        <v>12894</v>
      </c>
      <c s="35" t="s">
        <v>5</v>
      </c>
      <c s="6" t="s">
        <v>12895</v>
      </c>
      <c s="36" t="s">
        <v>52</v>
      </c>
      <c s="37">
        <v>4500</v>
      </c>
      <c s="36">
        <v>0</v>
      </c>
      <c s="36">
        <f>ROUND(G1228*H1228,6)</f>
      </c>
      <c r="L1228" s="38">
        <v>0</v>
      </c>
      <c s="32">
        <f>ROUND(ROUND(L1228,2)*ROUND(G1228,3),2)</f>
      </c>
      <c s="36" t="s">
        <v>8204</v>
      </c>
      <c>
        <f>(M1228*21)/100</f>
      </c>
      <c t="s">
        <v>27</v>
      </c>
    </row>
    <row r="1229" spans="1:5" ht="12.75">
      <c r="A1229" s="35" t="s">
        <v>54</v>
      </c>
      <c r="E1229" s="39" t="s">
        <v>12870</v>
      </c>
    </row>
    <row r="1230" spans="1:5" ht="12.75">
      <c r="A1230" s="35" t="s">
        <v>56</v>
      </c>
      <c r="E1230" s="40" t="s">
        <v>5</v>
      </c>
    </row>
    <row r="1231" spans="1:5" ht="12.75">
      <c r="A1231" t="s">
        <v>58</v>
      </c>
      <c r="E1231" s="39" t="s">
        <v>5</v>
      </c>
    </row>
    <row r="1232" spans="1:16" ht="12.75">
      <c r="A1232" t="s">
        <v>48</v>
      </c>
      <c s="34" t="s">
        <v>1637</v>
      </c>
      <c s="34" t="s">
        <v>12896</v>
      </c>
      <c s="35" t="s">
        <v>5</v>
      </c>
      <c s="6" t="s">
        <v>12897</v>
      </c>
      <c s="36" t="s">
        <v>52</v>
      </c>
      <c s="37">
        <v>2200</v>
      </c>
      <c s="36">
        <v>0</v>
      </c>
      <c s="36">
        <f>ROUND(G1232*H1232,6)</f>
      </c>
      <c r="L1232" s="38">
        <v>0</v>
      </c>
      <c s="32">
        <f>ROUND(ROUND(L1232,2)*ROUND(G1232,3),2)</f>
      </c>
      <c s="36" t="s">
        <v>8207</v>
      </c>
      <c>
        <f>(M1232*21)/100</f>
      </c>
      <c t="s">
        <v>27</v>
      </c>
    </row>
    <row r="1233" spans="1:5" ht="51">
      <c r="A1233" s="35" t="s">
        <v>54</v>
      </c>
      <c r="E1233" s="39" t="s">
        <v>12893</v>
      </c>
    </row>
    <row r="1234" spans="1:5" ht="12.75">
      <c r="A1234" s="35" t="s">
        <v>56</v>
      </c>
      <c r="E1234" s="40" t="s">
        <v>5</v>
      </c>
    </row>
    <row r="1235" spans="1:5" ht="12.75">
      <c r="A1235" t="s">
        <v>58</v>
      </c>
      <c r="E1235" s="39" t="s">
        <v>5</v>
      </c>
    </row>
    <row r="1236" spans="1:16" ht="12.75">
      <c r="A1236" t="s">
        <v>48</v>
      </c>
      <c s="34" t="s">
        <v>1642</v>
      </c>
      <c s="34" t="s">
        <v>12898</v>
      </c>
      <c s="35" t="s">
        <v>5</v>
      </c>
      <c s="6" t="s">
        <v>12899</v>
      </c>
      <c s="36" t="s">
        <v>52</v>
      </c>
      <c s="37">
        <v>2200</v>
      </c>
      <c s="36">
        <v>0</v>
      </c>
      <c s="36">
        <f>ROUND(G1236*H1236,6)</f>
      </c>
      <c r="L1236" s="38">
        <v>0</v>
      </c>
      <c s="32">
        <f>ROUND(ROUND(L1236,2)*ROUND(G1236,3),2)</f>
      </c>
      <c s="36" t="s">
        <v>8204</v>
      </c>
      <c>
        <f>(M1236*21)/100</f>
      </c>
      <c t="s">
        <v>27</v>
      </c>
    </row>
    <row r="1237" spans="1:5" ht="25.5">
      <c r="A1237" s="35" t="s">
        <v>54</v>
      </c>
      <c r="E1237" s="39" t="s">
        <v>12900</v>
      </c>
    </row>
    <row r="1238" spans="1:5" ht="12.75">
      <c r="A1238" s="35" t="s">
        <v>56</v>
      </c>
      <c r="E1238" s="40" t="s">
        <v>5</v>
      </c>
    </row>
    <row r="1239" spans="1:5" ht="12.75">
      <c r="A1239" t="s">
        <v>58</v>
      </c>
      <c r="E1239" s="39" t="s">
        <v>5</v>
      </c>
    </row>
    <row r="1240" spans="1:16" ht="25.5">
      <c r="A1240" t="s">
        <v>48</v>
      </c>
      <c s="34" t="s">
        <v>1646</v>
      </c>
      <c s="34" t="s">
        <v>12901</v>
      </c>
      <c s="35" t="s">
        <v>5</v>
      </c>
      <c s="6" t="s">
        <v>12902</v>
      </c>
      <c s="36" t="s">
        <v>52</v>
      </c>
      <c s="37">
        <v>1200</v>
      </c>
      <c s="36">
        <v>0</v>
      </c>
      <c s="36">
        <f>ROUND(G1240*H1240,6)</f>
      </c>
      <c r="L1240" s="38">
        <v>0</v>
      </c>
      <c s="32">
        <f>ROUND(ROUND(L1240,2)*ROUND(G1240,3),2)</f>
      </c>
      <c s="36" t="s">
        <v>8204</v>
      </c>
      <c>
        <f>(M1240*21)/100</f>
      </c>
      <c t="s">
        <v>27</v>
      </c>
    </row>
    <row r="1241" spans="1:5" ht="51">
      <c r="A1241" s="35" t="s">
        <v>54</v>
      </c>
      <c r="E1241" s="39" t="s">
        <v>12893</v>
      </c>
    </row>
    <row r="1242" spans="1:5" ht="12.75">
      <c r="A1242" s="35" t="s">
        <v>56</v>
      </c>
      <c r="E1242" s="40" t="s">
        <v>5</v>
      </c>
    </row>
    <row r="1243" spans="1:5" ht="12.75">
      <c r="A1243" t="s">
        <v>58</v>
      </c>
      <c r="E1243" s="39" t="s">
        <v>5</v>
      </c>
    </row>
    <row r="1244" spans="1:16" ht="25.5">
      <c r="A1244" t="s">
        <v>48</v>
      </c>
      <c s="34" t="s">
        <v>1650</v>
      </c>
      <c s="34" t="s">
        <v>12903</v>
      </c>
      <c s="35" t="s">
        <v>5</v>
      </c>
      <c s="6" t="s">
        <v>12904</v>
      </c>
      <c s="36" t="s">
        <v>52</v>
      </c>
      <c s="37">
        <v>1200</v>
      </c>
      <c s="36">
        <v>0</v>
      </c>
      <c s="36">
        <f>ROUND(G1244*H1244,6)</f>
      </c>
      <c r="L1244" s="38">
        <v>0</v>
      </c>
      <c s="32">
        <f>ROUND(ROUND(L1244,2)*ROUND(G1244,3),2)</f>
      </c>
      <c s="36" t="s">
        <v>8204</v>
      </c>
      <c>
        <f>(M1244*21)/100</f>
      </c>
      <c t="s">
        <v>27</v>
      </c>
    </row>
    <row r="1245" spans="1:5" ht="12.75">
      <c r="A1245" s="35" t="s">
        <v>54</v>
      </c>
      <c r="E1245" s="39" t="s">
        <v>12905</v>
      </c>
    </row>
    <row r="1246" spans="1:5" ht="12.75">
      <c r="A1246" s="35" t="s">
        <v>56</v>
      </c>
      <c r="E1246" s="40" t="s">
        <v>5</v>
      </c>
    </row>
    <row r="1247" spans="1:5" ht="12.75">
      <c r="A1247" t="s">
        <v>58</v>
      </c>
      <c r="E1247" s="39" t="s">
        <v>5</v>
      </c>
    </row>
    <row r="1248" spans="1:16" ht="12.75">
      <c r="A1248" t="s">
        <v>48</v>
      </c>
      <c s="34" t="s">
        <v>1654</v>
      </c>
      <c s="34" t="s">
        <v>12906</v>
      </c>
      <c s="35" t="s">
        <v>5</v>
      </c>
      <c s="6" t="s">
        <v>12907</v>
      </c>
      <c s="36" t="s">
        <v>52</v>
      </c>
      <c s="37">
        <v>12500</v>
      </c>
      <c s="36">
        <v>0</v>
      </c>
      <c s="36">
        <f>ROUND(G1248*H1248,6)</f>
      </c>
      <c r="L1248" s="38">
        <v>0</v>
      </c>
      <c s="32">
        <f>ROUND(ROUND(L1248,2)*ROUND(G1248,3),2)</f>
      </c>
      <c s="36" t="s">
        <v>8204</v>
      </c>
      <c>
        <f>(M1248*21)/100</f>
      </c>
      <c t="s">
        <v>27</v>
      </c>
    </row>
    <row r="1249" spans="1:5" ht="12.75">
      <c r="A1249" s="35" t="s">
        <v>54</v>
      </c>
      <c r="E1249" s="39" t="s">
        <v>12908</v>
      </c>
    </row>
    <row r="1250" spans="1:5" ht="12.75">
      <c r="A1250" s="35" t="s">
        <v>56</v>
      </c>
      <c r="E1250" s="40" t="s">
        <v>5</v>
      </c>
    </row>
    <row r="1251" spans="1:5" ht="12.75">
      <c r="A1251" t="s">
        <v>58</v>
      </c>
      <c r="E1251" s="39" t="s">
        <v>5</v>
      </c>
    </row>
    <row r="1252" spans="1:16" ht="12.75">
      <c r="A1252" t="s">
        <v>48</v>
      </c>
      <c s="34" t="s">
        <v>1658</v>
      </c>
      <c s="34" t="s">
        <v>12909</v>
      </c>
      <c s="35" t="s">
        <v>5</v>
      </c>
      <c s="6" t="s">
        <v>12910</v>
      </c>
      <c s="36" t="s">
        <v>52</v>
      </c>
      <c s="37">
        <v>12500</v>
      </c>
      <c s="36">
        <v>0</v>
      </c>
      <c s="36">
        <f>ROUND(G1252*H1252,6)</f>
      </c>
      <c r="L1252" s="38">
        <v>0</v>
      </c>
      <c s="32">
        <f>ROUND(ROUND(L1252,2)*ROUND(G1252,3),2)</f>
      </c>
      <c s="36" t="s">
        <v>8207</v>
      </c>
      <c>
        <f>(M1252*21)/100</f>
      </c>
      <c t="s">
        <v>27</v>
      </c>
    </row>
    <row r="1253" spans="1:5" ht="12.75">
      <c r="A1253" s="35" t="s">
        <v>54</v>
      </c>
      <c r="E1253" s="39" t="s">
        <v>12812</v>
      </c>
    </row>
    <row r="1254" spans="1:5" ht="12.75">
      <c r="A1254" s="35" t="s">
        <v>56</v>
      </c>
      <c r="E1254" s="40" t="s">
        <v>5</v>
      </c>
    </row>
    <row r="1255" spans="1:5" ht="12.75">
      <c r="A1255" t="s">
        <v>58</v>
      </c>
      <c r="E1255" s="39" t="s">
        <v>5</v>
      </c>
    </row>
    <row r="1256" spans="1:16" ht="12.75">
      <c r="A1256" t="s">
        <v>48</v>
      </c>
      <c s="34" t="s">
        <v>1662</v>
      </c>
      <c s="34" t="s">
        <v>12911</v>
      </c>
      <c s="35" t="s">
        <v>5</v>
      </c>
      <c s="6" t="s">
        <v>12912</v>
      </c>
      <c s="36" t="s">
        <v>52</v>
      </c>
      <c s="37">
        <v>6800</v>
      </c>
      <c s="36">
        <v>0</v>
      </c>
      <c s="36">
        <f>ROUND(G1256*H1256,6)</f>
      </c>
      <c r="L1256" s="38">
        <v>0</v>
      </c>
      <c s="32">
        <f>ROUND(ROUND(L1256,2)*ROUND(G1256,3),2)</f>
      </c>
      <c s="36" t="s">
        <v>8207</v>
      </c>
      <c>
        <f>(M1256*21)/100</f>
      </c>
      <c t="s">
        <v>27</v>
      </c>
    </row>
    <row r="1257" spans="1:5" ht="12.75">
      <c r="A1257" s="35" t="s">
        <v>54</v>
      </c>
      <c r="E1257" s="39" t="s">
        <v>12908</v>
      </c>
    </row>
    <row r="1258" spans="1:5" ht="12.75">
      <c r="A1258" s="35" t="s">
        <v>56</v>
      </c>
      <c r="E1258" s="40" t="s">
        <v>5</v>
      </c>
    </row>
    <row r="1259" spans="1:5" ht="12.75">
      <c r="A1259" t="s">
        <v>58</v>
      </c>
      <c r="E1259" s="39" t="s">
        <v>5</v>
      </c>
    </row>
    <row r="1260" spans="1:16" ht="12.75">
      <c r="A1260" t="s">
        <v>48</v>
      </c>
      <c s="34" t="s">
        <v>4428</v>
      </c>
      <c s="34" t="s">
        <v>12913</v>
      </c>
      <c s="35" t="s">
        <v>5</v>
      </c>
      <c s="6" t="s">
        <v>12914</v>
      </c>
      <c s="36" t="s">
        <v>52</v>
      </c>
      <c s="37">
        <v>6800</v>
      </c>
      <c s="36">
        <v>0</v>
      </c>
      <c s="36">
        <f>ROUND(G1260*H1260,6)</f>
      </c>
      <c r="L1260" s="38">
        <v>0</v>
      </c>
      <c s="32">
        <f>ROUND(ROUND(L1260,2)*ROUND(G1260,3),2)</f>
      </c>
      <c s="36" t="s">
        <v>8207</v>
      </c>
      <c>
        <f>(M1260*21)/100</f>
      </c>
      <c t="s">
        <v>27</v>
      </c>
    </row>
    <row r="1261" spans="1:5" ht="12.75">
      <c r="A1261" s="35" t="s">
        <v>54</v>
      </c>
      <c r="E1261" s="39" t="s">
        <v>12812</v>
      </c>
    </row>
    <row r="1262" spans="1:5" ht="12.75">
      <c r="A1262" s="35" t="s">
        <v>56</v>
      </c>
      <c r="E1262" s="40" t="s">
        <v>5</v>
      </c>
    </row>
    <row r="1263" spans="1:5" ht="12.75">
      <c r="A1263" t="s">
        <v>58</v>
      </c>
      <c r="E1263" s="39" t="s">
        <v>5</v>
      </c>
    </row>
    <row r="1264" spans="1:16" ht="12.75">
      <c r="A1264" t="s">
        <v>48</v>
      </c>
      <c s="34" t="s">
        <v>4432</v>
      </c>
      <c s="34" t="s">
        <v>12915</v>
      </c>
      <c s="35" t="s">
        <v>5</v>
      </c>
      <c s="6" t="s">
        <v>12916</v>
      </c>
      <c s="36" t="s">
        <v>163</v>
      </c>
      <c s="37">
        <v>60</v>
      </c>
      <c s="36">
        <v>0</v>
      </c>
      <c s="36">
        <f>ROUND(G1264*H1264,6)</f>
      </c>
      <c r="L1264" s="38">
        <v>0</v>
      </c>
      <c s="32">
        <f>ROUND(ROUND(L1264,2)*ROUND(G1264,3),2)</f>
      </c>
      <c s="36" t="s">
        <v>8207</v>
      </c>
      <c>
        <f>(M1264*21)/100</f>
      </c>
      <c t="s">
        <v>27</v>
      </c>
    </row>
    <row r="1265" spans="1:5" ht="25.5">
      <c r="A1265" s="35" t="s">
        <v>54</v>
      </c>
      <c r="E1265" s="39" t="s">
        <v>12917</v>
      </c>
    </row>
    <row r="1266" spans="1:5" ht="12.75">
      <c r="A1266" s="35" t="s">
        <v>56</v>
      </c>
      <c r="E1266" s="40" t="s">
        <v>5</v>
      </c>
    </row>
    <row r="1267" spans="1:5" ht="12.75">
      <c r="A1267" t="s">
        <v>58</v>
      </c>
      <c r="E1267" s="39" t="s">
        <v>5</v>
      </c>
    </row>
    <row r="1268" spans="1:16" ht="12.75">
      <c r="A1268" t="s">
        <v>48</v>
      </c>
      <c s="34" t="s">
        <v>4435</v>
      </c>
      <c s="34" t="s">
        <v>12918</v>
      </c>
      <c s="35" t="s">
        <v>5</v>
      </c>
      <c s="6" t="s">
        <v>12919</v>
      </c>
      <c s="36" t="s">
        <v>163</v>
      </c>
      <c s="37">
        <v>60</v>
      </c>
      <c s="36">
        <v>0</v>
      </c>
      <c s="36">
        <f>ROUND(G1268*H1268,6)</f>
      </c>
      <c r="L1268" s="38">
        <v>0</v>
      </c>
      <c s="32">
        <f>ROUND(ROUND(L1268,2)*ROUND(G1268,3),2)</f>
      </c>
      <c s="36" t="s">
        <v>8207</v>
      </c>
      <c>
        <f>(M1268*21)/100</f>
      </c>
      <c t="s">
        <v>27</v>
      </c>
    </row>
    <row r="1269" spans="1:5" ht="12.75">
      <c r="A1269" s="35" t="s">
        <v>54</v>
      </c>
      <c r="E1269" s="39" t="s">
        <v>12765</v>
      </c>
    </row>
    <row r="1270" spans="1:5" ht="12.75">
      <c r="A1270" s="35" t="s">
        <v>56</v>
      </c>
      <c r="E1270" s="40" t="s">
        <v>5</v>
      </c>
    </row>
    <row r="1271" spans="1:5" ht="12.75">
      <c r="A1271" t="s">
        <v>58</v>
      </c>
      <c r="E1271" s="39" t="s">
        <v>5</v>
      </c>
    </row>
    <row r="1272" spans="1:16" ht="12.75">
      <c r="A1272" t="s">
        <v>48</v>
      </c>
      <c s="34" t="s">
        <v>4438</v>
      </c>
      <c s="34" t="s">
        <v>12920</v>
      </c>
      <c s="35" t="s">
        <v>5</v>
      </c>
      <c s="6" t="s">
        <v>12921</v>
      </c>
      <c s="36" t="s">
        <v>163</v>
      </c>
      <c s="37">
        <v>2200</v>
      </c>
      <c s="36">
        <v>0</v>
      </c>
      <c s="36">
        <f>ROUND(G1272*H1272,6)</f>
      </c>
      <c r="L1272" s="38">
        <v>0</v>
      </c>
      <c s="32">
        <f>ROUND(ROUND(L1272,2)*ROUND(G1272,3),2)</f>
      </c>
      <c s="36" t="s">
        <v>8207</v>
      </c>
      <c>
        <f>(M1272*21)/100</f>
      </c>
      <c t="s">
        <v>27</v>
      </c>
    </row>
    <row r="1273" spans="1:5" ht="12.75">
      <c r="A1273" s="35" t="s">
        <v>54</v>
      </c>
      <c r="E1273" s="39" t="s">
        <v>12922</v>
      </c>
    </row>
    <row r="1274" spans="1:5" ht="12.75">
      <c r="A1274" s="35" t="s">
        <v>56</v>
      </c>
      <c r="E1274" s="40" t="s">
        <v>5</v>
      </c>
    </row>
    <row r="1275" spans="1:5" ht="12.75">
      <c r="A1275" t="s">
        <v>58</v>
      </c>
      <c r="E1275" s="39" t="s">
        <v>5</v>
      </c>
    </row>
    <row r="1276" spans="1:16" ht="12.75">
      <c r="A1276" t="s">
        <v>48</v>
      </c>
      <c s="34" t="s">
        <v>4441</v>
      </c>
      <c s="34" t="s">
        <v>12923</v>
      </c>
      <c s="35" t="s">
        <v>5</v>
      </c>
      <c s="6" t="s">
        <v>12924</v>
      </c>
      <c s="36" t="s">
        <v>163</v>
      </c>
      <c s="37">
        <v>2200</v>
      </c>
      <c s="36">
        <v>0</v>
      </c>
      <c s="36">
        <f>ROUND(G1276*H1276,6)</f>
      </c>
      <c r="L1276" s="38">
        <v>0</v>
      </c>
      <c s="32">
        <f>ROUND(ROUND(L1276,2)*ROUND(G1276,3),2)</f>
      </c>
      <c s="36" t="s">
        <v>8207</v>
      </c>
      <c>
        <f>(M1276*21)/100</f>
      </c>
      <c t="s">
        <v>27</v>
      </c>
    </row>
    <row r="1277" spans="1:5" ht="12.75">
      <c r="A1277" s="35" t="s">
        <v>54</v>
      </c>
      <c r="E1277" s="39" t="s">
        <v>12812</v>
      </c>
    </row>
    <row r="1278" spans="1:5" ht="12.75">
      <c r="A1278" s="35" t="s">
        <v>56</v>
      </c>
      <c r="E1278" s="40" t="s">
        <v>5</v>
      </c>
    </row>
    <row r="1279" spans="1:5" ht="12.75">
      <c r="A1279" t="s">
        <v>58</v>
      </c>
      <c r="E1279" s="39" t="s">
        <v>5</v>
      </c>
    </row>
    <row r="1280" spans="1:16" ht="12.75">
      <c r="A1280" t="s">
        <v>48</v>
      </c>
      <c s="34" t="s">
        <v>4444</v>
      </c>
      <c s="34" t="s">
        <v>12925</v>
      </c>
      <c s="35" t="s">
        <v>5</v>
      </c>
      <c s="6" t="s">
        <v>12926</v>
      </c>
      <c s="36" t="s">
        <v>52</v>
      </c>
      <c s="37">
        <v>1</v>
      </c>
      <c s="36">
        <v>0</v>
      </c>
      <c s="36">
        <f>ROUND(G1280*H1280,6)</f>
      </c>
      <c r="L1280" s="38">
        <v>0</v>
      </c>
      <c s="32">
        <f>ROUND(ROUND(L1280,2)*ROUND(G1280,3),2)</f>
      </c>
      <c s="36" t="s">
        <v>8207</v>
      </c>
      <c>
        <f>(M1280*21)/100</f>
      </c>
      <c t="s">
        <v>27</v>
      </c>
    </row>
    <row r="1281" spans="1:5" ht="12.75">
      <c r="A1281" s="35" t="s">
        <v>54</v>
      </c>
      <c r="E1281" s="39" t="s">
        <v>12927</v>
      </c>
    </row>
    <row r="1282" spans="1:5" ht="12.75">
      <c r="A1282" s="35" t="s">
        <v>56</v>
      </c>
      <c r="E1282" s="40" t="s">
        <v>5</v>
      </c>
    </row>
    <row r="1283" spans="1:5" ht="12.75">
      <c r="A1283" t="s">
        <v>58</v>
      </c>
      <c r="E1283" s="39" t="s">
        <v>5</v>
      </c>
    </row>
    <row r="1284" spans="1:16" ht="12.75">
      <c r="A1284" t="s">
        <v>48</v>
      </c>
      <c s="34" t="s">
        <v>4447</v>
      </c>
      <c s="34" t="s">
        <v>12928</v>
      </c>
      <c s="35" t="s">
        <v>5</v>
      </c>
      <c s="6" t="s">
        <v>12929</v>
      </c>
      <c s="36" t="s">
        <v>52</v>
      </c>
      <c s="37">
        <v>1</v>
      </c>
      <c s="36">
        <v>0</v>
      </c>
      <c s="36">
        <f>ROUND(G1284*H1284,6)</f>
      </c>
      <c r="L1284" s="38">
        <v>0</v>
      </c>
      <c s="32">
        <f>ROUND(ROUND(L1284,2)*ROUND(G1284,3),2)</f>
      </c>
      <c s="36" t="s">
        <v>8207</v>
      </c>
      <c>
        <f>(M1284*21)/100</f>
      </c>
      <c t="s">
        <v>27</v>
      </c>
    </row>
    <row r="1285" spans="1:5" ht="12.75">
      <c r="A1285" s="35" t="s">
        <v>54</v>
      </c>
      <c r="E1285" s="39" t="s">
        <v>12930</v>
      </c>
    </row>
    <row r="1286" spans="1:5" ht="12.75">
      <c r="A1286" s="35" t="s">
        <v>56</v>
      </c>
      <c r="E1286" s="40" t="s">
        <v>5</v>
      </c>
    </row>
    <row r="1287" spans="1:5" ht="12.75">
      <c r="A1287" t="s">
        <v>58</v>
      </c>
      <c r="E1287" s="39" t="s">
        <v>5</v>
      </c>
    </row>
    <row r="1288" spans="1:13" ht="12.75">
      <c r="A1288" t="s">
        <v>46</v>
      </c>
      <c r="C1288" s="31" t="s">
        <v>8248</v>
      </c>
      <c r="E1288" s="33" t="s">
        <v>12931</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4450</v>
      </c>
      <c s="34" t="s">
        <v>12932</v>
      </c>
      <c s="35" t="s">
        <v>5</v>
      </c>
      <c s="6" t="s">
        <v>12933</v>
      </c>
      <c s="36" t="s">
        <v>52</v>
      </c>
      <c s="37">
        <v>101</v>
      </c>
      <c s="36">
        <v>0</v>
      </c>
      <c s="36">
        <f>ROUND(G1289*H1289,6)</f>
      </c>
      <c r="L1289" s="38">
        <v>0</v>
      </c>
      <c s="32">
        <f>ROUND(ROUND(L1289,2)*ROUND(G1289,3),2)</f>
      </c>
      <c s="36" t="s">
        <v>8207</v>
      </c>
      <c>
        <f>(M1289*21)/100</f>
      </c>
      <c t="s">
        <v>27</v>
      </c>
    </row>
    <row r="1290" spans="1:5" ht="51">
      <c r="A1290" s="35" t="s">
        <v>54</v>
      </c>
      <c r="E1290" s="39" t="s">
        <v>12934</v>
      </c>
    </row>
    <row r="1291" spans="1:5" ht="12.75">
      <c r="A1291" s="35" t="s">
        <v>56</v>
      </c>
      <c r="E1291" s="40" t="s">
        <v>5</v>
      </c>
    </row>
    <row r="1292" spans="1:5" ht="12.75">
      <c r="A1292" t="s">
        <v>58</v>
      </c>
      <c r="E1292" s="39" t="s">
        <v>5</v>
      </c>
    </row>
    <row r="1293" spans="1:16" ht="12.75">
      <c r="A1293" t="s">
        <v>48</v>
      </c>
      <c s="34" t="s">
        <v>4453</v>
      </c>
      <c s="34" t="s">
        <v>12935</v>
      </c>
      <c s="35" t="s">
        <v>5</v>
      </c>
      <c s="6" t="s">
        <v>12936</v>
      </c>
      <c s="36" t="s">
        <v>52</v>
      </c>
      <c s="37">
        <v>101</v>
      </c>
      <c s="36">
        <v>0</v>
      </c>
      <c s="36">
        <f>ROUND(G1293*H1293,6)</f>
      </c>
      <c r="L1293" s="38">
        <v>0</v>
      </c>
      <c s="32">
        <f>ROUND(ROUND(L1293,2)*ROUND(G1293,3),2)</f>
      </c>
      <c s="36" t="s">
        <v>8204</v>
      </c>
      <c>
        <f>(M1293*21)/100</f>
      </c>
      <c t="s">
        <v>27</v>
      </c>
    </row>
    <row r="1294" spans="1:5" ht="12.75">
      <c r="A1294" s="35" t="s">
        <v>54</v>
      </c>
      <c r="E1294" s="39" t="s">
        <v>12937</v>
      </c>
    </row>
    <row r="1295" spans="1:5" ht="12.75">
      <c r="A1295" s="35" t="s">
        <v>56</v>
      </c>
      <c r="E1295" s="40" t="s">
        <v>5</v>
      </c>
    </row>
    <row r="1296" spans="1:5" ht="12.75">
      <c r="A1296" t="s">
        <v>58</v>
      </c>
      <c r="E1296" s="39" t="s">
        <v>5</v>
      </c>
    </row>
    <row r="1297" spans="1:16" ht="12.75">
      <c r="A1297" t="s">
        <v>48</v>
      </c>
      <c s="34" t="s">
        <v>4456</v>
      </c>
      <c s="34" t="s">
        <v>12938</v>
      </c>
      <c s="35" t="s">
        <v>5</v>
      </c>
      <c s="6" t="s">
        <v>12939</v>
      </c>
      <c s="36" t="s">
        <v>52</v>
      </c>
      <c s="37">
        <v>60</v>
      </c>
      <c s="36">
        <v>0</v>
      </c>
      <c s="36">
        <f>ROUND(G1297*H1297,6)</f>
      </c>
      <c r="L1297" s="38">
        <v>0</v>
      </c>
      <c s="32">
        <f>ROUND(ROUND(L1297,2)*ROUND(G1297,3),2)</f>
      </c>
      <c s="36" t="s">
        <v>8207</v>
      </c>
      <c>
        <f>(M1297*21)/100</f>
      </c>
      <c t="s">
        <v>27</v>
      </c>
    </row>
    <row r="1298" spans="1:5" ht="51">
      <c r="A1298" s="35" t="s">
        <v>54</v>
      </c>
      <c r="E1298" s="39" t="s">
        <v>12934</v>
      </c>
    </row>
    <row r="1299" spans="1:5" ht="12.75">
      <c r="A1299" s="35" t="s">
        <v>56</v>
      </c>
      <c r="E1299" s="40" t="s">
        <v>5</v>
      </c>
    </row>
    <row r="1300" spans="1:5" ht="12.75">
      <c r="A1300" t="s">
        <v>58</v>
      </c>
      <c r="E1300" s="39" t="s">
        <v>5</v>
      </c>
    </row>
    <row r="1301" spans="1:16" ht="12.75">
      <c r="A1301" t="s">
        <v>48</v>
      </c>
      <c s="34" t="s">
        <v>4459</v>
      </c>
      <c s="34" t="s">
        <v>12940</v>
      </c>
      <c s="35" t="s">
        <v>5</v>
      </c>
      <c s="6" t="s">
        <v>12941</v>
      </c>
      <c s="36" t="s">
        <v>52</v>
      </c>
      <c s="37">
        <v>60</v>
      </c>
      <c s="36">
        <v>0</v>
      </c>
      <c s="36">
        <f>ROUND(G1301*H1301,6)</f>
      </c>
      <c r="L1301" s="38">
        <v>0</v>
      </c>
      <c s="32">
        <f>ROUND(ROUND(L1301,2)*ROUND(G1301,3),2)</f>
      </c>
      <c s="36" t="s">
        <v>8204</v>
      </c>
      <c>
        <f>(M1301*21)/100</f>
      </c>
      <c t="s">
        <v>27</v>
      </c>
    </row>
    <row r="1302" spans="1:5" ht="12.75">
      <c r="A1302" s="35" t="s">
        <v>54</v>
      </c>
      <c r="E1302" s="39" t="s">
        <v>12937</v>
      </c>
    </row>
    <row r="1303" spans="1:5" ht="12.75">
      <c r="A1303" s="35" t="s">
        <v>56</v>
      </c>
      <c r="E1303" s="40" t="s">
        <v>5</v>
      </c>
    </row>
    <row r="1304" spans="1:5" ht="12.75">
      <c r="A1304" t="s">
        <v>58</v>
      </c>
      <c r="E1304" s="39" t="s">
        <v>5</v>
      </c>
    </row>
    <row r="1305" spans="1:16" ht="12.75">
      <c r="A1305" t="s">
        <v>48</v>
      </c>
      <c s="34" t="s">
        <v>4462</v>
      </c>
      <c s="34" t="s">
        <v>12942</v>
      </c>
      <c s="35" t="s">
        <v>5</v>
      </c>
      <c s="6" t="s">
        <v>12943</v>
      </c>
      <c s="36" t="s">
        <v>52</v>
      </c>
      <c s="37">
        <v>24</v>
      </c>
      <c s="36">
        <v>0</v>
      </c>
      <c s="36">
        <f>ROUND(G1305*H1305,6)</f>
      </c>
      <c r="L1305" s="38">
        <v>0</v>
      </c>
      <c s="32">
        <f>ROUND(ROUND(L1305,2)*ROUND(G1305,3),2)</f>
      </c>
      <c s="36" t="s">
        <v>8207</v>
      </c>
      <c>
        <f>(M1305*21)/100</f>
      </c>
      <c t="s">
        <v>27</v>
      </c>
    </row>
    <row r="1306" spans="1:5" ht="51">
      <c r="A1306" s="35" t="s">
        <v>54</v>
      </c>
      <c r="E1306" s="39" t="s">
        <v>12934</v>
      </c>
    </row>
    <row r="1307" spans="1:5" ht="12.75">
      <c r="A1307" s="35" t="s">
        <v>56</v>
      </c>
      <c r="E1307" s="40" t="s">
        <v>5</v>
      </c>
    </row>
    <row r="1308" spans="1:5" ht="12.75">
      <c r="A1308" t="s">
        <v>58</v>
      </c>
      <c r="E1308" s="39" t="s">
        <v>5</v>
      </c>
    </row>
    <row r="1309" spans="1:16" ht="12.75">
      <c r="A1309" t="s">
        <v>48</v>
      </c>
      <c s="34" t="s">
        <v>4466</v>
      </c>
      <c s="34" t="s">
        <v>12944</v>
      </c>
      <c s="35" t="s">
        <v>5</v>
      </c>
      <c s="6" t="s">
        <v>12945</v>
      </c>
      <c s="36" t="s">
        <v>52</v>
      </c>
      <c s="37">
        <v>24</v>
      </c>
      <c s="36">
        <v>0</v>
      </c>
      <c s="36">
        <f>ROUND(G1309*H1309,6)</f>
      </c>
      <c r="L1309" s="38">
        <v>0</v>
      </c>
      <c s="32">
        <f>ROUND(ROUND(L1309,2)*ROUND(G1309,3),2)</f>
      </c>
      <c s="36" t="s">
        <v>8204</v>
      </c>
      <c>
        <f>(M1309*21)/100</f>
      </c>
      <c t="s">
        <v>27</v>
      </c>
    </row>
    <row r="1310" spans="1:5" ht="12.75">
      <c r="A1310" s="35" t="s">
        <v>54</v>
      </c>
      <c r="E1310" s="39" t="s">
        <v>12937</v>
      </c>
    </row>
    <row r="1311" spans="1:5" ht="12.75">
      <c r="A1311" s="35" t="s">
        <v>56</v>
      </c>
      <c r="E1311" s="40" t="s">
        <v>5</v>
      </c>
    </row>
    <row r="1312" spans="1:5" ht="12.75">
      <c r="A1312" t="s">
        <v>58</v>
      </c>
      <c r="E1312" s="39" t="s">
        <v>5</v>
      </c>
    </row>
    <row r="1313" spans="1:16" ht="12.75">
      <c r="A1313" t="s">
        <v>48</v>
      </c>
      <c s="34" t="s">
        <v>4469</v>
      </c>
      <c s="34" t="s">
        <v>12946</v>
      </c>
      <c s="35" t="s">
        <v>5</v>
      </c>
      <c s="6" t="s">
        <v>12947</v>
      </c>
      <c s="36" t="s">
        <v>52</v>
      </c>
      <c s="37">
        <v>20</v>
      </c>
      <c s="36">
        <v>0</v>
      </c>
      <c s="36">
        <f>ROUND(G1313*H1313,6)</f>
      </c>
      <c r="L1313" s="38">
        <v>0</v>
      </c>
      <c s="32">
        <f>ROUND(ROUND(L1313,2)*ROUND(G1313,3),2)</f>
      </c>
      <c s="36" t="s">
        <v>8207</v>
      </c>
      <c>
        <f>(M1313*21)/100</f>
      </c>
      <c t="s">
        <v>27</v>
      </c>
    </row>
    <row r="1314" spans="1:5" ht="51">
      <c r="A1314" s="35" t="s">
        <v>54</v>
      </c>
      <c r="E1314" s="39" t="s">
        <v>12934</v>
      </c>
    </row>
    <row r="1315" spans="1:5" ht="12.75">
      <c r="A1315" s="35" t="s">
        <v>56</v>
      </c>
      <c r="E1315" s="40" t="s">
        <v>5</v>
      </c>
    </row>
    <row r="1316" spans="1:5" ht="12.75">
      <c r="A1316" t="s">
        <v>58</v>
      </c>
      <c r="E1316" s="39" t="s">
        <v>5</v>
      </c>
    </row>
    <row r="1317" spans="1:16" ht="12.75">
      <c r="A1317" t="s">
        <v>48</v>
      </c>
      <c s="34" t="s">
        <v>4472</v>
      </c>
      <c s="34" t="s">
        <v>12948</v>
      </c>
      <c s="35" t="s">
        <v>5</v>
      </c>
      <c s="6" t="s">
        <v>12949</v>
      </c>
      <c s="36" t="s">
        <v>52</v>
      </c>
      <c s="37">
        <v>20</v>
      </c>
      <c s="36">
        <v>0</v>
      </c>
      <c s="36">
        <f>ROUND(G1317*H1317,6)</f>
      </c>
      <c r="L1317" s="38">
        <v>0</v>
      </c>
      <c s="32">
        <f>ROUND(ROUND(L1317,2)*ROUND(G1317,3),2)</f>
      </c>
      <c s="36" t="s">
        <v>8204</v>
      </c>
      <c>
        <f>(M1317*21)/100</f>
      </c>
      <c t="s">
        <v>27</v>
      </c>
    </row>
    <row r="1318" spans="1:5" ht="12.75">
      <c r="A1318" s="35" t="s">
        <v>54</v>
      </c>
      <c r="E1318" s="39" t="s">
        <v>12937</v>
      </c>
    </row>
    <row r="1319" spans="1:5" ht="12.75">
      <c r="A1319" s="35" t="s">
        <v>56</v>
      </c>
      <c r="E1319" s="40" t="s">
        <v>5</v>
      </c>
    </row>
    <row r="1320" spans="1:5" ht="12.75">
      <c r="A1320" t="s">
        <v>58</v>
      </c>
      <c r="E1320" s="39" t="s">
        <v>5</v>
      </c>
    </row>
    <row r="1321" spans="1:16" ht="12.75">
      <c r="A1321" t="s">
        <v>48</v>
      </c>
      <c s="34" t="s">
        <v>4475</v>
      </c>
      <c s="34" t="s">
        <v>12950</v>
      </c>
      <c s="35" t="s">
        <v>5</v>
      </c>
      <c s="6" t="s">
        <v>12951</v>
      </c>
      <c s="36" t="s">
        <v>52</v>
      </c>
      <c s="37">
        <v>2</v>
      </c>
      <c s="36">
        <v>0</v>
      </c>
      <c s="36">
        <f>ROUND(G1321*H1321,6)</f>
      </c>
      <c r="L1321" s="38">
        <v>0</v>
      </c>
      <c s="32">
        <f>ROUND(ROUND(L1321,2)*ROUND(G1321,3),2)</f>
      </c>
      <c s="36" t="s">
        <v>8207</v>
      </c>
      <c>
        <f>(M1321*21)/100</f>
      </c>
      <c t="s">
        <v>27</v>
      </c>
    </row>
    <row r="1322" spans="1:5" ht="51">
      <c r="A1322" s="35" t="s">
        <v>54</v>
      </c>
      <c r="E1322" s="39" t="s">
        <v>12934</v>
      </c>
    </row>
    <row r="1323" spans="1:5" ht="12.75">
      <c r="A1323" s="35" t="s">
        <v>56</v>
      </c>
      <c r="E1323" s="40" t="s">
        <v>5</v>
      </c>
    </row>
    <row r="1324" spans="1:5" ht="12.75">
      <c r="A1324" t="s">
        <v>58</v>
      </c>
      <c r="E1324" s="39" t="s">
        <v>5</v>
      </c>
    </row>
    <row r="1325" spans="1:16" ht="12.75">
      <c r="A1325" t="s">
        <v>48</v>
      </c>
      <c s="34" t="s">
        <v>4478</v>
      </c>
      <c s="34" t="s">
        <v>12952</v>
      </c>
      <c s="35" t="s">
        <v>5</v>
      </c>
      <c s="6" t="s">
        <v>12953</v>
      </c>
      <c s="36" t="s">
        <v>52</v>
      </c>
      <c s="37">
        <v>2</v>
      </c>
      <c s="36">
        <v>0</v>
      </c>
      <c s="36">
        <f>ROUND(G1325*H1325,6)</f>
      </c>
      <c r="L1325" s="38">
        <v>0</v>
      </c>
      <c s="32">
        <f>ROUND(ROUND(L1325,2)*ROUND(G1325,3),2)</f>
      </c>
      <c s="36" t="s">
        <v>8204</v>
      </c>
      <c>
        <f>(M1325*21)/100</f>
      </c>
      <c t="s">
        <v>27</v>
      </c>
    </row>
    <row r="1326" spans="1:5" ht="12.75">
      <c r="A1326" s="35" t="s">
        <v>54</v>
      </c>
      <c r="E1326" s="39" t="s">
        <v>12937</v>
      </c>
    </row>
    <row r="1327" spans="1:5" ht="12.75">
      <c r="A1327" s="35" t="s">
        <v>56</v>
      </c>
      <c r="E1327" s="40" t="s">
        <v>5</v>
      </c>
    </row>
    <row r="1328" spans="1:5" ht="12.75">
      <c r="A1328" t="s">
        <v>58</v>
      </c>
      <c r="E1328" s="39" t="s">
        <v>5</v>
      </c>
    </row>
    <row r="1329" spans="1:16" ht="12.75">
      <c r="A1329" t="s">
        <v>48</v>
      </c>
      <c s="34" t="s">
        <v>4481</v>
      </c>
      <c s="34" t="s">
        <v>12954</v>
      </c>
      <c s="35" t="s">
        <v>5</v>
      </c>
      <c s="6" t="s">
        <v>12955</v>
      </c>
      <c s="36" t="s">
        <v>52</v>
      </c>
      <c s="37">
        <v>25</v>
      </c>
      <c s="36">
        <v>0</v>
      </c>
      <c s="36">
        <f>ROUND(G1329*H1329,6)</f>
      </c>
      <c r="L1329" s="38">
        <v>0</v>
      </c>
      <c s="32">
        <f>ROUND(ROUND(L1329,2)*ROUND(G1329,3),2)</f>
      </c>
      <c s="36" t="s">
        <v>8207</v>
      </c>
      <c>
        <f>(M1329*21)/100</f>
      </c>
      <c t="s">
        <v>27</v>
      </c>
    </row>
    <row r="1330" spans="1:5" ht="51">
      <c r="A1330" s="35" t="s">
        <v>54</v>
      </c>
      <c r="E1330" s="39" t="s">
        <v>12934</v>
      </c>
    </row>
    <row r="1331" spans="1:5" ht="12.75">
      <c r="A1331" s="35" t="s">
        <v>56</v>
      </c>
      <c r="E1331" s="40" t="s">
        <v>5</v>
      </c>
    </row>
    <row r="1332" spans="1:5" ht="12.75">
      <c r="A1332" t="s">
        <v>58</v>
      </c>
      <c r="E1332" s="39" t="s">
        <v>5</v>
      </c>
    </row>
    <row r="1333" spans="1:16" ht="12.75">
      <c r="A1333" t="s">
        <v>48</v>
      </c>
      <c s="34" t="s">
        <v>4484</v>
      </c>
      <c s="34" t="s">
        <v>12956</v>
      </c>
      <c s="35" t="s">
        <v>5</v>
      </c>
      <c s="6" t="s">
        <v>12957</v>
      </c>
      <c s="36" t="s">
        <v>52</v>
      </c>
      <c s="37">
        <v>25</v>
      </c>
      <c s="36">
        <v>0</v>
      </c>
      <c s="36">
        <f>ROUND(G1333*H1333,6)</f>
      </c>
      <c r="L1333" s="38">
        <v>0</v>
      </c>
      <c s="32">
        <f>ROUND(ROUND(L1333,2)*ROUND(G1333,3),2)</f>
      </c>
      <c s="36" t="s">
        <v>8207</v>
      </c>
      <c>
        <f>(M1333*21)/100</f>
      </c>
      <c t="s">
        <v>27</v>
      </c>
    </row>
    <row r="1334" spans="1:5" ht="12.75">
      <c r="A1334" s="35" t="s">
        <v>54</v>
      </c>
      <c r="E1334" s="39" t="s">
        <v>12937</v>
      </c>
    </row>
    <row r="1335" spans="1:5" ht="12.75">
      <c r="A1335" s="35" t="s">
        <v>56</v>
      </c>
      <c r="E1335" s="40" t="s">
        <v>5</v>
      </c>
    </row>
    <row r="1336" spans="1:5" ht="12.75">
      <c r="A1336" t="s">
        <v>58</v>
      </c>
      <c r="E1336" s="39" t="s">
        <v>5</v>
      </c>
    </row>
    <row r="1337" spans="1:16" ht="12.75">
      <c r="A1337" t="s">
        <v>48</v>
      </c>
      <c s="34" t="s">
        <v>4487</v>
      </c>
      <c s="34" t="s">
        <v>12958</v>
      </c>
      <c s="35" t="s">
        <v>5</v>
      </c>
      <c s="6" t="s">
        <v>12959</v>
      </c>
      <c s="36" t="s">
        <v>52</v>
      </c>
      <c s="37">
        <v>4</v>
      </c>
      <c s="36">
        <v>0</v>
      </c>
      <c s="36">
        <f>ROUND(G1337*H1337,6)</f>
      </c>
      <c r="L1337" s="38">
        <v>0</v>
      </c>
      <c s="32">
        <f>ROUND(ROUND(L1337,2)*ROUND(G1337,3),2)</f>
      </c>
      <c s="36" t="s">
        <v>8207</v>
      </c>
      <c>
        <f>(M1337*21)/100</f>
      </c>
      <c t="s">
        <v>27</v>
      </c>
    </row>
    <row r="1338" spans="1:5" ht="51">
      <c r="A1338" s="35" t="s">
        <v>54</v>
      </c>
      <c r="E1338" s="39" t="s">
        <v>12934</v>
      </c>
    </row>
    <row r="1339" spans="1:5" ht="12.75">
      <c r="A1339" s="35" t="s">
        <v>56</v>
      </c>
      <c r="E1339" s="40" t="s">
        <v>5</v>
      </c>
    </row>
    <row r="1340" spans="1:5" ht="12.75">
      <c r="A1340" t="s">
        <v>58</v>
      </c>
      <c r="E1340" s="39" t="s">
        <v>5</v>
      </c>
    </row>
    <row r="1341" spans="1:16" ht="25.5">
      <c r="A1341" t="s">
        <v>48</v>
      </c>
      <c s="34" t="s">
        <v>4490</v>
      </c>
      <c s="34" t="s">
        <v>12960</v>
      </c>
      <c s="35" t="s">
        <v>5</v>
      </c>
      <c s="6" t="s">
        <v>12961</v>
      </c>
      <c s="36" t="s">
        <v>52</v>
      </c>
      <c s="37">
        <v>4</v>
      </c>
      <c s="36">
        <v>0</v>
      </c>
      <c s="36">
        <f>ROUND(G1341*H1341,6)</f>
      </c>
      <c r="L1341" s="38">
        <v>0</v>
      </c>
      <c s="32">
        <f>ROUND(ROUND(L1341,2)*ROUND(G1341,3),2)</f>
      </c>
      <c s="36" t="s">
        <v>8204</v>
      </c>
      <c>
        <f>(M1341*21)/100</f>
      </c>
      <c t="s">
        <v>27</v>
      </c>
    </row>
    <row r="1342" spans="1:5" ht="12.75">
      <c r="A1342" s="35" t="s">
        <v>54</v>
      </c>
      <c r="E1342" s="39" t="s">
        <v>12937</v>
      </c>
    </row>
    <row r="1343" spans="1:5" ht="12.75">
      <c r="A1343" s="35" t="s">
        <v>56</v>
      </c>
      <c r="E1343" s="40" t="s">
        <v>5</v>
      </c>
    </row>
    <row r="1344" spans="1:5" ht="12.75">
      <c r="A1344" t="s">
        <v>58</v>
      </c>
      <c r="E1344" s="39" t="s">
        <v>5</v>
      </c>
    </row>
    <row r="1345" spans="1:16" ht="12.75">
      <c r="A1345" t="s">
        <v>48</v>
      </c>
      <c s="34" t="s">
        <v>4493</v>
      </c>
      <c s="34" t="s">
        <v>12962</v>
      </c>
      <c s="35" t="s">
        <v>5</v>
      </c>
      <c s="6" t="s">
        <v>12963</v>
      </c>
      <c s="36" t="s">
        <v>52</v>
      </c>
      <c s="37">
        <v>8</v>
      </c>
      <c s="36">
        <v>0</v>
      </c>
      <c s="36">
        <f>ROUND(G1345*H1345,6)</f>
      </c>
      <c r="L1345" s="38">
        <v>0</v>
      </c>
      <c s="32">
        <f>ROUND(ROUND(L1345,2)*ROUND(G1345,3),2)</f>
      </c>
      <c s="36" t="s">
        <v>8207</v>
      </c>
      <c>
        <f>(M1345*21)/100</f>
      </c>
      <c t="s">
        <v>27</v>
      </c>
    </row>
    <row r="1346" spans="1:5" ht="51">
      <c r="A1346" s="35" t="s">
        <v>54</v>
      </c>
      <c r="E1346" s="39" t="s">
        <v>12934</v>
      </c>
    </row>
    <row r="1347" spans="1:5" ht="12.75">
      <c r="A1347" s="35" t="s">
        <v>56</v>
      </c>
      <c r="E1347" s="40" t="s">
        <v>5</v>
      </c>
    </row>
    <row r="1348" spans="1:5" ht="12.75">
      <c r="A1348" t="s">
        <v>58</v>
      </c>
      <c r="E1348" s="39" t="s">
        <v>5</v>
      </c>
    </row>
    <row r="1349" spans="1:16" ht="25.5">
      <c r="A1349" t="s">
        <v>48</v>
      </c>
      <c s="34" t="s">
        <v>4497</v>
      </c>
      <c s="34" t="s">
        <v>12964</v>
      </c>
      <c s="35" t="s">
        <v>5</v>
      </c>
      <c s="6" t="s">
        <v>12965</v>
      </c>
      <c s="36" t="s">
        <v>52</v>
      </c>
      <c s="37">
        <v>8</v>
      </c>
      <c s="36">
        <v>0</v>
      </c>
      <c s="36">
        <f>ROUND(G1349*H1349,6)</f>
      </c>
      <c r="L1349" s="38">
        <v>0</v>
      </c>
      <c s="32">
        <f>ROUND(ROUND(L1349,2)*ROUND(G1349,3),2)</f>
      </c>
      <c s="36" t="s">
        <v>8207</v>
      </c>
      <c>
        <f>(M1349*21)/100</f>
      </c>
      <c t="s">
        <v>27</v>
      </c>
    </row>
    <row r="1350" spans="1:5" ht="12.75">
      <c r="A1350" s="35" t="s">
        <v>54</v>
      </c>
      <c r="E1350" s="39" t="s">
        <v>12937</v>
      </c>
    </row>
    <row r="1351" spans="1:5" ht="12.75">
      <c r="A1351" s="35" t="s">
        <v>56</v>
      </c>
      <c r="E1351" s="40" t="s">
        <v>5</v>
      </c>
    </row>
    <row r="1352" spans="1:5" ht="12.75">
      <c r="A1352" t="s">
        <v>58</v>
      </c>
      <c r="E1352" s="39" t="s">
        <v>5</v>
      </c>
    </row>
    <row r="1353" spans="1:16" ht="12.75">
      <c r="A1353" t="s">
        <v>48</v>
      </c>
      <c s="34" t="s">
        <v>4500</v>
      </c>
      <c s="34" t="s">
        <v>12966</v>
      </c>
      <c s="35" t="s">
        <v>5</v>
      </c>
      <c s="6" t="s">
        <v>12967</v>
      </c>
      <c s="36" t="s">
        <v>52</v>
      </c>
      <c s="37">
        <v>18</v>
      </c>
      <c s="36">
        <v>0</v>
      </c>
      <c s="36">
        <f>ROUND(G1353*H1353,6)</f>
      </c>
      <c r="L1353" s="38">
        <v>0</v>
      </c>
      <c s="32">
        <f>ROUND(ROUND(L1353,2)*ROUND(G1353,3),2)</f>
      </c>
      <c s="36" t="s">
        <v>8207</v>
      </c>
      <c>
        <f>(M1353*21)/100</f>
      </c>
      <c t="s">
        <v>27</v>
      </c>
    </row>
    <row r="1354" spans="1:5" ht="38.25">
      <c r="A1354" s="35" t="s">
        <v>54</v>
      </c>
      <c r="E1354" s="39" t="s">
        <v>12968</v>
      </c>
    </row>
    <row r="1355" spans="1:5" ht="12.75">
      <c r="A1355" s="35" t="s">
        <v>56</v>
      </c>
      <c r="E1355" s="40" t="s">
        <v>5</v>
      </c>
    </row>
    <row r="1356" spans="1:5" ht="12.75">
      <c r="A1356" t="s">
        <v>58</v>
      </c>
      <c r="E1356" s="39" t="s">
        <v>5</v>
      </c>
    </row>
    <row r="1357" spans="1:16" ht="12.75">
      <c r="A1357" t="s">
        <v>48</v>
      </c>
      <c s="34" t="s">
        <v>4503</v>
      </c>
      <c s="34" t="s">
        <v>12969</v>
      </c>
      <c s="35" t="s">
        <v>5</v>
      </c>
      <c s="6" t="s">
        <v>12970</v>
      </c>
      <c s="36" t="s">
        <v>52</v>
      </c>
      <c s="37">
        <v>18</v>
      </c>
      <c s="36">
        <v>0</v>
      </c>
      <c s="36">
        <f>ROUND(G1357*H1357,6)</f>
      </c>
      <c r="L1357" s="38">
        <v>0</v>
      </c>
      <c s="32">
        <f>ROUND(ROUND(L1357,2)*ROUND(G1357,3),2)</f>
      </c>
      <c s="36" t="s">
        <v>8204</v>
      </c>
      <c>
        <f>(M1357*21)/100</f>
      </c>
      <c t="s">
        <v>27</v>
      </c>
    </row>
    <row r="1358" spans="1:5" ht="12.75">
      <c r="A1358" s="35" t="s">
        <v>54</v>
      </c>
      <c r="E1358" s="39" t="s">
        <v>12937</v>
      </c>
    </row>
    <row r="1359" spans="1:5" ht="12.75">
      <c r="A1359" s="35" t="s">
        <v>56</v>
      </c>
      <c r="E1359" s="40" t="s">
        <v>5</v>
      </c>
    </row>
    <row r="1360" spans="1:5" ht="12.75">
      <c r="A1360" t="s">
        <v>58</v>
      </c>
      <c r="E1360" s="39" t="s">
        <v>5</v>
      </c>
    </row>
    <row r="1361" spans="1:16" ht="12.75">
      <c r="A1361" t="s">
        <v>48</v>
      </c>
      <c s="34" t="s">
        <v>4506</v>
      </c>
      <c s="34" t="s">
        <v>12971</v>
      </c>
      <c s="35" t="s">
        <v>5</v>
      </c>
      <c s="6" t="s">
        <v>12972</v>
      </c>
      <c s="36" t="s">
        <v>52</v>
      </c>
      <c s="37">
        <v>3</v>
      </c>
      <c s="36">
        <v>0</v>
      </c>
      <c s="36">
        <f>ROUND(G1361*H1361,6)</f>
      </c>
      <c r="L1361" s="38">
        <v>0</v>
      </c>
      <c s="32">
        <f>ROUND(ROUND(L1361,2)*ROUND(G1361,3),2)</f>
      </c>
      <c s="36" t="s">
        <v>8207</v>
      </c>
      <c>
        <f>(M1361*21)/100</f>
      </c>
      <c t="s">
        <v>27</v>
      </c>
    </row>
    <row r="1362" spans="1:5" ht="38.25">
      <c r="A1362" s="35" t="s">
        <v>54</v>
      </c>
      <c r="E1362" s="39" t="s">
        <v>12968</v>
      </c>
    </row>
    <row r="1363" spans="1:5" ht="12.75">
      <c r="A1363" s="35" t="s">
        <v>56</v>
      </c>
      <c r="E1363" s="40" t="s">
        <v>5</v>
      </c>
    </row>
    <row r="1364" spans="1:5" ht="12.75">
      <c r="A1364" t="s">
        <v>58</v>
      </c>
      <c r="E1364" s="39" t="s">
        <v>5</v>
      </c>
    </row>
    <row r="1365" spans="1:16" ht="12.75">
      <c r="A1365" t="s">
        <v>48</v>
      </c>
      <c s="34" t="s">
        <v>4509</v>
      </c>
      <c s="34" t="s">
        <v>12973</v>
      </c>
      <c s="35" t="s">
        <v>5</v>
      </c>
      <c s="6" t="s">
        <v>12974</v>
      </c>
      <c s="36" t="s">
        <v>52</v>
      </c>
      <c s="37">
        <v>3</v>
      </c>
      <c s="36">
        <v>0</v>
      </c>
      <c s="36">
        <f>ROUND(G1365*H1365,6)</f>
      </c>
      <c r="L1365" s="38">
        <v>0</v>
      </c>
      <c s="32">
        <f>ROUND(ROUND(L1365,2)*ROUND(G1365,3),2)</f>
      </c>
      <c s="36" t="s">
        <v>8204</v>
      </c>
      <c>
        <f>(M1365*21)/100</f>
      </c>
      <c t="s">
        <v>27</v>
      </c>
    </row>
    <row r="1366" spans="1:5" ht="12.75">
      <c r="A1366" s="35" t="s">
        <v>54</v>
      </c>
      <c r="E1366" s="39" t="s">
        <v>12937</v>
      </c>
    </row>
    <row r="1367" spans="1:5" ht="12.75">
      <c r="A1367" s="35" t="s">
        <v>56</v>
      </c>
      <c r="E1367" s="40" t="s">
        <v>5</v>
      </c>
    </row>
    <row r="1368" spans="1:5" ht="12.75">
      <c r="A1368" t="s">
        <v>58</v>
      </c>
      <c r="E1368" s="39" t="s">
        <v>5</v>
      </c>
    </row>
    <row r="1369" spans="1:16" ht="12.75">
      <c r="A1369" t="s">
        <v>48</v>
      </c>
      <c s="34" t="s">
        <v>4513</v>
      </c>
      <c s="34" t="s">
        <v>12975</v>
      </c>
      <c s="35" t="s">
        <v>5</v>
      </c>
      <c s="6" t="s">
        <v>12976</v>
      </c>
      <c s="36" t="s">
        <v>52</v>
      </c>
      <c s="37">
        <v>12</v>
      </c>
      <c s="36">
        <v>0</v>
      </c>
      <c s="36">
        <f>ROUND(G1369*H1369,6)</f>
      </c>
      <c r="L1369" s="38">
        <v>0</v>
      </c>
      <c s="32">
        <f>ROUND(ROUND(L1369,2)*ROUND(G1369,3),2)</f>
      </c>
      <c s="36" t="s">
        <v>8207</v>
      </c>
      <c>
        <f>(M1369*21)/100</f>
      </c>
      <c t="s">
        <v>27</v>
      </c>
    </row>
    <row r="1370" spans="1:5" ht="38.25">
      <c r="A1370" s="35" t="s">
        <v>54</v>
      </c>
      <c r="E1370" s="39" t="s">
        <v>12968</v>
      </c>
    </row>
    <row r="1371" spans="1:5" ht="12.75">
      <c r="A1371" s="35" t="s">
        <v>56</v>
      </c>
      <c r="E1371" s="40" t="s">
        <v>5</v>
      </c>
    </row>
    <row r="1372" spans="1:5" ht="12.75">
      <c r="A1372" t="s">
        <v>58</v>
      </c>
      <c r="E1372" s="39" t="s">
        <v>5</v>
      </c>
    </row>
    <row r="1373" spans="1:16" ht="12.75">
      <c r="A1373" t="s">
        <v>48</v>
      </c>
      <c s="34" t="s">
        <v>4516</v>
      </c>
      <c s="34" t="s">
        <v>12977</v>
      </c>
      <c s="35" t="s">
        <v>5</v>
      </c>
      <c s="6" t="s">
        <v>12978</v>
      </c>
      <c s="36" t="s">
        <v>52</v>
      </c>
      <c s="37">
        <v>12</v>
      </c>
      <c s="36">
        <v>0</v>
      </c>
      <c s="36">
        <f>ROUND(G1373*H1373,6)</f>
      </c>
      <c r="L1373" s="38">
        <v>0</v>
      </c>
      <c s="32">
        <f>ROUND(ROUND(L1373,2)*ROUND(G1373,3),2)</f>
      </c>
      <c s="36" t="s">
        <v>8204</v>
      </c>
      <c>
        <f>(M1373*21)/100</f>
      </c>
      <c t="s">
        <v>27</v>
      </c>
    </row>
    <row r="1374" spans="1:5" ht="12.75">
      <c r="A1374" s="35" t="s">
        <v>54</v>
      </c>
      <c r="E1374" s="39" t="s">
        <v>12937</v>
      </c>
    </row>
    <row r="1375" spans="1:5" ht="12.75">
      <c r="A1375" s="35" t="s">
        <v>56</v>
      </c>
      <c r="E1375" s="40" t="s">
        <v>5</v>
      </c>
    </row>
    <row r="1376" spans="1:5" ht="12.75">
      <c r="A1376" t="s">
        <v>58</v>
      </c>
      <c r="E1376" s="39" t="s">
        <v>5</v>
      </c>
    </row>
    <row r="1377" spans="1:16" ht="12.75">
      <c r="A1377" t="s">
        <v>48</v>
      </c>
      <c s="34" t="s">
        <v>4519</v>
      </c>
      <c s="34" t="s">
        <v>12979</v>
      </c>
      <c s="35" t="s">
        <v>5</v>
      </c>
      <c s="6" t="s">
        <v>12980</v>
      </c>
      <c s="36" t="s">
        <v>52</v>
      </c>
      <c s="37">
        <v>35</v>
      </c>
      <c s="36">
        <v>0</v>
      </c>
      <c s="36">
        <f>ROUND(G1377*H1377,6)</f>
      </c>
      <c r="L1377" s="38">
        <v>0</v>
      </c>
      <c s="32">
        <f>ROUND(ROUND(L1377,2)*ROUND(G1377,3),2)</f>
      </c>
      <c s="36" t="s">
        <v>8207</v>
      </c>
      <c>
        <f>(M1377*21)/100</f>
      </c>
      <c t="s">
        <v>27</v>
      </c>
    </row>
    <row r="1378" spans="1:5" ht="12.75">
      <c r="A1378" s="35" t="s">
        <v>54</v>
      </c>
      <c r="E1378" s="39" t="s">
        <v>12981</v>
      </c>
    </row>
    <row r="1379" spans="1:5" ht="12.75">
      <c r="A1379" s="35" t="s">
        <v>56</v>
      </c>
      <c r="E1379" s="40" t="s">
        <v>5</v>
      </c>
    </row>
    <row r="1380" spans="1:5" ht="12.75">
      <c r="A1380" t="s">
        <v>58</v>
      </c>
      <c r="E1380" s="39" t="s">
        <v>5</v>
      </c>
    </row>
    <row r="1381" spans="1:16" ht="25.5">
      <c r="A1381" t="s">
        <v>48</v>
      </c>
      <c s="34" t="s">
        <v>4522</v>
      </c>
      <c s="34" t="s">
        <v>12982</v>
      </c>
      <c s="35" t="s">
        <v>5</v>
      </c>
      <c s="6" t="s">
        <v>12983</v>
      </c>
      <c s="36" t="s">
        <v>52</v>
      </c>
      <c s="37">
        <v>35</v>
      </c>
      <c s="36">
        <v>0</v>
      </c>
      <c s="36">
        <f>ROUND(G1381*H1381,6)</f>
      </c>
      <c r="L1381" s="38">
        <v>0</v>
      </c>
      <c s="32">
        <f>ROUND(ROUND(L1381,2)*ROUND(G1381,3),2)</f>
      </c>
      <c s="36" t="s">
        <v>8207</v>
      </c>
      <c>
        <f>(M1381*21)/100</f>
      </c>
      <c t="s">
        <v>27</v>
      </c>
    </row>
    <row r="1382" spans="1:5" ht="12.75">
      <c r="A1382" s="35" t="s">
        <v>54</v>
      </c>
      <c r="E1382" s="39" t="s">
        <v>12937</v>
      </c>
    </row>
    <row r="1383" spans="1:5" ht="12.75">
      <c r="A1383" s="35" t="s">
        <v>56</v>
      </c>
      <c r="E1383" s="40" t="s">
        <v>5</v>
      </c>
    </row>
    <row r="1384" spans="1:5" ht="12.75">
      <c r="A1384" t="s">
        <v>58</v>
      </c>
      <c r="E1384" s="39" t="s">
        <v>5</v>
      </c>
    </row>
    <row r="1385" spans="1:16" ht="12.75">
      <c r="A1385" t="s">
        <v>48</v>
      </c>
      <c s="34" t="s">
        <v>4525</v>
      </c>
      <c s="34" t="s">
        <v>12984</v>
      </c>
      <c s="35" t="s">
        <v>5</v>
      </c>
      <c s="6" t="s">
        <v>12985</v>
      </c>
      <c s="36" t="s">
        <v>52</v>
      </c>
      <c s="37">
        <v>4</v>
      </c>
      <c s="36">
        <v>0</v>
      </c>
      <c s="36">
        <f>ROUND(G1385*H1385,6)</f>
      </c>
      <c r="L1385" s="38">
        <v>0</v>
      </c>
      <c s="32">
        <f>ROUND(ROUND(L1385,2)*ROUND(G1385,3),2)</f>
      </c>
      <c s="36" t="s">
        <v>8207</v>
      </c>
      <c>
        <f>(M1385*21)/100</f>
      </c>
      <c t="s">
        <v>27</v>
      </c>
    </row>
    <row r="1386" spans="1:5" ht="12.75">
      <c r="A1386" s="35" t="s">
        <v>54</v>
      </c>
      <c r="E1386" s="39" t="s">
        <v>12981</v>
      </c>
    </row>
    <row r="1387" spans="1:5" ht="12.75">
      <c r="A1387" s="35" t="s">
        <v>56</v>
      </c>
      <c r="E1387" s="40" t="s">
        <v>5</v>
      </c>
    </row>
    <row r="1388" spans="1:5" ht="12.75">
      <c r="A1388" t="s">
        <v>58</v>
      </c>
      <c r="E1388" s="39" t="s">
        <v>5</v>
      </c>
    </row>
    <row r="1389" spans="1:16" ht="12.75">
      <c r="A1389" t="s">
        <v>48</v>
      </c>
      <c s="34" t="s">
        <v>4528</v>
      </c>
      <c s="34" t="s">
        <v>12986</v>
      </c>
      <c s="35" t="s">
        <v>5</v>
      </c>
      <c s="6" t="s">
        <v>12987</v>
      </c>
      <c s="36" t="s">
        <v>52</v>
      </c>
      <c s="37">
        <v>4</v>
      </c>
      <c s="36">
        <v>0</v>
      </c>
      <c s="36">
        <f>ROUND(G1389*H1389,6)</f>
      </c>
      <c r="L1389" s="38">
        <v>0</v>
      </c>
      <c s="32">
        <f>ROUND(ROUND(L1389,2)*ROUND(G1389,3),2)</f>
      </c>
      <c s="36" t="s">
        <v>8207</v>
      </c>
      <c>
        <f>(M1389*21)/100</f>
      </c>
      <c t="s">
        <v>27</v>
      </c>
    </row>
    <row r="1390" spans="1:5" ht="12.75">
      <c r="A1390" s="35" t="s">
        <v>54</v>
      </c>
      <c r="E1390" s="39" t="s">
        <v>12937</v>
      </c>
    </row>
    <row r="1391" spans="1:5" ht="12.75">
      <c r="A1391" s="35" t="s">
        <v>56</v>
      </c>
      <c r="E1391" s="40" t="s">
        <v>5</v>
      </c>
    </row>
    <row r="1392" spans="1:5" ht="12.75">
      <c r="A1392" t="s">
        <v>58</v>
      </c>
      <c r="E1392" s="39" t="s">
        <v>5</v>
      </c>
    </row>
    <row r="1393" spans="1:16" ht="25.5">
      <c r="A1393" t="s">
        <v>48</v>
      </c>
      <c s="34" t="s">
        <v>4532</v>
      </c>
      <c s="34" t="s">
        <v>12988</v>
      </c>
      <c s="35" t="s">
        <v>5</v>
      </c>
      <c s="6" t="s">
        <v>12989</v>
      </c>
      <c s="36" t="s">
        <v>52</v>
      </c>
      <c s="37">
        <v>72</v>
      </c>
      <c s="36">
        <v>0</v>
      </c>
      <c s="36">
        <f>ROUND(G1393*H1393,6)</f>
      </c>
      <c r="L1393" s="38">
        <v>0</v>
      </c>
      <c s="32">
        <f>ROUND(ROUND(L1393,2)*ROUND(G1393,3),2)</f>
      </c>
      <c s="36" t="s">
        <v>8207</v>
      </c>
      <c>
        <f>(M1393*21)/100</f>
      </c>
      <c t="s">
        <v>27</v>
      </c>
    </row>
    <row r="1394" spans="1:5" ht="12.75">
      <c r="A1394" s="35" t="s">
        <v>54</v>
      </c>
      <c r="E1394" s="39" t="s">
        <v>12990</v>
      </c>
    </row>
    <row r="1395" spans="1:5" ht="12.75">
      <c r="A1395" s="35" t="s">
        <v>56</v>
      </c>
      <c r="E1395" s="40" t="s">
        <v>5</v>
      </c>
    </row>
    <row r="1396" spans="1:5" ht="12.75">
      <c r="A1396" t="s">
        <v>58</v>
      </c>
      <c r="E1396" s="39" t="s">
        <v>5</v>
      </c>
    </row>
    <row r="1397" spans="1:16" ht="25.5">
      <c r="A1397" t="s">
        <v>48</v>
      </c>
      <c s="34" t="s">
        <v>4535</v>
      </c>
      <c s="34" t="s">
        <v>12991</v>
      </c>
      <c s="35" t="s">
        <v>5</v>
      </c>
      <c s="6" t="s">
        <v>12992</v>
      </c>
      <c s="36" t="s">
        <v>52</v>
      </c>
      <c s="37">
        <v>72</v>
      </c>
      <c s="36">
        <v>0</v>
      </c>
      <c s="36">
        <f>ROUND(G1397*H1397,6)</f>
      </c>
      <c r="L1397" s="38">
        <v>0</v>
      </c>
      <c s="32">
        <f>ROUND(ROUND(L1397,2)*ROUND(G1397,3),2)</f>
      </c>
      <c s="36" t="s">
        <v>8207</v>
      </c>
      <c>
        <f>(M1397*21)/100</f>
      </c>
      <c t="s">
        <v>27</v>
      </c>
    </row>
    <row r="1398" spans="1:5" ht="12.75">
      <c r="A1398" s="35" t="s">
        <v>54</v>
      </c>
      <c r="E1398" s="39" t="s">
        <v>12937</v>
      </c>
    </row>
    <row r="1399" spans="1:5" ht="12.75">
      <c r="A1399" s="35" t="s">
        <v>56</v>
      </c>
      <c r="E1399" s="40" t="s">
        <v>5</v>
      </c>
    </row>
    <row r="1400" spans="1:5" ht="12.75">
      <c r="A1400" t="s">
        <v>58</v>
      </c>
      <c r="E1400" s="39" t="s">
        <v>5</v>
      </c>
    </row>
    <row r="1401" spans="1:16" ht="25.5">
      <c r="A1401" t="s">
        <v>48</v>
      </c>
      <c s="34" t="s">
        <v>4538</v>
      </c>
      <c s="34" t="s">
        <v>12993</v>
      </c>
      <c s="35" t="s">
        <v>5</v>
      </c>
      <c s="6" t="s">
        <v>12994</v>
      </c>
      <c s="36" t="s">
        <v>52</v>
      </c>
      <c s="37">
        <v>58</v>
      </c>
      <c s="36">
        <v>0</v>
      </c>
      <c s="36">
        <f>ROUND(G1401*H1401,6)</f>
      </c>
      <c r="L1401" s="38">
        <v>0</v>
      </c>
      <c s="32">
        <f>ROUND(ROUND(L1401,2)*ROUND(G1401,3),2)</f>
      </c>
      <c s="36" t="s">
        <v>8207</v>
      </c>
      <c>
        <f>(M1401*21)/100</f>
      </c>
      <c t="s">
        <v>27</v>
      </c>
    </row>
    <row r="1402" spans="1:5" ht="12.75">
      <c r="A1402" s="35" t="s">
        <v>54</v>
      </c>
      <c r="E1402" s="39" t="s">
        <v>12990</v>
      </c>
    </row>
    <row r="1403" spans="1:5" ht="12.75">
      <c r="A1403" s="35" t="s">
        <v>56</v>
      </c>
      <c r="E1403" s="40" t="s">
        <v>5</v>
      </c>
    </row>
    <row r="1404" spans="1:5" ht="12.75">
      <c r="A1404" t="s">
        <v>58</v>
      </c>
      <c r="E1404" s="39" t="s">
        <v>5</v>
      </c>
    </row>
    <row r="1405" spans="1:16" ht="25.5">
      <c r="A1405" t="s">
        <v>48</v>
      </c>
      <c s="34" t="s">
        <v>4541</v>
      </c>
      <c s="34" t="s">
        <v>12995</v>
      </c>
      <c s="35" t="s">
        <v>5</v>
      </c>
      <c s="6" t="s">
        <v>12996</v>
      </c>
      <c s="36" t="s">
        <v>52</v>
      </c>
      <c s="37">
        <v>58</v>
      </c>
      <c s="36">
        <v>0</v>
      </c>
      <c s="36">
        <f>ROUND(G1405*H1405,6)</f>
      </c>
      <c r="L1405" s="38">
        <v>0</v>
      </c>
      <c s="32">
        <f>ROUND(ROUND(L1405,2)*ROUND(G1405,3),2)</f>
      </c>
      <c s="36" t="s">
        <v>8207</v>
      </c>
      <c>
        <f>(M1405*21)/100</f>
      </c>
      <c t="s">
        <v>27</v>
      </c>
    </row>
    <row r="1406" spans="1:5" ht="12.75">
      <c r="A1406" s="35" t="s">
        <v>54</v>
      </c>
      <c r="E1406" s="39" t="s">
        <v>12937</v>
      </c>
    </row>
    <row r="1407" spans="1:5" ht="12.75">
      <c r="A1407" s="35" t="s">
        <v>56</v>
      </c>
      <c r="E1407" s="40" t="s">
        <v>5</v>
      </c>
    </row>
    <row r="1408" spans="1:5" ht="12.75">
      <c r="A1408" t="s">
        <v>58</v>
      </c>
      <c r="E1408" s="39" t="s">
        <v>5</v>
      </c>
    </row>
    <row r="1409" spans="1:16" ht="25.5">
      <c r="A1409" t="s">
        <v>48</v>
      </c>
      <c s="34" t="s">
        <v>4544</v>
      </c>
      <c s="34" t="s">
        <v>12997</v>
      </c>
      <c s="35" t="s">
        <v>5</v>
      </c>
      <c s="6" t="s">
        <v>12998</v>
      </c>
      <c s="36" t="s">
        <v>52</v>
      </c>
      <c s="37">
        <v>2</v>
      </c>
      <c s="36">
        <v>0</v>
      </c>
      <c s="36">
        <f>ROUND(G1409*H1409,6)</f>
      </c>
      <c r="L1409" s="38">
        <v>0</v>
      </c>
      <c s="32">
        <f>ROUND(ROUND(L1409,2)*ROUND(G1409,3),2)</f>
      </c>
      <c s="36" t="s">
        <v>8207</v>
      </c>
      <c>
        <f>(M1409*21)/100</f>
      </c>
      <c t="s">
        <v>27</v>
      </c>
    </row>
    <row r="1410" spans="1:5" ht="12.75">
      <c r="A1410" s="35" t="s">
        <v>54</v>
      </c>
      <c r="E1410" s="39" t="s">
        <v>12999</v>
      </c>
    </row>
    <row r="1411" spans="1:5" ht="12.75">
      <c r="A1411" s="35" t="s">
        <v>56</v>
      </c>
      <c r="E1411" s="40" t="s">
        <v>5</v>
      </c>
    </row>
    <row r="1412" spans="1:5" ht="12.75">
      <c r="A1412" t="s">
        <v>58</v>
      </c>
      <c r="E1412" s="39" t="s">
        <v>5</v>
      </c>
    </row>
    <row r="1413" spans="1:16" ht="25.5">
      <c r="A1413" t="s">
        <v>48</v>
      </c>
      <c s="34" t="s">
        <v>4548</v>
      </c>
      <c s="34" t="s">
        <v>13000</v>
      </c>
      <c s="35" t="s">
        <v>5</v>
      </c>
      <c s="6" t="s">
        <v>13001</v>
      </c>
      <c s="36" t="s">
        <v>52</v>
      </c>
      <c s="37">
        <v>2</v>
      </c>
      <c s="36">
        <v>0</v>
      </c>
      <c s="36">
        <f>ROUND(G1413*H1413,6)</f>
      </c>
      <c r="L1413" s="38">
        <v>0</v>
      </c>
      <c s="32">
        <f>ROUND(ROUND(L1413,2)*ROUND(G1413,3),2)</f>
      </c>
      <c s="36" t="s">
        <v>8207</v>
      </c>
      <c>
        <f>(M1413*21)/100</f>
      </c>
      <c t="s">
        <v>27</v>
      </c>
    </row>
    <row r="1414" spans="1:5" ht="12.75">
      <c r="A1414" s="35" t="s">
        <v>54</v>
      </c>
      <c r="E1414" s="39" t="s">
        <v>12937</v>
      </c>
    </row>
    <row r="1415" spans="1:5" ht="12.75">
      <c r="A1415" s="35" t="s">
        <v>56</v>
      </c>
      <c r="E1415" s="40" t="s">
        <v>5</v>
      </c>
    </row>
    <row r="1416" spans="1:5" ht="12.75">
      <c r="A1416" t="s">
        <v>58</v>
      </c>
      <c r="E1416" s="39" t="s">
        <v>5</v>
      </c>
    </row>
    <row r="1417" spans="1:16" ht="25.5">
      <c r="A1417" t="s">
        <v>48</v>
      </c>
      <c s="34" t="s">
        <v>4551</v>
      </c>
      <c s="34" t="s">
        <v>13002</v>
      </c>
      <c s="35" t="s">
        <v>5</v>
      </c>
      <c s="6" t="s">
        <v>13003</v>
      </c>
      <c s="36" t="s">
        <v>52</v>
      </c>
      <c s="37">
        <v>2</v>
      </c>
      <c s="36">
        <v>0</v>
      </c>
      <c s="36">
        <f>ROUND(G1417*H1417,6)</f>
      </c>
      <c r="L1417" s="38">
        <v>0</v>
      </c>
      <c s="32">
        <f>ROUND(ROUND(L1417,2)*ROUND(G1417,3),2)</f>
      </c>
      <c s="36" t="s">
        <v>8207</v>
      </c>
      <c>
        <f>(M1417*21)/100</f>
      </c>
      <c t="s">
        <v>27</v>
      </c>
    </row>
    <row r="1418" spans="1:5" ht="12.75">
      <c r="A1418" s="35" t="s">
        <v>54</v>
      </c>
      <c r="E1418" s="39" t="s">
        <v>12999</v>
      </c>
    </row>
    <row r="1419" spans="1:5" ht="12.75">
      <c r="A1419" s="35" t="s">
        <v>56</v>
      </c>
      <c r="E1419" s="40" t="s">
        <v>5</v>
      </c>
    </row>
    <row r="1420" spans="1:5" ht="12.75">
      <c r="A1420" t="s">
        <v>58</v>
      </c>
      <c r="E1420" s="39" t="s">
        <v>5</v>
      </c>
    </row>
    <row r="1421" spans="1:16" ht="25.5">
      <c r="A1421" t="s">
        <v>48</v>
      </c>
      <c s="34" t="s">
        <v>4554</v>
      </c>
      <c s="34" t="s">
        <v>13004</v>
      </c>
      <c s="35" t="s">
        <v>5</v>
      </c>
      <c s="6" t="s">
        <v>13005</v>
      </c>
      <c s="36" t="s">
        <v>52</v>
      </c>
      <c s="37">
        <v>2</v>
      </c>
      <c s="36">
        <v>0</v>
      </c>
      <c s="36">
        <f>ROUND(G1421*H1421,6)</f>
      </c>
      <c r="L1421" s="38">
        <v>0</v>
      </c>
      <c s="32">
        <f>ROUND(ROUND(L1421,2)*ROUND(G1421,3),2)</f>
      </c>
      <c s="36" t="s">
        <v>8207</v>
      </c>
      <c>
        <f>(M1421*21)/100</f>
      </c>
      <c t="s">
        <v>27</v>
      </c>
    </row>
    <row r="1422" spans="1:5" ht="12.75">
      <c r="A1422" s="35" t="s">
        <v>54</v>
      </c>
      <c r="E1422" s="39" t="s">
        <v>12937</v>
      </c>
    </row>
    <row r="1423" spans="1:5" ht="12.75">
      <c r="A1423" s="35" t="s">
        <v>56</v>
      </c>
      <c r="E1423" s="40" t="s">
        <v>5</v>
      </c>
    </row>
    <row r="1424" spans="1:5" ht="12.75">
      <c r="A1424" t="s">
        <v>58</v>
      </c>
      <c r="E1424" s="39" t="s">
        <v>5</v>
      </c>
    </row>
    <row r="1425" spans="1:16" ht="25.5">
      <c r="A1425" t="s">
        <v>48</v>
      </c>
      <c s="34" t="s">
        <v>4557</v>
      </c>
      <c s="34" t="s">
        <v>13006</v>
      </c>
      <c s="35" t="s">
        <v>5</v>
      </c>
      <c s="6" t="s">
        <v>13007</v>
      </c>
      <c s="36" t="s">
        <v>52</v>
      </c>
      <c s="37">
        <v>557</v>
      </c>
      <c s="36">
        <v>0</v>
      </c>
      <c s="36">
        <f>ROUND(G1425*H1425,6)</f>
      </c>
      <c r="L1425" s="38">
        <v>0</v>
      </c>
      <c s="32">
        <f>ROUND(ROUND(L1425,2)*ROUND(G1425,3),2)</f>
      </c>
      <c s="36" t="s">
        <v>8207</v>
      </c>
      <c>
        <f>(M1425*21)/100</f>
      </c>
      <c t="s">
        <v>27</v>
      </c>
    </row>
    <row r="1426" spans="1:5" ht="51">
      <c r="A1426" s="35" t="s">
        <v>54</v>
      </c>
      <c r="E1426" s="39" t="s">
        <v>13008</v>
      </c>
    </row>
    <row r="1427" spans="1:5" ht="12.75">
      <c r="A1427" s="35" t="s">
        <v>56</v>
      </c>
      <c r="E1427" s="40" t="s">
        <v>5</v>
      </c>
    </row>
    <row r="1428" spans="1:5" ht="12.75">
      <c r="A1428" t="s">
        <v>58</v>
      </c>
      <c r="E1428" s="39" t="s">
        <v>5</v>
      </c>
    </row>
    <row r="1429" spans="1:16" ht="25.5">
      <c r="A1429" t="s">
        <v>48</v>
      </c>
      <c s="34" t="s">
        <v>4560</v>
      </c>
      <c s="34" t="s">
        <v>13009</v>
      </c>
      <c s="35" t="s">
        <v>5</v>
      </c>
      <c s="6" t="s">
        <v>13010</v>
      </c>
      <c s="36" t="s">
        <v>52</v>
      </c>
      <c s="37">
        <v>557</v>
      </c>
      <c s="36">
        <v>0</v>
      </c>
      <c s="36">
        <f>ROUND(G1429*H1429,6)</f>
      </c>
      <c r="L1429" s="38">
        <v>0</v>
      </c>
      <c s="32">
        <f>ROUND(ROUND(L1429,2)*ROUND(G1429,3),2)</f>
      </c>
      <c s="36" t="s">
        <v>8204</v>
      </c>
      <c>
        <f>(M1429*21)/100</f>
      </c>
      <c t="s">
        <v>27</v>
      </c>
    </row>
    <row r="1430" spans="1:5" ht="12.75">
      <c r="A1430" s="35" t="s">
        <v>54</v>
      </c>
      <c r="E1430" s="39" t="s">
        <v>12937</v>
      </c>
    </row>
    <row r="1431" spans="1:5" ht="12.75">
      <c r="A1431" s="35" t="s">
        <v>56</v>
      </c>
      <c r="E1431" s="40" t="s">
        <v>5</v>
      </c>
    </row>
    <row r="1432" spans="1:5" ht="12.75">
      <c r="A1432" t="s">
        <v>58</v>
      </c>
      <c r="E1432" s="39" t="s">
        <v>5</v>
      </c>
    </row>
    <row r="1433" spans="1:16" ht="25.5">
      <c r="A1433" t="s">
        <v>48</v>
      </c>
      <c s="34" t="s">
        <v>4562</v>
      </c>
      <c s="34" t="s">
        <v>13011</v>
      </c>
      <c s="35" t="s">
        <v>5</v>
      </c>
      <c s="6" t="s">
        <v>13012</v>
      </c>
      <c s="36" t="s">
        <v>52</v>
      </c>
      <c s="37">
        <v>162</v>
      </c>
      <c s="36">
        <v>0</v>
      </c>
      <c s="36">
        <f>ROUND(G1433*H1433,6)</f>
      </c>
      <c r="L1433" s="38">
        <v>0</v>
      </c>
      <c s="32">
        <f>ROUND(ROUND(L1433,2)*ROUND(G1433,3),2)</f>
      </c>
      <c s="36" t="s">
        <v>8207</v>
      </c>
      <c>
        <f>(M1433*21)/100</f>
      </c>
      <c t="s">
        <v>27</v>
      </c>
    </row>
    <row r="1434" spans="1:5" ht="51">
      <c r="A1434" s="35" t="s">
        <v>54</v>
      </c>
      <c r="E1434" s="39" t="s">
        <v>13008</v>
      </c>
    </row>
    <row r="1435" spans="1:5" ht="12.75">
      <c r="A1435" s="35" t="s">
        <v>56</v>
      </c>
      <c r="E1435" s="40" t="s">
        <v>5</v>
      </c>
    </row>
    <row r="1436" spans="1:5" ht="12.75">
      <c r="A1436" t="s">
        <v>58</v>
      </c>
      <c r="E1436" s="39" t="s">
        <v>5</v>
      </c>
    </row>
    <row r="1437" spans="1:16" ht="25.5">
      <c r="A1437" t="s">
        <v>48</v>
      </c>
      <c s="34" t="s">
        <v>4564</v>
      </c>
      <c s="34" t="s">
        <v>13013</v>
      </c>
      <c s="35" t="s">
        <v>5</v>
      </c>
      <c s="6" t="s">
        <v>13014</v>
      </c>
      <c s="36" t="s">
        <v>52</v>
      </c>
      <c s="37">
        <v>162</v>
      </c>
      <c s="36">
        <v>0</v>
      </c>
      <c s="36">
        <f>ROUND(G1437*H1437,6)</f>
      </c>
      <c r="L1437" s="38">
        <v>0</v>
      </c>
      <c s="32">
        <f>ROUND(ROUND(L1437,2)*ROUND(G1437,3),2)</f>
      </c>
      <c s="36" t="s">
        <v>8204</v>
      </c>
      <c>
        <f>(M1437*21)/100</f>
      </c>
      <c t="s">
        <v>27</v>
      </c>
    </row>
    <row r="1438" spans="1:5" ht="12.75">
      <c r="A1438" s="35" t="s">
        <v>54</v>
      </c>
      <c r="E1438" s="39" t="s">
        <v>12937</v>
      </c>
    </row>
    <row r="1439" spans="1:5" ht="12.75">
      <c r="A1439" s="35" t="s">
        <v>56</v>
      </c>
      <c r="E1439" s="40" t="s">
        <v>5</v>
      </c>
    </row>
    <row r="1440" spans="1:5" ht="12.75">
      <c r="A1440" t="s">
        <v>58</v>
      </c>
      <c r="E1440" s="39" t="s">
        <v>5</v>
      </c>
    </row>
    <row r="1441" spans="1:16" ht="25.5">
      <c r="A1441" t="s">
        <v>48</v>
      </c>
      <c s="34" t="s">
        <v>4568</v>
      </c>
      <c s="34" t="s">
        <v>13015</v>
      </c>
      <c s="35" t="s">
        <v>5</v>
      </c>
      <c s="6" t="s">
        <v>13016</v>
      </c>
      <c s="36" t="s">
        <v>52</v>
      </c>
      <c s="37">
        <v>80</v>
      </c>
      <c s="36">
        <v>0</v>
      </c>
      <c s="36">
        <f>ROUND(G1441*H1441,6)</f>
      </c>
      <c r="L1441" s="38">
        <v>0</v>
      </c>
      <c s="32">
        <f>ROUND(ROUND(L1441,2)*ROUND(G1441,3),2)</f>
      </c>
      <c s="36" t="s">
        <v>8207</v>
      </c>
      <c>
        <f>(M1441*21)/100</f>
      </c>
      <c t="s">
        <v>27</v>
      </c>
    </row>
    <row r="1442" spans="1:5" ht="51">
      <c r="A1442" s="35" t="s">
        <v>54</v>
      </c>
      <c r="E1442" s="39" t="s">
        <v>13008</v>
      </c>
    </row>
    <row r="1443" spans="1:5" ht="12.75">
      <c r="A1443" s="35" t="s">
        <v>56</v>
      </c>
      <c r="E1443" s="40" t="s">
        <v>5</v>
      </c>
    </row>
    <row r="1444" spans="1:5" ht="12.75">
      <c r="A1444" t="s">
        <v>58</v>
      </c>
      <c r="E1444" s="39" t="s">
        <v>5</v>
      </c>
    </row>
    <row r="1445" spans="1:16" ht="25.5">
      <c r="A1445" t="s">
        <v>48</v>
      </c>
      <c s="34" t="s">
        <v>4570</v>
      </c>
      <c s="34" t="s">
        <v>13017</v>
      </c>
      <c s="35" t="s">
        <v>5</v>
      </c>
      <c s="6" t="s">
        <v>13018</v>
      </c>
      <c s="36" t="s">
        <v>52</v>
      </c>
      <c s="37">
        <v>80</v>
      </c>
      <c s="36">
        <v>0</v>
      </c>
      <c s="36">
        <f>ROUND(G1445*H1445,6)</f>
      </c>
      <c r="L1445" s="38">
        <v>0</v>
      </c>
      <c s="32">
        <f>ROUND(ROUND(L1445,2)*ROUND(G1445,3),2)</f>
      </c>
      <c s="36" t="s">
        <v>8204</v>
      </c>
      <c>
        <f>(M1445*21)/100</f>
      </c>
      <c t="s">
        <v>27</v>
      </c>
    </row>
    <row r="1446" spans="1:5" ht="25.5">
      <c r="A1446" s="35" t="s">
        <v>54</v>
      </c>
      <c r="E1446" s="39" t="s">
        <v>13019</v>
      </c>
    </row>
    <row r="1447" spans="1:5" ht="12.75">
      <c r="A1447" s="35" t="s">
        <v>56</v>
      </c>
      <c r="E1447" s="40" t="s">
        <v>5</v>
      </c>
    </row>
    <row r="1448" spans="1:5" ht="12.75">
      <c r="A1448" t="s">
        <v>58</v>
      </c>
      <c r="E1448" s="39" t="s">
        <v>12937</v>
      </c>
    </row>
    <row r="1449" spans="1:16" ht="25.5">
      <c r="A1449" t="s">
        <v>48</v>
      </c>
      <c s="34" t="s">
        <v>4573</v>
      </c>
      <c s="34" t="s">
        <v>13020</v>
      </c>
      <c s="35" t="s">
        <v>5</v>
      </c>
      <c s="6" t="s">
        <v>13021</v>
      </c>
      <c s="36" t="s">
        <v>52</v>
      </c>
      <c s="37">
        <v>12</v>
      </c>
      <c s="36">
        <v>0</v>
      </c>
      <c s="36">
        <f>ROUND(G1449*H1449,6)</f>
      </c>
      <c r="L1449" s="38">
        <v>0</v>
      </c>
      <c s="32">
        <f>ROUND(ROUND(L1449,2)*ROUND(G1449,3),2)</f>
      </c>
      <c s="36" t="s">
        <v>8207</v>
      </c>
      <c>
        <f>(M1449*21)/100</f>
      </c>
      <c t="s">
        <v>27</v>
      </c>
    </row>
    <row r="1450" spans="1:5" ht="51">
      <c r="A1450" s="35" t="s">
        <v>54</v>
      </c>
      <c r="E1450" s="39" t="s">
        <v>13008</v>
      </c>
    </row>
    <row r="1451" spans="1:5" ht="12.75">
      <c r="A1451" s="35" t="s">
        <v>56</v>
      </c>
      <c r="E1451" s="40" t="s">
        <v>5</v>
      </c>
    </row>
    <row r="1452" spans="1:5" ht="12.75">
      <c r="A1452" t="s">
        <v>58</v>
      </c>
      <c r="E1452" s="39" t="s">
        <v>5</v>
      </c>
    </row>
    <row r="1453" spans="1:16" ht="25.5">
      <c r="A1453" t="s">
        <v>48</v>
      </c>
      <c s="34" t="s">
        <v>4575</v>
      </c>
      <c s="34" t="s">
        <v>13009</v>
      </c>
      <c s="35" t="s">
        <v>49</v>
      </c>
      <c s="6" t="s">
        <v>13022</v>
      </c>
      <c s="36" t="s">
        <v>52</v>
      </c>
      <c s="37">
        <v>12</v>
      </c>
      <c s="36">
        <v>0</v>
      </c>
      <c s="36">
        <f>ROUND(G1453*H1453,6)</f>
      </c>
      <c r="L1453" s="38">
        <v>0</v>
      </c>
      <c s="32">
        <f>ROUND(ROUND(L1453,2)*ROUND(G1453,3),2)</f>
      </c>
      <c s="36" t="s">
        <v>8204</v>
      </c>
      <c>
        <f>(M1453*21)/100</f>
      </c>
      <c t="s">
        <v>27</v>
      </c>
    </row>
    <row r="1454" spans="1:5" ht="12.75">
      <c r="A1454" s="35" t="s">
        <v>54</v>
      </c>
      <c r="E1454" s="39" t="s">
        <v>12937</v>
      </c>
    </row>
    <row r="1455" spans="1:5" ht="12.75">
      <c r="A1455" s="35" t="s">
        <v>56</v>
      </c>
      <c r="E1455" s="40" t="s">
        <v>5</v>
      </c>
    </row>
    <row r="1456" spans="1:5" ht="12.75">
      <c r="A1456" t="s">
        <v>58</v>
      </c>
      <c r="E1456" s="39" t="s">
        <v>5</v>
      </c>
    </row>
    <row r="1457" spans="1:16" ht="25.5">
      <c r="A1457" t="s">
        <v>48</v>
      </c>
      <c s="34" t="s">
        <v>4577</v>
      </c>
      <c s="34" t="s">
        <v>13023</v>
      </c>
      <c s="35" t="s">
        <v>5</v>
      </c>
      <c s="6" t="s">
        <v>13024</v>
      </c>
      <c s="36" t="s">
        <v>52</v>
      </c>
      <c s="37">
        <v>12</v>
      </c>
      <c s="36">
        <v>0</v>
      </c>
      <c s="36">
        <f>ROUND(G1457*H1457,6)</f>
      </c>
      <c r="L1457" s="38">
        <v>0</v>
      </c>
      <c s="32">
        <f>ROUND(ROUND(L1457,2)*ROUND(G1457,3),2)</f>
      </c>
      <c s="36" t="s">
        <v>8207</v>
      </c>
      <c>
        <f>(M1457*21)/100</f>
      </c>
      <c t="s">
        <v>27</v>
      </c>
    </row>
    <row r="1458" spans="1:5" ht="38.25">
      <c r="A1458" s="35" t="s">
        <v>54</v>
      </c>
      <c r="E1458" s="39" t="s">
        <v>13025</v>
      </c>
    </row>
    <row r="1459" spans="1:5" ht="12.75">
      <c r="A1459" s="35" t="s">
        <v>56</v>
      </c>
      <c r="E1459" s="40" t="s">
        <v>5</v>
      </c>
    </row>
    <row r="1460" spans="1:5" ht="51">
      <c r="A1460" t="s">
        <v>58</v>
      </c>
      <c r="E1460" s="39" t="s">
        <v>13008</v>
      </c>
    </row>
    <row r="1461" spans="1:16" ht="25.5">
      <c r="A1461" t="s">
        <v>48</v>
      </c>
      <c s="34" t="s">
        <v>4581</v>
      </c>
      <c s="34" t="s">
        <v>13017</v>
      </c>
      <c s="35" t="s">
        <v>49</v>
      </c>
      <c s="6" t="s">
        <v>13018</v>
      </c>
      <c s="36" t="s">
        <v>52</v>
      </c>
      <c s="37">
        <v>12</v>
      </c>
      <c s="36">
        <v>0</v>
      </c>
      <c s="36">
        <f>ROUND(G1461*H1461,6)</f>
      </c>
      <c r="L1461" s="38">
        <v>0</v>
      </c>
      <c s="32">
        <f>ROUND(ROUND(L1461,2)*ROUND(G1461,3),2)</f>
      </c>
      <c s="36" t="s">
        <v>8204</v>
      </c>
      <c>
        <f>(M1461*21)/100</f>
      </c>
      <c t="s">
        <v>27</v>
      </c>
    </row>
    <row r="1462" spans="1:5" ht="38.25">
      <c r="A1462" s="35" t="s">
        <v>54</v>
      </c>
      <c r="E1462" s="39" t="s">
        <v>13026</v>
      </c>
    </row>
    <row r="1463" spans="1:5" ht="12.75">
      <c r="A1463" s="35" t="s">
        <v>56</v>
      </c>
      <c r="E1463" s="40" t="s">
        <v>5</v>
      </c>
    </row>
    <row r="1464" spans="1:5" ht="12.75">
      <c r="A1464" t="s">
        <v>58</v>
      </c>
      <c r="E1464" s="39" t="s">
        <v>12937</v>
      </c>
    </row>
    <row r="1465" spans="1:16" ht="25.5">
      <c r="A1465" t="s">
        <v>48</v>
      </c>
      <c s="34" t="s">
        <v>4583</v>
      </c>
      <c s="34" t="s">
        <v>13027</v>
      </c>
      <c s="35" t="s">
        <v>5</v>
      </c>
      <c s="6" t="s">
        <v>13028</v>
      </c>
      <c s="36" t="s">
        <v>52</v>
      </c>
      <c s="37">
        <v>12</v>
      </c>
      <c s="36">
        <v>0</v>
      </c>
      <c s="36">
        <f>ROUND(G1465*H1465,6)</f>
      </c>
      <c r="L1465" s="38">
        <v>0</v>
      </c>
      <c s="32">
        <f>ROUND(ROUND(L1465,2)*ROUND(G1465,3),2)</f>
      </c>
      <c s="36" t="s">
        <v>8207</v>
      </c>
      <c>
        <f>(M1465*21)/100</f>
      </c>
      <c t="s">
        <v>27</v>
      </c>
    </row>
    <row r="1466" spans="1:5" ht="38.25">
      <c r="A1466" s="35" t="s">
        <v>54</v>
      </c>
      <c r="E1466" s="39" t="s">
        <v>13029</v>
      </c>
    </row>
    <row r="1467" spans="1:5" ht="12.75">
      <c r="A1467" s="35" t="s">
        <v>56</v>
      </c>
      <c r="E1467" s="40" t="s">
        <v>5</v>
      </c>
    </row>
    <row r="1468" spans="1:5" ht="12.75">
      <c r="A1468" t="s">
        <v>58</v>
      </c>
      <c r="E1468" s="39" t="s">
        <v>5</v>
      </c>
    </row>
    <row r="1469" spans="1:16" ht="25.5">
      <c r="A1469" t="s">
        <v>48</v>
      </c>
      <c s="34" t="s">
        <v>4585</v>
      </c>
      <c s="34" t="s">
        <v>13030</v>
      </c>
      <c s="35" t="s">
        <v>5</v>
      </c>
      <c s="6" t="s">
        <v>13031</v>
      </c>
      <c s="36" t="s">
        <v>52</v>
      </c>
      <c s="37">
        <v>12</v>
      </c>
      <c s="36">
        <v>0</v>
      </c>
      <c s="36">
        <f>ROUND(G1469*H1469,6)</f>
      </c>
      <c r="L1469" s="38">
        <v>0</v>
      </c>
      <c s="32">
        <f>ROUND(ROUND(L1469,2)*ROUND(G1469,3),2)</f>
      </c>
      <c s="36" t="s">
        <v>8204</v>
      </c>
      <c>
        <f>(M1469*21)/100</f>
      </c>
      <c t="s">
        <v>27</v>
      </c>
    </row>
    <row r="1470" spans="1:5" ht="12.75">
      <c r="A1470" s="35" t="s">
        <v>54</v>
      </c>
      <c r="E1470" s="39" t="s">
        <v>12937</v>
      </c>
    </row>
    <row r="1471" spans="1:5" ht="12.75">
      <c r="A1471" s="35" t="s">
        <v>56</v>
      </c>
      <c r="E1471" s="40" t="s">
        <v>5</v>
      </c>
    </row>
    <row r="1472" spans="1:5" ht="12.75">
      <c r="A1472" t="s">
        <v>58</v>
      </c>
      <c r="E1472" s="39" t="s">
        <v>5</v>
      </c>
    </row>
    <row r="1473" spans="1:16" ht="25.5">
      <c r="A1473" t="s">
        <v>48</v>
      </c>
      <c s="34" t="s">
        <v>4587</v>
      </c>
      <c s="34" t="s">
        <v>13032</v>
      </c>
      <c s="35" t="s">
        <v>5</v>
      </c>
      <c s="6" t="s">
        <v>13033</v>
      </c>
      <c s="36" t="s">
        <v>52</v>
      </c>
      <c s="37">
        <v>2</v>
      </c>
      <c s="36">
        <v>0</v>
      </c>
      <c s="36">
        <f>ROUND(G1473*H1473,6)</f>
      </c>
      <c r="L1473" s="38">
        <v>0</v>
      </c>
      <c s="32">
        <f>ROUND(ROUND(L1473,2)*ROUND(G1473,3),2)</f>
      </c>
      <c s="36" t="s">
        <v>8207</v>
      </c>
      <c>
        <f>(M1473*21)/100</f>
      </c>
      <c t="s">
        <v>27</v>
      </c>
    </row>
    <row r="1474" spans="1:5" ht="12.75">
      <c r="A1474" s="35" t="s">
        <v>54</v>
      </c>
      <c r="E1474" s="39" t="s">
        <v>13034</v>
      </c>
    </row>
    <row r="1475" spans="1:5" ht="12.75">
      <c r="A1475" s="35" t="s">
        <v>56</v>
      </c>
      <c r="E1475" s="40" t="s">
        <v>5</v>
      </c>
    </row>
    <row r="1476" spans="1:5" ht="12.75">
      <c r="A1476" t="s">
        <v>58</v>
      </c>
      <c r="E1476" s="39" t="s">
        <v>5</v>
      </c>
    </row>
    <row r="1477" spans="1:16" ht="25.5">
      <c r="A1477" t="s">
        <v>48</v>
      </c>
      <c s="34" t="s">
        <v>4589</v>
      </c>
      <c s="34" t="s">
        <v>13035</v>
      </c>
      <c s="35" t="s">
        <v>5</v>
      </c>
      <c s="6" t="s">
        <v>13036</v>
      </c>
      <c s="36" t="s">
        <v>52</v>
      </c>
      <c s="37">
        <v>2</v>
      </c>
      <c s="36">
        <v>0</v>
      </c>
      <c s="36">
        <f>ROUND(G1477*H1477,6)</f>
      </c>
      <c r="L1477" s="38">
        <v>0</v>
      </c>
      <c s="32">
        <f>ROUND(ROUND(L1477,2)*ROUND(G1477,3),2)</f>
      </c>
      <c s="36" t="s">
        <v>8204</v>
      </c>
      <c>
        <f>(M1477*21)/100</f>
      </c>
      <c t="s">
        <v>27</v>
      </c>
    </row>
    <row r="1478" spans="1:5" ht="12.75">
      <c r="A1478" s="35" t="s">
        <v>54</v>
      </c>
      <c r="E1478" s="39" t="s">
        <v>12937</v>
      </c>
    </row>
    <row r="1479" spans="1:5" ht="12.75">
      <c r="A1479" s="35" t="s">
        <v>56</v>
      </c>
      <c r="E1479" s="40" t="s">
        <v>5</v>
      </c>
    </row>
    <row r="1480" spans="1:5" ht="12.75">
      <c r="A1480" t="s">
        <v>58</v>
      </c>
      <c r="E1480" s="39" t="s">
        <v>5</v>
      </c>
    </row>
    <row r="1481" spans="1:16" ht="25.5">
      <c r="A1481" t="s">
        <v>48</v>
      </c>
      <c s="34" t="s">
        <v>4592</v>
      </c>
      <c s="34" t="s">
        <v>13037</v>
      </c>
      <c s="35" t="s">
        <v>5</v>
      </c>
      <c s="6" t="s">
        <v>13038</v>
      </c>
      <c s="36" t="s">
        <v>52</v>
      </c>
      <c s="37">
        <v>2</v>
      </c>
      <c s="36">
        <v>0</v>
      </c>
      <c s="36">
        <f>ROUND(G1481*H1481,6)</f>
      </c>
      <c r="L1481" s="38">
        <v>0</v>
      </c>
      <c s="32">
        <f>ROUND(ROUND(L1481,2)*ROUND(G1481,3),2)</f>
      </c>
      <c s="36" t="s">
        <v>8207</v>
      </c>
      <c>
        <f>(M1481*21)/100</f>
      </c>
      <c t="s">
        <v>27</v>
      </c>
    </row>
    <row r="1482" spans="1:5" ht="12.75">
      <c r="A1482" s="35" t="s">
        <v>54</v>
      </c>
      <c r="E1482" s="39" t="s">
        <v>13039</v>
      </c>
    </row>
    <row r="1483" spans="1:5" ht="12.75">
      <c r="A1483" s="35" t="s">
        <v>56</v>
      </c>
      <c r="E1483" s="40" t="s">
        <v>5</v>
      </c>
    </row>
    <row r="1484" spans="1:5" ht="12.75">
      <c r="A1484" t="s">
        <v>58</v>
      </c>
      <c r="E1484" s="39" t="s">
        <v>5</v>
      </c>
    </row>
    <row r="1485" spans="1:16" ht="25.5">
      <c r="A1485" t="s">
        <v>48</v>
      </c>
      <c s="34" t="s">
        <v>4595</v>
      </c>
      <c s="34" t="s">
        <v>13040</v>
      </c>
      <c s="35" t="s">
        <v>5</v>
      </c>
      <c s="6" t="s">
        <v>13041</v>
      </c>
      <c s="36" t="s">
        <v>52</v>
      </c>
      <c s="37">
        <v>2</v>
      </c>
      <c s="36">
        <v>0</v>
      </c>
      <c s="36">
        <f>ROUND(G1485*H1485,6)</f>
      </c>
      <c r="L1485" s="38">
        <v>0</v>
      </c>
      <c s="32">
        <f>ROUND(ROUND(L1485,2)*ROUND(G1485,3),2)</f>
      </c>
      <c s="36" t="s">
        <v>8207</v>
      </c>
      <c>
        <f>(M1485*21)/100</f>
      </c>
      <c t="s">
        <v>27</v>
      </c>
    </row>
    <row r="1486" spans="1:5" ht="12.75">
      <c r="A1486" s="35" t="s">
        <v>54</v>
      </c>
      <c r="E1486" s="39" t="s">
        <v>12937</v>
      </c>
    </row>
    <row r="1487" spans="1:5" ht="12.75">
      <c r="A1487" s="35" t="s">
        <v>56</v>
      </c>
      <c r="E1487" s="40" t="s">
        <v>5</v>
      </c>
    </row>
    <row r="1488" spans="1:5" ht="12.75">
      <c r="A1488" t="s">
        <v>58</v>
      </c>
      <c r="E1488" s="39" t="s">
        <v>5</v>
      </c>
    </row>
    <row r="1489" spans="1:16" ht="25.5">
      <c r="A1489" t="s">
        <v>48</v>
      </c>
      <c s="34" t="s">
        <v>4599</v>
      </c>
      <c s="34" t="s">
        <v>13042</v>
      </c>
      <c s="35" t="s">
        <v>5</v>
      </c>
      <c s="6" t="s">
        <v>13043</v>
      </c>
      <c s="36" t="s">
        <v>52</v>
      </c>
      <c s="37">
        <v>11</v>
      </c>
      <c s="36">
        <v>0</v>
      </c>
      <c s="36">
        <f>ROUND(G1489*H1489,6)</f>
      </c>
      <c r="L1489" s="38">
        <v>0</v>
      </c>
      <c s="32">
        <f>ROUND(ROUND(L1489,2)*ROUND(G1489,3),2)</f>
      </c>
      <c s="36" t="s">
        <v>8207</v>
      </c>
      <c>
        <f>(M1489*21)/100</f>
      </c>
      <c t="s">
        <v>27</v>
      </c>
    </row>
    <row r="1490" spans="1:5" ht="25.5">
      <c r="A1490" s="35" t="s">
        <v>54</v>
      </c>
      <c r="E1490" s="39" t="s">
        <v>13044</v>
      </c>
    </row>
    <row r="1491" spans="1:5" ht="12.75">
      <c r="A1491" s="35" t="s">
        <v>56</v>
      </c>
      <c r="E1491" s="40" t="s">
        <v>5</v>
      </c>
    </row>
    <row r="1492" spans="1:5" ht="12.75">
      <c r="A1492" t="s">
        <v>58</v>
      </c>
      <c r="E1492" s="39" t="s">
        <v>5</v>
      </c>
    </row>
    <row r="1493" spans="1:16" ht="25.5">
      <c r="A1493" t="s">
        <v>48</v>
      </c>
      <c s="34" t="s">
        <v>4602</v>
      </c>
      <c s="34" t="s">
        <v>13045</v>
      </c>
      <c s="35" t="s">
        <v>5</v>
      </c>
      <c s="6" t="s">
        <v>13046</v>
      </c>
      <c s="36" t="s">
        <v>52</v>
      </c>
      <c s="37">
        <v>11</v>
      </c>
      <c s="36">
        <v>0</v>
      </c>
      <c s="36">
        <f>ROUND(G1493*H1493,6)</f>
      </c>
      <c r="L1493" s="38">
        <v>0</v>
      </c>
      <c s="32">
        <f>ROUND(ROUND(L1493,2)*ROUND(G1493,3),2)</f>
      </c>
      <c s="36" t="s">
        <v>8207</v>
      </c>
      <c>
        <f>(M1493*21)/100</f>
      </c>
      <c t="s">
        <v>27</v>
      </c>
    </row>
    <row r="1494" spans="1:5" ht="38.25">
      <c r="A1494" s="35" t="s">
        <v>54</v>
      </c>
      <c r="E1494" s="39" t="s">
        <v>13047</v>
      </c>
    </row>
    <row r="1495" spans="1:5" ht="12.75">
      <c r="A1495" s="35" t="s">
        <v>56</v>
      </c>
      <c r="E1495" s="40" t="s">
        <v>5</v>
      </c>
    </row>
    <row r="1496" spans="1:5" ht="12.75">
      <c r="A1496" t="s">
        <v>58</v>
      </c>
      <c r="E1496" s="39" t="s">
        <v>5</v>
      </c>
    </row>
    <row r="1497" spans="1:16" ht="25.5">
      <c r="A1497" t="s">
        <v>48</v>
      </c>
      <c s="34" t="s">
        <v>4605</v>
      </c>
      <c s="34" t="s">
        <v>13048</v>
      </c>
      <c s="35" t="s">
        <v>5</v>
      </c>
      <c s="6" t="s">
        <v>13049</v>
      </c>
      <c s="36" t="s">
        <v>52</v>
      </c>
      <c s="37">
        <v>16</v>
      </c>
      <c s="36">
        <v>0</v>
      </c>
      <c s="36">
        <f>ROUND(G1497*H1497,6)</f>
      </c>
      <c r="L1497" s="38">
        <v>0</v>
      </c>
      <c s="32">
        <f>ROUND(ROUND(L1497,2)*ROUND(G1497,3),2)</f>
      </c>
      <c s="36" t="s">
        <v>8207</v>
      </c>
      <c>
        <f>(M1497*21)/100</f>
      </c>
      <c t="s">
        <v>27</v>
      </c>
    </row>
    <row r="1498" spans="1:5" ht="89.25">
      <c r="A1498" s="35" t="s">
        <v>54</v>
      </c>
      <c r="E1498" s="39" t="s">
        <v>13050</v>
      </c>
    </row>
    <row r="1499" spans="1:5" ht="12.75">
      <c r="A1499" s="35" t="s">
        <v>56</v>
      </c>
      <c r="E1499" s="40" t="s">
        <v>5</v>
      </c>
    </row>
    <row r="1500" spans="1:5" ht="12.75">
      <c r="A1500" t="s">
        <v>58</v>
      </c>
      <c r="E1500" s="39" t="s">
        <v>5</v>
      </c>
    </row>
    <row r="1501" spans="1:16" ht="25.5">
      <c r="A1501" t="s">
        <v>48</v>
      </c>
      <c s="34" t="s">
        <v>4608</v>
      </c>
      <c s="34" t="s">
        <v>13051</v>
      </c>
      <c s="35" t="s">
        <v>5</v>
      </c>
      <c s="6" t="s">
        <v>13052</v>
      </c>
      <c s="36" t="s">
        <v>52</v>
      </c>
      <c s="37">
        <v>16</v>
      </c>
      <c s="36">
        <v>0</v>
      </c>
      <c s="36">
        <f>ROUND(G1501*H1501,6)</f>
      </c>
      <c r="L1501" s="38">
        <v>0</v>
      </c>
      <c s="32">
        <f>ROUND(ROUND(L1501,2)*ROUND(G1501,3),2)</f>
      </c>
      <c s="36" t="s">
        <v>8207</v>
      </c>
      <c>
        <f>(M1501*21)/100</f>
      </c>
      <c t="s">
        <v>27</v>
      </c>
    </row>
    <row r="1502" spans="1:5" ht="102">
      <c r="A1502" s="35" t="s">
        <v>54</v>
      </c>
      <c r="E1502" s="39" t="s">
        <v>13053</v>
      </c>
    </row>
    <row r="1503" spans="1:5" ht="12.75">
      <c r="A1503" s="35" t="s">
        <v>56</v>
      </c>
      <c r="E1503" s="40" t="s">
        <v>5</v>
      </c>
    </row>
    <row r="1504" spans="1:5" ht="12.75">
      <c r="A1504" t="s">
        <v>58</v>
      </c>
      <c r="E1504" s="39" t="s">
        <v>5</v>
      </c>
    </row>
    <row r="1505" spans="1:16" ht="25.5">
      <c r="A1505" t="s">
        <v>48</v>
      </c>
      <c s="34" t="s">
        <v>4611</v>
      </c>
      <c s="34" t="s">
        <v>13054</v>
      </c>
      <c s="35" t="s">
        <v>5</v>
      </c>
      <c s="6" t="s">
        <v>13055</v>
      </c>
      <c s="36" t="s">
        <v>52</v>
      </c>
      <c s="37">
        <v>17</v>
      </c>
      <c s="36">
        <v>0</v>
      </c>
      <c s="36">
        <f>ROUND(G1505*H1505,6)</f>
      </c>
      <c r="L1505" s="38">
        <v>0</v>
      </c>
      <c s="32">
        <f>ROUND(ROUND(L1505,2)*ROUND(G1505,3),2)</f>
      </c>
      <c s="36" t="s">
        <v>8207</v>
      </c>
      <c>
        <f>(M1505*21)/100</f>
      </c>
      <c t="s">
        <v>27</v>
      </c>
    </row>
    <row r="1506" spans="1:5" ht="114.75">
      <c r="A1506" s="35" t="s">
        <v>54</v>
      </c>
      <c r="E1506" s="39" t="s">
        <v>13056</v>
      </c>
    </row>
    <row r="1507" spans="1:5" ht="12.75">
      <c r="A1507" s="35" t="s">
        <v>56</v>
      </c>
      <c r="E1507" s="40" t="s">
        <v>5</v>
      </c>
    </row>
    <row r="1508" spans="1:5" ht="12.75">
      <c r="A1508" t="s">
        <v>58</v>
      </c>
      <c r="E1508" s="39" t="s">
        <v>5</v>
      </c>
    </row>
    <row r="1509" spans="1:16" ht="25.5">
      <c r="A1509" t="s">
        <v>48</v>
      </c>
      <c s="34" t="s">
        <v>4614</v>
      </c>
      <c s="34" t="s">
        <v>13057</v>
      </c>
      <c s="35" t="s">
        <v>5</v>
      </c>
      <c s="6" t="s">
        <v>13055</v>
      </c>
      <c s="36" t="s">
        <v>52</v>
      </c>
      <c s="37">
        <v>17</v>
      </c>
      <c s="36">
        <v>0</v>
      </c>
      <c s="36">
        <f>ROUND(G1509*H1509,6)</f>
      </c>
      <c r="L1509" s="38">
        <v>0</v>
      </c>
      <c s="32">
        <f>ROUND(ROUND(L1509,2)*ROUND(G1509,3),2)</f>
      </c>
      <c s="36" t="s">
        <v>8207</v>
      </c>
      <c>
        <f>(M1509*21)/100</f>
      </c>
      <c t="s">
        <v>27</v>
      </c>
    </row>
    <row r="1510" spans="1:5" ht="114.75">
      <c r="A1510" s="35" t="s">
        <v>54</v>
      </c>
      <c r="E1510" s="39" t="s">
        <v>13058</v>
      </c>
    </row>
    <row r="1511" spans="1:5" ht="12.75">
      <c r="A1511" s="35" t="s">
        <v>56</v>
      </c>
      <c r="E1511" s="40" t="s">
        <v>5</v>
      </c>
    </row>
    <row r="1512" spans="1:5" ht="12.75">
      <c r="A1512" t="s">
        <v>58</v>
      </c>
      <c r="E1512" s="39" t="s">
        <v>5</v>
      </c>
    </row>
    <row r="1513" spans="1:16" ht="25.5">
      <c r="A1513" t="s">
        <v>48</v>
      </c>
      <c s="34" t="s">
        <v>4617</v>
      </c>
      <c s="34" t="s">
        <v>13059</v>
      </c>
      <c s="35" t="s">
        <v>5</v>
      </c>
      <c s="6" t="s">
        <v>13060</v>
      </c>
      <c s="36" t="s">
        <v>52</v>
      </c>
      <c s="37">
        <v>11</v>
      </c>
      <c s="36">
        <v>0</v>
      </c>
      <c s="36">
        <f>ROUND(G1513*H1513,6)</f>
      </c>
      <c r="L1513" s="38">
        <v>0</v>
      </c>
      <c s="32">
        <f>ROUND(ROUND(L1513,2)*ROUND(G1513,3),2)</f>
      </c>
      <c s="36" t="s">
        <v>8207</v>
      </c>
      <c>
        <f>(M1513*21)/100</f>
      </c>
      <c t="s">
        <v>27</v>
      </c>
    </row>
    <row r="1514" spans="1:5" ht="63.75">
      <c r="A1514" s="35" t="s">
        <v>54</v>
      </c>
      <c r="E1514" s="39" t="s">
        <v>13061</v>
      </c>
    </row>
    <row r="1515" spans="1:5" ht="12.75">
      <c r="A1515" s="35" t="s">
        <v>56</v>
      </c>
      <c r="E1515" s="40" t="s">
        <v>5</v>
      </c>
    </row>
    <row r="1516" spans="1:5" ht="12.75">
      <c r="A1516" t="s">
        <v>58</v>
      </c>
      <c r="E1516" s="39" t="s">
        <v>5</v>
      </c>
    </row>
    <row r="1517" spans="1:16" ht="25.5">
      <c r="A1517" t="s">
        <v>48</v>
      </c>
      <c s="34" t="s">
        <v>4620</v>
      </c>
      <c s="34" t="s">
        <v>13062</v>
      </c>
      <c s="35" t="s">
        <v>5</v>
      </c>
      <c s="6" t="s">
        <v>13063</v>
      </c>
      <c s="36" t="s">
        <v>52</v>
      </c>
      <c s="37">
        <v>11</v>
      </c>
      <c s="36">
        <v>0</v>
      </c>
      <c s="36">
        <f>ROUND(G1517*H1517,6)</f>
      </c>
      <c r="L1517" s="38">
        <v>0</v>
      </c>
      <c s="32">
        <f>ROUND(ROUND(L1517,2)*ROUND(G1517,3),2)</f>
      </c>
      <c s="36" t="s">
        <v>8207</v>
      </c>
      <c>
        <f>(M1517*21)/100</f>
      </c>
      <c t="s">
        <v>27</v>
      </c>
    </row>
    <row r="1518" spans="1:5" ht="25.5">
      <c r="A1518" s="35" t="s">
        <v>54</v>
      </c>
      <c r="E1518" s="39" t="s">
        <v>12359</v>
      </c>
    </row>
    <row r="1519" spans="1:5" ht="12.75">
      <c r="A1519" s="35" t="s">
        <v>56</v>
      </c>
      <c r="E1519" s="40" t="s">
        <v>5</v>
      </c>
    </row>
    <row r="1520" spans="1:5" ht="12.75">
      <c r="A1520" t="s">
        <v>58</v>
      </c>
      <c r="E1520" s="39" t="s">
        <v>5</v>
      </c>
    </row>
    <row r="1521" spans="1:16" ht="25.5">
      <c r="A1521" t="s">
        <v>48</v>
      </c>
      <c s="34" t="s">
        <v>4623</v>
      </c>
      <c s="34" t="s">
        <v>13064</v>
      </c>
      <c s="35" t="s">
        <v>5</v>
      </c>
      <c s="6" t="s">
        <v>13065</v>
      </c>
      <c s="36" t="s">
        <v>52</v>
      </c>
      <c s="37">
        <v>1</v>
      </c>
      <c s="36">
        <v>0</v>
      </c>
      <c s="36">
        <f>ROUND(G1521*H1521,6)</f>
      </c>
      <c r="L1521" s="38">
        <v>0</v>
      </c>
      <c s="32">
        <f>ROUND(ROUND(L1521,2)*ROUND(G1521,3),2)</f>
      </c>
      <c s="36" t="s">
        <v>8207</v>
      </c>
      <c>
        <f>(M1521*21)/100</f>
      </c>
      <c t="s">
        <v>27</v>
      </c>
    </row>
    <row r="1522" spans="1:5" ht="63.75">
      <c r="A1522" s="35" t="s">
        <v>54</v>
      </c>
      <c r="E1522" s="39" t="s">
        <v>12317</v>
      </c>
    </row>
    <row r="1523" spans="1:5" ht="12.75">
      <c r="A1523" s="35" t="s">
        <v>56</v>
      </c>
      <c r="E1523" s="40" t="s">
        <v>5</v>
      </c>
    </row>
    <row r="1524" spans="1:5" ht="12.75">
      <c r="A1524" t="s">
        <v>58</v>
      </c>
      <c r="E1524" s="39" t="s">
        <v>5</v>
      </c>
    </row>
    <row r="1525" spans="1:16" ht="25.5">
      <c r="A1525" t="s">
        <v>48</v>
      </c>
      <c s="34" t="s">
        <v>4626</v>
      </c>
      <c s="34" t="s">
        <v>13066</v>
      </c>
      <c s="35" t="s">
        <v>5</v>
      </c>
      <c s="6" t="s">
        <v>13067</v>
      </c>
      <c s="36" t="s">
        <v>52</v>
      </c>
      <c s="37">
        <v>1</v>
      </c>
      <c s="36">
        <v>0</v>
      </c>
      <c s="36">
        <f>ROUND(G1525*H1525,6)</f>
      </c>
      <c r="L1525" s="38">
        <v>0</v>
      </c>
      <c s="32">
        <f>ROUND(ROUND(L1525,2)*ROUND(G1525,3),2)</f>
      </c>
      <c s="36" t="s">
        <v>8207</v>
      </c>
      <c>
        <f>(M1525*21)/100</f>
      </c>
      <c t="s">
        <v>27</v>
      </c>
    </row>
    <row r="1526" spans="1:5" ht="25.5">
      <c r="A1526" s="35" t="s">
        <v>54</v>
      </c>
      <c r="E1526" s="39" t="s">
        <v>12359</v>
      </c>
    </row>
    <row r="1527" spans="1:5" ht="12.75">
      <c r="A1527" s="35" t="s">
        <v>56</v>
      </c>
      <c r="E1527" s="40" t="s">
        <v>5</v>
      </c>
    </row>
    <row r="1528" spans="1:5" ht="12.75">
      <c r="A1528" t="s">
        <v>58</v>
      </c>
      <c r="E1528" s="39" t="s">
        <v>5</v>
      </c>
    </row>
    <row r="1529" spans="1:16" ht="12.75">
      <c r="A1529" t="s">
        <v>48</v>
      </c>
      <c s="34" t="s">
        <v>4628</v>
      </c>
      <c s="34" t="s">
        <v>13068</v>
      </c>
      <c s="35" t="s">
        <v>5</v>
      </c>
      <c s="6" t="s">
        <v>13069</v>
      </c>
      <c s="36" t="s">
        <v>52</v>
      </c>
      <c s="37">
        <v>3</v>
      </c>
      <c s="36">
        <v>0</v>
      </c>
      <c s="36">
        <f>ROUND(G1529*H1529,6)</f>
      </c>
      <c r="L1529" s="38">
        <v>0</v>
      </c>
      <c s="32">
        <f>ROUND(ROUND(L1529,2)*ROUND(G1529,3),2)</f>
      </c>
      <c s="36" t="s">
        <v>8207</v>
      </c>
      <c>
        <f>(M1529*21)/100</f>
      </c>
      <c t="s">
        <v>27</v>
      </c>
    </row>
    <row r="1530" spans="1:5" ht="38.25">
      <c r="A1530" s="35" t="s">
        <v>54</v>
      </c>
      <c r="E1530" s="39" t="s">
        <v>12968</v>
      </c>
    </row>
    <row r="1531" spans="1:5" ht="12.75">
      <c r="A1531" s="35" t="s">
        <v>56</v>
      </c>
      <c r="E1531" s="40" t="s">
        <v>5</v>
      </c>
    </row>
    <row r="1532" spans="1:5" ht="12.75">
      <c r="A1532" t="s">
        <v>58</v>
      </c>
      <c r="E1532" s="39" t="s">
        <v>5</v>
      </c>
    </row>
    <row r="1533" spans="1:16" ht="12.75">
      <c r="A1533" t="s">
        <v>48</v>
      </c>
      <c s="34" t="s">
        <v>4631</v>
      </c>
      <c s="34" t="s">
        <v>13070</v>
      </c>
      <c s="35" t="s">
        <v>5</v>
      </c>
      <c s="6" t="s">
        <v>13071</v>
      </c>
      <c s="36" t="s">
        <v>52</v>
      </c>
      <c s="37">
        <v>3</v>
      </c>
      <c s="36">
        <v>0</v>
      </c>
      <c s="36">
        <f>ROUND(G1533*H1533,6)</f>
      </c>
      <c r="L1533" s="38">
        <v>0</v>
      </c>
      <c s="32">
        <f>ROUND(ROUND(L1533,2)*ROUND(G1533,3),2)</f>
      </c>
      <c s="36" t="s">
        <v>8207</v>
      </c>
      <c>
        <f>(M1533*21)/100</f>
      </c>
      <c t="s">
        <v>27</v>
      </c>
    </row>
    <row r="1534" spans="1:5" ht="12.75">
      <c r="A1534" s="35" t="s">
        <v>54</v>
      </c>
      <c r="E1534" s="39" t="s">
        <v>12937</v>
      </c>
    </row>
    <row r="1535" spans="1:5" ht="12.75">
      <c r="A1535" s="35" t="s">
        <v>56</v>
      </c>
      <c r="E1535" s="40" t="s">
        <v>5</v>
      </c>
    </row>
    <row r="1536" spans="1:5" ht="12.75">
      <c r="A1536" t="s">
        <v>58</v>
      </c>
      <c r="E1536" s="39" t="s">
        <v>5</v>
      </c>
    </row>
    <row r="1537" spans="1:13" ht="12.75">
      <c r="A1537" t="s">
        <v>46</v>
      </c>
      <c r="C1537" s="31" t="s">
        <v>8259</v>
      </c>
      <c r="E1537" s="33" t="s">
        <v>13072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4634</v>
      </c>
      <c s="34" t="s">
        <v>13073</v>
      </c>
      <c s="35" t="s">
        <v>5</v>
      </c>
      <c s="6" t="s">
        <v>13074</v>
      </c>
      <c s="36" t="s">
        <v>52</v>
      </c>
      <c s="37">
        <v>41</v>
      </c>
      <c s="36">
        <v>0</v>
      </c>
      <c s="36">
        <f>ROUND(G1538*H1538,6)</f>
      </c>
      <c r="L1538" s="38">
        <v>0</v>
      </c>
      <c s="32">
        <f>ROUND(ROUND(L1538,2)*ROUND(G1538,3),2)</f>
      </c>
      <c s="36" t="s">
        <v>8207</v>
      </c>
      <c>
        <f>(M1538*21)/100</f>
      </c>
      <c t="s">
        <v>27</v>
      </c>
    </row>
    <row r="1539" spans="1:5" ht="51">
      <c r="A1539" s="35" t="s">
        <v>54</v>
      </c>
      <c r="E1539" s="39" t="s">
        <v>13075</v>
      </c>
    </row>
    <row r="1540" spans="1:5" ht="12.75">
      <c r="A1540" s="35" t="s">
        <v>56</v>
      </c>
      <c r="E1540" s="40" t="s">
        <v>5</v>
      </c>
    </row>
    <row r="1541" spans="1:5" ht="12.75">
      <c r="A1541" t="s">
        <v>58</v>
      </c>
      <c r="E1541" s="39" t="s">
        <v>5</v>
      </c>
    </row>
    <row r="1542" spans="1:16" ht="12.75">
      <c r="A1542" t="s">
        <v>48</v>
      </c>
      <c s="34" t="s">
        <v>4636</v>
      </c>
      <c s="34" t="s">
        <v>13076</v>
      </c>
      <c s="35" t="s">
        <v>67</v>
      </c>
      <c s="6" t="s">
        <v>13077</v>
      </c>
      <c s="36" t="s">
        <v>52</v>
      </c>
      <c s="37">
        <v>41</v>
      </c>
      <c s="36">
        <v>0</v>
      </c>
      <c s="36">
        <f>ROUND(G1542*H1542,6)</f>
      </c>
      <c r="L1542" s="38">
        <v>0</v>
      </c>
      <c s="32">
        <f>ROUND(ROUND(L1542,2)*ROUND(G1542,3),2)</f>
      </c>
      <c s="36" t="s">
        <v>8204</v>
      </c>
      <c>
        <f>(M1542*21)/100</f>
      </c>
      <c t="s">
        <v>27</v>
      </c>
    </row>
    <row r="1543" spans="1:5" ht="12.75">
      <c r="A1543" s="35" t="s">
        <v>54</v>
      </c>
      <c r="E1543" s="39" t="s">
        <v>12937</v>
      </c>
    </row>
    <row r="1544" spans="1:5" ht="12.75">
      <c r="A1544" s="35" t="s">
        <v>56</v>
      </c>
      <c r="E1544" s="40" t="s">
        <v>5</v>
      </c>
    </row>
    <row r="1545" spans="1:5" ht="12.75">
      <c r="A1545" t="s">
        <v>58</v>
      </c>
      <c r="E1545" s="39" t="s">
        <v>5</v>
      </c>
    </row>
    <row r="1546" spans="1:16" ht="25.5">
      <c r="A1546" t="s">
        <v>48</v>
      </c>
      <c s="34" t="s">
        <v>4638</v>
      </c>
      <c s="34" t="s">
        <v>13078</v>
      </c>
      <c s="35" t="s">
        <v>5</v>
      </c>
      <c s="6" t="s">
        <v>13079</v>
      </c>
      <c s="36" t="s">
        <v>52</v>
      </c>
      <c s="37">
        <v>48</v>
      </c>
      <c s="36">
        <v>0</v>
      </c>
      <c s="36">
        <f>ROUND(G1546*H1546,6)</f>
      </c>
      <c r="L1546" s="38">
        <v>0</v>
      </c>
      <c s="32">
        <f>ROUND(ROUND(L1546,2)*ROUND(G1546,3),2)</f>
      </c>
      <c s="36" t="s">
        <v>8207</v>
      </c>
      <c>
        <f>(M1546*21)/100</f>
      </c>
      <c t="s">
        <v>27</v>
      </c>
    </row>
    <row r="1547" spans="1:5" ht="51">
      <c r="A1547" s="35" t="s">
        <v>54</v>
      </c>
      <c r="E1547" s="39" t="s">
        <v>13075</v>
      </c>
    </row>
    <row r="1548" spans="1:5" ht="12.75">
      <c r="A1548" s="35" t="s">
        <v>56</v>
      </c>
      <c r="E1548" s="40" t="s">
        <v>5</v>
      </c>
    </row>
    <row r="1549" spans="1:5" ht="12.75">
      <c r="A1549" t="s">
        <v>58</v>
      </c>
      <c r="E1549" s="39" t="s">
        <v>5</v>
      </c>
    </row>
    <row r="1550" spans="1:16" ht="12.75">
      <c r="A1550" t="s">
        <v>48</v>
      </c>
      <c s="34" t="s">
        <v>4641</v>
      </c>
      <c s="34" t="s">
        <v>13076</v>
      </c>
      <c s="35" t="s">
        <v>72</v>
      </c>
      <c s="6" t="s">
        <v>13080</v>
      </c>
      <c s="36" t="s">
        <v>52</v>
      </c>
      <c s="37">
        <v>48</v>
      </c>
      <c s="36">
        <v>0</v>
      </c>
      <c s="36">
        <f>ROUND(G1550*H1550,6)</f>
      </c>
      <c r="L1550" s="38">
        <v>0</v>
      </c>
      <c s="32">
        <f>ROUND(ROUND(L1550,2)*ROUND(G1550,3),2)</f>
      </c>
      <c s="36" t="s">
        <v>8204</v>
      </c>
      <c>
        <f>(M1550*21)/100</f>
      </c>
      <c t="s">
        <v>27</v>
      </c>
    </row>
    <row r="1551" spans="1:5" ht="12.75">
      <c r="A1551" s="35" t="s">
        <v>54</v>
      </c>
      <c r="E1551" s="39" t="s">
        <v>12937</v>
      </c>
    </row>
    <row r="1552" spans="1:5" ht="12.75">
      <c r="A1552" s="35" t="s">
        <v>56</v>
      </c>
      <c r="E1552" s="40" t="s">
        <v>5</v>
      </c>
    </row>
    <row r="1553" spans="1:5" ht="12.75">
      <c r="A1553" t="s">
        <v>58</v>
      </c>
      <c r="E1553" s="39" t="s">
        <v>5</v>
      </c>
    </row>
    <row r="1554" spans="1:16" ht="25.5">
      <c r="A1554" t="s">
        <v>48</v>
      </c>
      <c s="34" t="s">
        <v>4644</v>
      </c>
      <c s="34" t="s">
        <v>13081</v>
      </c>
      <c s="35" t="s">
        <v>5</v>
      </c>
      <c s="6" t="s">
        <v>13082</v>
      </c>
      <c s="36" t="s">
        <v>52</v>
      </c>
      <c s="37">
        <v>51</v>
      </c>
      <c s="36">
        <v>0</v>
      </c>
      <c s="36">
        <f>ROUND(G1554*H1554,6)</f>
      </c>
      <c r="L1554" s="38">
        <v>0</v>
      </c>
      <c s="32">
        <f>ROUND(ROUND(L1554,2)*ROUND(G1554,3),2)</f>
      </c>
      <c s="36" t="s">
        <v>8207</v>
      </c>
      <c>
        <f>(M1554*21)/100</f>
      </c>
      <c t="s">
        <v>27</v>
      </c>
    </row>
    <row r="1555" spans="1:5" ht="76.5">
      <c r="A1555" s="35" t="s">
        <v>54</v>
      </c>
      <c r="E1555" s="39" t="s">
        <v>13083</v>
      </c>
    </row>
    <row r="1556" spans="1:5" ht="12.75">
      <c r="A1556" s="35" t="s">
        <v>56</v>
      </c>
      <c r="E1556" s="40" t="s">
        <v>5</v>
      </c>
    </row>
    <row r="1557" spans="1:5" ht="12.75">
      <c r="A1557" t="s">
        <v>58</v>
      </c>
      <c r="E1557" s="39" t="s">
        <v>5</v>
      </c>
    </row>
    <row r="1558" spans="1:16" ht="12.75">
      <c r="A1558" t="s">
        <v>48</v>
      </c>
      <c s="34" t="s">
        <v>4646</v>
      </c>
      <c s="34" t="s">
        <v>13076</v>
      </c>
      <c s="35" t="s">
        <v>77</v>
      </c>
      <c s="6" t="s">
        <v>13084</v>
      </c>
      <c s="36" t="s">
        <v>52</v>
      </c>
      <c s="37">
        <v>51</v>
      </c>
      <c s="36">
        <v>0</v>
      </c>
      <c s="36">
        <f>ROUND(G1558*H1558,6)</f>
      </c>
      <c r="L1558" s="38">
        <v>0</v>
      </c>
      <c s="32">
        <f>ROUND(ROUND(L1558,2)*ROUND(G1558,3),2)</f>
      </c>
      <c s="36" t="s">
        <v>8204</v>
      </c>
      <c>
        <f>(M1558*21)/100</f>
      </c>
      <c t="s">
        <v>27</v>
      </c>
    </row>
    <row r="1559" spans="1:5" ht="12.75">
      <c r="A1559" s="35" t="s">
        <v>54</v>
      </c>
      <c r="E1559" s="39" t="s">
        <v>12937</v>
      </c>
    </row>
    <row r="1560" spans="1:5" ht="12.75">
      <c r="A1560" s="35" t="s">
        <v>56</v>
      </c>
      <c r="E1560" s="40" t="s">
        <v>5</v>
      </c>
    </row>
    <row r="1561" spans="1:5" ht="12.75">
      <c r="A1561" t="s">
        <v>58</v>
      </c>
      <c r="E1561" s="39" t="s">
        <v>5</v>
      </c>
    </row>
    <row r="1562" spans="1:16" ht="25.5">
      <c r="A1562" t="s">
        <v>48</v>
      </c>
      <c s="34" t="s">
        <v>4648</v>
      </c>
      <c s="34" t="s">
        <v>13085</v>
      </c>
      <c s="35" t="s">
        <v>5</v>
      </c>
      <c s="6" t="s">
        <v>13086</v>
      </c>
      <c s="36" t="s">
        <v>52</v>
      </c>
      <c s="37">
        <v>95</v>
      </c>
      <c s="36">
        <v>0</v>
      </c>
      <c s="36">
        <f>ROUND(G1562*H1562,6)</f>
      </c>
      <c r="L1562" s="38">
        <v>0</v>
      </c>
      <c s="32">
        <f>ROUND(ROUND(L1562,2)*ROUND(G1562,3),2)</f>
      </c>
      <c s="36" t="s">
        <v>8207</v>
      </c>
      <c>
        <f>(M1562*21)/100</f>
      </c>
      <c t="s">
        <v>27</v>
      </c>
    </row>
    <row r="1563" spans="1:5" ht="76.5">
      <c r="A1563" s="35" t="s">
        <v>54</v>
      </c>
      <c r="E1563" s="39" t="s">
        <v>13087</v>
      </c>
    </row>
    <row r="1564" spans="1:5" ht="12.75">
      <c r="A1564" s="35" t="s">
        <v>56</v>
      </c>
      <c r="E1564" s="40" t="s">
        <v>5</v>
      </c>
    </row>
    <row r="1565" spans="1:5" ht="12.75">
      <c r="A1565" t="s">
        <v>58</v>
      </c>
      <c r="E1565" s="39" t="s">
        <v>5</v>
      </c>
    </row>
    <row r="1566" spans="1:16" ht="12.75">
      <c r="A1566" t="s">
        <v>48</v>
      </c>
      <c s="34" t="s">
        <v>4651</v>
      </c>
      <c s="34" t="s">
        <v>13076</v>
      </c>
      <c s="35" t="s">
        <v>82</v>
      </c>
      <c s="6" t="s">
        <v>13088</v>
      </c>
      <c s="36" t="s">
        <v>52</v>
      </c>
      <c s="37">
        <v>95</v>
      </c>
      <c s="36">
        <v>0</v>
      </c>
      <c s="36">
        <f>ROUND(G1566*H1566,6)</f>
      </c>
      <c r="L1566" s="38">
        <v>0</v>
      </c>
      <c s="32">
        <f>ROUND(ROUND(L1566,2)*ROUND(G1566,3),2)</f>
      </c>
      <c s="36" t="s">
        <v>8204</v>
      </c>
      <c>
        <f>(M1566*21)/100</f>
      </c>
      <c t="s">
        <v>27</v>
      </c>
    </row>
    <row r="1567" spans="1:5" ht="12.75">
      <c r="A1567" s="35" t="s">
        <v>54</v>
      </c>
      <c r="E1567" s="39" t="s">
        <v>12937</v>
      </c>
    </row>
    <row r="1568" spans="1:5" ht="12.75">
      <c r="A1568" s="35" t="s">
        <v>56</v>
      </c>
      <c r="E1568" s="40" t="s">
        <v>5</v>
      </c>
    </row>
    <row r="1569" spans="1:5" ht="12.75">
      <c r="A1569" t="s">
        <v>58</v>
      </c>
      <c r="E1569" s="39" t="s">
        <v>5</v>
      </c>
    </row>
    <row r="1570" spans="1:16" ht="25.5">
      <c r="A1570" t="s">
        <v>48</v>
      </c>
      <c s="34" t="s">
        <v>4654</v>
      </c>
      <c s="34" t="s">
        <v>13089</v>
      </c>
      <c s="35" t="s">
        <v>5</v>
      </c>
      <c s="6" t="s">
        <v>13090</v>
      </c>
      <c s="36" t="s">
        <v>52</v>
      </c>
      <c s="37">
        <v>18</v>
      </c>
      <c s="36">
        <v>0</v>
      </c>
      <c s="36">
        <f>ROUND(G1570*H1570,6)</f>
      </c>
      <c r="L1570" s="38">
        <v>0</v>
      </c>
      <c s="32">
        <f>ROUND(ROUND(L1570,2)*ROUND(G1570,3),2)</f>
      </c>
      <c s="36" t="s">
        <v>8207</v>
      </c>
      <c>
        <f>(M1570*21)/100</f>
      </c>
      <c t="s">
        <v>27</v>
      </c>
    </row>
    <row r="1571" spans="1:5" ht="51">
      <c r="A1571" s="35" t="s">
        <v>54</v>
      </c>
      <c r="E1571" s="39" t="s">
        <v>13075</v>
      </c>
    </row>
    <row r="1572" spans="1:5" ht="12.75">
      <c r="A1572" s="35" t="s">
        <v>56</v>
      </c>
      <c r="E1572" s="40" t="s">
        <v>5</v>
      </c>
    </row>
    <row r="1573" spans="1:5" ht="12.75">
      <c r="A1573" t="s">
        <v>58</v>
      </c>
      <c r="E1573" s="39" t="s">
        <v>5</v>
      </c>
    </row>
    <row r="1574" spans="1:16" ht="12.75">
      <c r="A1574" t="s">
        <v>48</v>
      </c>
      <c s="34" t="s">
        <v>4657</v>
      </c>
      <c s="34" t="s">
        <v>13091</v>
      </c>
      <c s="35" t="s">
        <v>49</v>
      </c>
      <c s="6" t="s">
        <v>13092</v>
      </c>
      <c s="36" t="s">
        <v>52</v>
      </c>
      <c s="37">
        <v>18</v>
      </c>
      <c s="36">
        <v>0</v>
      </c>
      <c s="36">
        <f>ROUND(G1574*H1574,6)</f>
      </c>
      <c r="L1574" s="38">
        <v>0</v>
      </c>
      <c s="32">
        <f>ROUND(ROUND(L1574,2)*ROUND(G1574,3),2)</f>
      </c>
      <c s="36" t="s">
        <v>8204</v>
      </c>
      <c>
        <f>(M1574*21)/100</f>
      </c>
      <c t="s">
        <v>27</v>
      </c>
    </row>
    <row r="1575" spans="1:5" ht="12.75">
      <c r="A1575" s="35" t="s">
        <v>54</v>
      </c>
      <c r="E1575" s="39" t="s">
        <v>12937</v>
      </c>
    </row>
    <row r="1576" spans="1:5" ht="12.75">
      <c r="A1576" s="35" t="s">
        <v>56</v>
      </c>
      <c r="E1576" s="40" t="s">
        <v>5</v>
      </c>
    </row>
    <row r="1577" spans="1:5" ht="12.75">
      <c r="A1577" t="s">
        <v>58</v>
      </c>
      <c r="E1577" s="39" t="s">
        <v>5</v>
      </c>
    </row>
    <row r="1578" spans="1:16" ht="25.5">
      <c r="A1578" t="s">
        <v>48</v>
      </c>
      <c s="34" t="s">
        <v>4661</v>
      </c>
      <c s="34" t="s">
        <v>13093</v>
      </c>
      <c s="35" t="s">
        <v>5</v>
      </c>
      <c s="6" t="s">
        <v>13094</v>
      </c>
      <c s="36" t="s">
        <v>52</v>
      </c>
      <c s="37">
        <v>51</v>
      </c>
      <c s="36">
        <v>0</v>
      </c>
      <c s="36">
        <f>ROUND(G1578*H1578,6)</f>
      </c>
      <c r="L1578" s="38">
        <v>0</v>
      </c>
      <c s="32">
        <f>ROUND(ROUND(L1578,2)*ROUND(G1578,3),2)</f>
      </c>
      <c s="36" t="s">
        <v>8207</v>
      </c>
      <c>
        <f>(M1578*21)/100</f>
      </c>
      <c t="s">
        <v>27</v>
      </c>
    </row>
    <row r="1579" spans="1:5" ht="51">
      <c r="A1579" s="35" t="s">
        <v>54</v>
      </c>
      <c r="E1579" s="39" t="s">
        <v>13075</v>
      </c>
    </row>
    <row r="1580" spans="1:5" ht="12.75">
      <c r="A1580" s="35" t="s">
        <v>56</v>
      </c>
      <c r="E1580" s="40" t="s">
        <v>5</v>
      </c>
    </row>
    <row r="1581" spans="1:5" ht="12.75">
      <c r="A1581" t="s">
        <v>58</v>
      </c>
      <c r="E1581" s="39" t="s">
        <v>5</v>
      </c>
    </row>
    <row r="1582" spans="1:16" ht="12.75">
      <c r="A1582" t="s">
        <v>48</v>
      </c>
      <c s="34" t="s">
        <v>4666</v>
      </c>
      <c s="34" t="s">
        <v>13076</v>
      </c>
      <c s="35" t="s">
        <v>87</v>
      </c>
      <c s="6" t="s">
        <v>13095</v>
      </c>
      <c s="36" t="s">
        <v>52</v>
      </c>
      <c s="37">
        <v>51</v>
      </c>
      <c s="36">
        <v>0</v>
      </c>
      <c s="36">
        <f>ROUND(G1582*H1582,6)</f>
      </c>
      <c r="L1582" s="38">
        <v>0</v>
      </c>
      <c s="32">
        <f>ROUND(ROUND(L1582,2)*ROUND(G1582,3),2)</f>
      </c>
      <c s="36" t="s">
        <v>8204</v>
      </c>
      <c>
        <f>(M1582*21)/100</f>
      </c>
      <c t="s">
        <v>27</v>
      </c>
    </row>
    <row r="1583" spans="1:5" ht="12.75">
      <c r="A1583" s="35" t="s">
        <v>54</v>
      </c>
      <c r="E1583" s="39" t="s">
        <v>12937</v>
      </c>
    </row>
    <row r="1584" spans="1:5" ht="12.75">
      <c r="A1584" s="35" t="s">
        <v>56</v>
      </c>
      <c r="E1584" s="40" t="s">
        <v>5</v>
      </c>
    </row>
    <row r="1585" spans="1:5" ht="12.75">
      <c r="A1585" t="s">
        <v>58</v>
      </c>
      <c r="E1585" s="39" t="s">
        <v>5</v>
      </c>
    </row>
    <row r="1586" spans="1:16" ht="25.5">
      <c r="A1586" t="s">
        <v>48</v>
      </c>
      <c s="34" t="s">
        <v>4670</v>
      </c>
      <c s="34" t="s">
        <v>13096</v>
      </c>
      <c s="35" t="s">
        <v>5</v>
      </c>
      <c s="6" t="s">
        <v>13097</v>
      </c>
      <c s="36" t="s">
        <v>52</v>
      </c>
      <c s="37">
        <v>25</v>
      </c>
      <c s="36">
        <v>0</v>
      </c>
      <c s="36">
        <f>ROUND(G1586*H1586,6)</f>
      </c>
      <c r="L1586" s="38">
        <v>0</v>
      </c>
      <c s="32">
        <f>ROUND(ROUND(L1586,2)*ROUND(G1586,3),2)</f>
      </c>
      <c s="36" t="s">
        <v>8207</v>
      </c>
      <c>
        <f>(M1586*21)/100</f>
      </c>
      <c t="s">
        <v>27</v>
      </c>
    </row>
    <row r="1587" spans="1:5" ht="89.25">
      <c r="A1587" s="35" t="s">
        <v>54</v>
      </c>
      <c r="E1587" s="39" t="s">
        <v>13098</v>
      </c>
    </row>
    <row r="1588" spans="1:5" ht="12.75">
      <c r="A1588" s="35" t="s">
        <v>56</v>
      </c>
      <c r="E1588" s="40" t="s">
        <v>5</v>
      </c>
    </row>
    <row r="1589" spans="1:5" ht="12.75">
      <c r="A1589" t="s">
        <v>58</v>
      </c>
      <c r="E1589" s="39" t="s">
        <v>5</v>
      </c>
    </row>
    <row r="1590" spans="1:16" ht="12.75">
      <c r="A1590" t="s">
        <v>48</v>
      </c>
      <c s="34" t="s">
        <v>4674</v>
      </c>
      <c s="34" t="s">
        <v>13091</v>
      </c>
      <c s="35" t="s">
        <v>5</v>
      </c>
      <c s="6" t="s">
        <v>13099</v>
      </c>
      <c s="36" t="s">
        <v>52</v>
      </c>
      <c s="37">
        <v>25</v>
      </c>
      <c s="36">
        <v>0</v>
      </c>
      <c s="36">
        <f>ROUND(G1590*H1590,6)</f>
      </c>
      <c r="L1590" s="38">
        <v>0</v>
      </c>
      <c s="32">
        <f>ROUND(ROUND(L1590,2)*ROUND(G1590,3),2)</f>
      </c>
      <c s="36" t="s">
        <v>8204</v>
      </c>
      <c>
        <f>(M1590*21)/100</f>
      </c>
      <c t="s">
        <v>27</v>
      </c>
    </row>
    <row r="1591" spans="1:5" ht="12.75">
      <c r="A1591" s="35" t="s">
        <v>54</v>
      </c>
      <c r="E1591" s="39" t="s">
        <v>12937</v>
      </c>
    </row>
    <row r="1592" spans="1:5" ht="12.75">
      <c r="A1592" s="35" t="s">
        <v>56</v>
      </c>
      <c r="E1592" s="40" t="s">
        <v>5</v>
      </c>
    </row>
    <row r="1593" spans="1:5" ht="12.75">
      <c r="A1593" t="s">
        <v>58</v>
      </c>
      <c r="E1593" s="39" t="s">
        <v>5</v>
      </c>
    </row>
    <row r="1594" spans="1:16" ht="25.5">
      <c r="A1594" t="s">
        <v>48</v>
      </c>
      <c s="34" t="s">
        <v>4678</v>
      </c>
      <c s="34" t="s">
        <v>13100</v>
      </c>
      <c s="35" t="s">
        <v>5</v>
      </c>
      <c s="6" t="s">
        <v>13101</v>
      </c>
      <c s="36" t="s">
        <v>52</v>
      </c>
      <c s="37">
        <v>83</v>
      </c>
      <c s="36">
        <v>0</v>
      </c>
      <c s="36">
        <f>ROUND(G1594*H1594,6)</f>
      </c>
      <c r="L1594" s="38">
        <v>0</v>
      </c>
      <c s="32">
        <f>ROUND(ROUND(L1594,2)*ROUND(G1594,3),2)</f>
      </c>
      <c s="36" t="s">
        <v>8207</v>
      </c>
      <c>
        <f>(M1594*21)/100</f>
      </c>
      <c t="s">
        <v>27</v>
      </c>
    </row>
    <row r="1595" spans="1:5" ht="76.5">
      <c r="A1595" s="35" t="s">
        <v>54</v>
      </c>
      <c r="E1595" s="39" t="s">
        <v>13102</v>
      </c>
    </row>
    <row r="1596" spans="1:5" ht="12.75">
      <c r="A1596" s="35" t="s">
        <v>56</v>
      </c>
      <c r="E1596" s="40" t="s">
        <v>5</v>
      </c>
    </row>
    <row r="1597" spans="1:5" ht="12.75">
      <c r="A1597" t="s">
        <v>58</v>
      </c>
      <c r="E1597" s="39" t="s">
        <v>5</v>
      </c>
    </row>
    <row r="1598" spans="1:16" ht="12.75">
      <c r="A1598" t="s">
        <v>48</v>
      </c>
      <c s="34" t="s">
        <v>4682</v>
      </c>
      <c s="34" t="s">
        <v>13103</v>
      </c>
      <c s="35" t="s">
        <v>5</v>
      </c>
      <c s="6" t="s">
        <v>13104</v>
      </c>
      <c s="36" t="s">
        <v>52</v>
      </c>
      <c s="37">
        <v>83</v>
      </c>
      <c s="36">
        <v>0</v>
      </c>
      <c s="36">
        <f>ROUND(G1598*H1598,6)</f>
      </c>
      <c r="L1598" s="38">
        <v>0</v>
      </c>
      <c s="32">
        <f>ROUND(ROUND(L1598,2)*ROUND(G1598,3),2)</f>
      </c>
      <c s="36" t="s">
        <v>8204</v>
      </c>
      <c>
        <f>(M1598*21)/100</f>
      </c>
      <c t="s">
        <v>27</v>
      </c>
    </row>
    <row r="1599" spans="1:5" ht="12.75">
      <c r="A1599" s="35" t="s">
        <v>54</v>
      </c>
      <c r="E1599" s="39" t="s">
        <v>12937</v>
      </c>
    </row>
    <row r="1600" spans="1:5" ht="12.75">
      <c r="A1600" s="35" t="s">
        <v>56</v>
      </c>
      <c r="E1600" s="40" t="s">
        <v>5</v>
      </c>
    </row>
    <row r="1601" spans="1:5" ht="12.75">
      <c r="A1601" t="s">
        <v>58</v>
      </c>
      <c r="E1601" s="39" t="s">
        <v>5</v>
      </c>
    </row>
    <row r="1602" spans="1:16" ht="25.5">
      <c r="A1602" t="s">
        <v>48</v>
      </c>
      <c s="34" t="s">
        <v>4686</v>
      </c>
      <c s="34" t="s">
        <v>13105</v>
      </c>
      <c s="35" t="s">
        <v>5</v>
      </c>
      <c s="6" t="s">
        <v>13106</v>
      </c>
      <c s="36" t="s">
        <v>52</v>
      </c>
      <c s="37">
        <v>63</v>
      </c>
      <c s="36">
        <v>0</v>
      </c>
      <c s="36">
        <f>ROUND(G1602*H1602,6)</f>
      </c>
      <c r="L1602" s="38">
        <v>0</v>
      </c>
      <c s="32">
        <f>ROUND(ROUND(L1602,2)*ROUND(G1602,3),2)</f>
      </c>
      <c s="36" t="s">
        <v>8207</v>
      </c>
      <c>
        <f>(M1602*21)/100</f>
      </c>
      <c t="s">
        <v>27</v>
      </c>
    </row>
    <row r="1603" spans="1:5" ht="76.5">
      <c r="A1603" s="35" t="s">
        <v>54</v>
      </c>
      <c r="E1603" s="39" t="s">
        <v>13107</v>
      </c>
    </row>
    <row r="1604" spans="1:5" ht="12.75">
      <c r="A1604" s="35" t="s">
        <v>56</v>
      </c>
      <c r="E1604" s="40" t="s">
        <v>5</v>
      </c>
    </row>
    <row r="1605" spans="1:5" ht="12.75">
      <c r="A1605" t="s">
        <v>58</v>
      </c>
      <c r="E1605" s="39" t="s">
        <v>5</v>
      </c>
    </row>
    <row r="1606" spans="1:16" ht="12.75">
      <c r="A1606" t="s">
        <v>48</v>
      </c>
      <c s="34" t="s">
        <v>4690</v>
      </c>
      <c s="34" t="s">
        <v>13103</v>
      </c>
      <c s="35" t="s">
        <v>49</v>
      </c>
      <c s="6" t="s">
        <v>13108</v>
      </c>
      <c s="36" t="s">
        <v>52</v>
      </c>
      <c s="37">
        <v>63</v>
      </c>
      <c s="36">
        <v>0</v>
      </c>
      <c s="36">
        <f>ROUND(G1606*H1606,6)</f>
      </c>
      <c r="L1606" s="38">
        <v>0</v>
      </c>
      <c s="32">
        <f>ROUND(ROUND(L1606,2)*ROUND(G1606,3),2)</f>
      </c>
      <c s="36" t="s">
        <v>8204</v>
      </c>
      <c>
        <f>(M1606*21)/100</f>
      </c>
      <c t="s">
        <v>27</v>
      </c>
    </row>
    <row r="1607" spans="1:5" ht="12.75">
      <c r="A1607" s="35" t="s">
        <v>54</v>
      </c>
      <c r="E1607" s="39" t="s">
        <v>12937</v>
      </c>
    </row>
    <row r="1608" spans="1:5" ht="12.75">
      <c r="A1608" s="35" t="s">
        <v>56</v>
      </c>
      <c r="E1608" s="40" t="s">
        <v>5</v>
      </c>
    </row>
    <row r="1609" spans="1:5" ht="12.75">
      <c r="A1609" t="s">
        <v>58</v>
      </c>
      <c r="E1609" s="39" t="s">
        <v>5</v>
      </c>
    </row>
    <row r="1610" spans="1:16" ht="25.5">
      <c r="A1610" t="s">
        <v>48</v>
      </c>
      <c s="34" t="s">
        <v>4694</v>
      </c>
      <c s="34" t="s">
        <v>13109</v>
      </c>
      <c s="35" t="s">
        <v>5</v>
      </c>
      <c s="6" t="s">
        <v>13110</v>
      </c>
      <c s="36" t="s">
        <v>52</v>
      </c>
      <c s="37">
        <v>5</v>
      </c>
      <c s="36">
        <v>0</v>
      </c>
      <c s="36">
        <f>ROUND(G1610*H1610,6)</f>
      </c>
      <c r="L1610" s="38">
        <v>0</v>
      </c>
      <c s="32">
        <f>ROUND(ROUND(L1610,2)*ROUND(G1610,3),2)</f>
      </c>
      <c s="36" t="s">
        <v>8207</v>
      </c>
      <c>
        <f>(M1610*21)/100</f>
      </c>
      <c t="s">
        <v>27</v>
      </c>
    </row>
    <row r="1611" spans="1:5" ht="76.5">
      <c r="A1611" s="35" t="s">
        <v>54</v>
      </c>
      <c r="E1611" s="39" t="s">
        <v>13111</v>
      </c>
    </row>
    <row r="1612" spans="1:5" ht="12.75">
      <c r="A1612" s="35" t="s">
        <v>56</v>
      </c>
      <c r="E1612" s="40" t="s">
        <v>5</v>
      </c>
    </row>
    <row r="1613" spans="1:5" ht="12.75">
      <c r="A1613" t="s">
        <v>58</v>
      </c>
      <c r="E1613" s="39" t="s">
        <v>5</v>
      </c>
    </row>
    <row r="1614" spans="1:16" ht="12.75">
      <c r="A1614" t="s">
        <v>48</v>
      </c>
      <c s="34" t="s">
        <v>4699</v>
      </c>
      <c s="34" t="s">
        <v>13103</v>
      </c>
      <c s="35" t="s">
        <v>27</v>
      </c>
      <c s="6" t="s">
        <v>13112</v>
      </c>
      <c s="36" t="s">
        <v>52</v>
      </c>
      <c s="37">
        <v>5</v>
      </c>
      <c s="36">
        <v>0</v>
      </c>
      <c s="36">
        <f>ROUND(G1614*H1614,6)</f>
      </c>
      <c r="L1614" s="38">
        <v>0</v>
      </c>
      <c s="32">
        <f>ROUND(ROUND(L1614,2)*ROUND(G1614,3),2)</f>
      </c>
      <c s="36" t="s">
        <v>8204</v>
      </c>
      <c>
        <f>(M1614*21)/100</f>
      </c>
      <c t="s">
        <v>27</v>
      </c>
    </row>
    <row r="1615" spans="1:5" ht="12.75">
      <c r="A1615" s="35" t="s">
        <v>54</v>
      </c>
      <c r="E1615" s="39" t="s">
        <v>12937</v>
      </c>
    </row>
    <row r="1616" spans="1:5" ht="12.75">
      <c r="A1616" s="35" t="s">
        <v>56</v>
      </c>
      <c r="E1616" s="40" t="s">
        <v>5</v>
      </c>
    </row>
    <row r="1617" spans="1:5" ht="12.75">
      <c r="A1617" t="s">
        <v>58</v>
      </c>
      <c r="E1617" s="39" t="s">
        <v>5</v>
      </c>
    </row>
    <row r="1618" spans="1:16" ht="25.5">
      <c r="A1618" t="s">
        <v>48</v>
      </c>
      <c s="34" t="s">
        <v>4703</v>
      </c>
      <c s="34" t="s">
        <v>13113</v>
      </c>
      <c s="35" t="s">
        <v>5</v>
      </c>
      <c s="6" t="s">
        <v>13114</v>
      </c>
      <c s="36" t="s">
        <v>52</v>
      </c>
      <c s="37">
        <v>20</v>
      </c>
      <c s="36">
        <v>0</v>
      </c>
      <c s="36">
        <f>ROUND(G1618*H1618,6)</f>
      </c>
      <c r="L1618" s="38">
        <v>0</v>
      </c>
      <c s="32">
        <f>ROUND(ROUND(L1618,2)*ROUND(G1618,3),2)</f>
      </c>
      <c s="36" t="s">
        <v>8207</v>
      </c>
      <c>
        <f>(M1618*21)/100</f>
      </c>
      <c t="s">
        <v>27</v>
      </c>
    </row>
    <row r="1619" spans="1:5" ht="76.5">
      <c r="A1619" s="35" t="s">
        <v>54</v>
      </c>
      <c r="E1619" s="39" t="s">
        <v>13115</v>
      </c>
    </row>
    <row r="1620" spans="1:5" ht="12.75">
      <c r="A1620" s="35" t="s">
        <v>56</v>
      </c>
      <c r="E1620" s="40" t="s">
        <v>5</v>
      </c>
    </row>
    <row r="1621" spans="1:5" ht="12.75">
      <c r="A1621" t="s">
        <v>58</v>
      </c>
      <c r="E1621" s="39" t="s">
        <v>5</v>
      </c>
    </row>
    <row r="1622" spans="1:16" ht="12.75">
      <c r="A1622" t="s">
        <v>48</v>
      </c>
      <c s="34" t="s">
        <v>4707</v>
      </c>
      <c s="34" t="s">
        <v>13116</v>
      </c>
      <c s="35" t="s">
        <v>5</v>
      </c>
      <c s="6" t="s">
        <v>13117</v>
      </c>
      <c s="36" t="s">
        <v>52</v>
      </c>
      <c s="37">
        <v>20</v>
      </c>
      <c s="36">
        <v>0</v>
      </c>
      <c s="36">
        <f>ROUND(G1622*H1622,6)</f>
      </c>
      <c r="L1622" s="38">
        <v>0</v>
      </c>
      <c s="32">
        <f>ROUND(ROUND(L1622,2)*ROUND(G1622,3),2)</f>
      </c>
      <c s="36" t="s">
        <v>8204</v>
      </c>
      <c>
        <f>(M1622*21)/100</f>
      </c>
      <c t="s">
        <v>27</v>
      </c>
    </row>
    <row r="1623" spans="1:5" ht="12.75">
      <c r="A1623" s="35" t="s">
        <v>54</v>
      </c>
      <c r="E1623" s="39" t="s">
        <v>12937</v>
      </c>
    </row>
    <row r="1624" spans="1:5" ht="12.75">
      <c r="A1624" s="35" t="s">
        <v>56</v>
      </c>
      <c r="E1624" s="40" t="s">
        <v>5</v>
      </c>
    </row>
    <row r="1625" spans="1:5" ht="12.75">
      <c r="A1625" t="s">
        <v>58</v>
      </c>
      <c r="E1625" s="39" t="s">
        <v>5</v>
      </c>
    </row>
    <row r="1626" spans="1:16" ht="25.5">
      <c r="A1626" t="s">
        <v>48</v>
      </c>
      <c s="34" t="s">
        <v>4711</v>
      </c>
      <c s="34" t="s">
        <v>13118</v>
      </c>
      <c s="35" t="s">
        <v>5</v>
      </c>
      <c s="6" t="s">
        <v>13119</v>
      </c>
      <c s="36" t="s">
        <v>52</v>
      </c>
      <c s="37">
        <v>34</v>
      </c>
      <c s="36">
        <v>0</v>
      </c>
      <c s="36">
        <f>ROUND(G1626*H1626,6)</f>
      </c>
      <c r="L1626" s="38">
        <v>0</v>
      </c>
      <c s="32">
        <f>ROUND(ROUND(L1626,2)*ROUND(G1626,3),2)</f>
      </c>
      <c s="36" t="s">
        <v>8207</v>
      </c>
      <c>
        <f>(M1626*21)/100</f>
      </c>
      <c t="s">
        <v>27</v>
      </c>
    </row>
    <row r="1627" spans="1:5" ht="89.25">
      <c r="A1627" s="35" t="s">
        <v>54</v>
      </c>
      <c r="E1627" s="39" t="s">
        <v>13120</v>
      </c>
    </row>
    <row r="1628" spans="1:5" ht="12.75">
      <c r="A1628" s="35" t="s">
        <v>56</v>
      </c>
      <c r="E1628" s="40" t="s">
        <v>5</v>
      </c>
    </row>
    <row r="1629" spans="1:5" ht="12.75">
      <c r="A1629" t="s">
        <v>58</v>
      </c>
      <c r="E1629" s="39" t="s">
        <v>5</v>
      </c>
    </row>
    <row r="1630" spans="1:16" ht="12.75">
      <c r="A1630" t="s">
        <v>48</v>
      </c>
      <c s="34" t="s">
        <v>4715</v>
      </c>
      <c s="34" t="s">
        <v>13116</v>
      </c>
      <c s="35" t="s">
        <v>49</v>
      </c>
      <c s="6" t="s">
        <v>13121</v>
      </c>
      <c s="36" t="s">
        <v>52</v>
      </c>
      <c s="37">
        <v>34</v>
      </c>
      <c s="36">
        <v>0</v>
      </c>
      <c s="36">
        <f>ROUND(G1630*H1630,6)</f>
      </c>
      <c r="L1630" s="38">
        <v>0</v>
      </c>
      <c s="32">
        <f>ROUND(ROUND(L1630,2)*ROUND(G1630,3),2)</f>
      </c>
      <c s="36" t="s">
        <v>8204</v>
      </c>
      <c>
        <f>(M1630*21)/100</f>
      </c>
      <c t="s">
        <v>27</v>
      </c>
    </row>
    <row r="1631" spans="1:5" ht="12.75">
      <c r="A1631" s="35" t="s">
        <v>54</v>
      </c>
      <c r="E1631" s="39" t="s">
        <v>12937</v>
      </c>
    </row>
    <row r="1632" spans="1:5" ht="12.75">
      <c r="A1632" s="35" t="s">
        <v>56</v>
      </c>
      <c r="E1632" s="40" t="s">
        <v>5</v>
      </c>
    </row>
    <row r="1633" spans="1:5" ht="12.75">
      <c r="A1633" t="s">
        <v>58</v>
      </c>
      <c r="E1633" s="39" t="s">
        <v>5</v>
      </c>
    </row>
    <row r="1634" spans="1:16" ht="25.5">
      <c r="A1634" t="s">
        <v>48</v>
      </c>
      <c s="34" t="s">
        <v>4721</v>
      </c>
      <c s="34" t="s">
        <v>13122</v>
      </c>
      <c s="35" t="s">
        <v>5</v>
      </c>
      <c s="6" t="s">
        <v>13123</v>
      </c>
      <c s="36" t="s">
        <v>52</v>
      </c>
      <c s="37">
        <v>108</v>
      </c>
      <c s="36">
        <v>0</v>
      </c>
      <c s="36">
        <f>ROUND(G1634*H1634,6)</f>
      </c>
      <c r="L1634" s="38">
        <v>0</v>
      </c>
      <c s="32">
        <f>ROUND(ROUND(L1634,2)*ROUND(G1634,3),2)</f>
      </c>
      <c s="36" t="s">
        <v>8207</v>
      </c>
      <c>
        <f>(M1634*21)/100</f>
      </c>
      <c t="s">
        <v>27</v>
      </c>
    </row>
    <row r="1635" spans="1:5" ht="76.5">
      <c r="A1635" s="35" t="s">
        <v>54</v>
      </c>
      <c r="E1635" s="39" t="s">
        <v>13124</v>
      </c>
    </row>
    <row r="1636" spans="1:5" ht="12.75">
      <c r="A1636" s="35" t="s">
        <v>56</v>
      </c>
      <c r="E1636" s="40" t="s">
        <v>5</v>
      </c>
    </row>
    <row r="1637" spans="1:5" ht="12.75">
      <c r="A1637" t="s">
        <v>58</v>
      </c>
      <c r="E1637" s="39" t="s">
        <v>5</v>
      </c>
    </row>
    <row r="1638" spans="1:16" ht="12.75">
      <c r="A1638" t="s">
        <v>48</v>
      </c>
      <c s="34" t="s">
        <v>4725</v>
      </c>
      <c s="34" t="s">
        <v>13125</v>
      </c>
      <c s="35" t="s">
        <v>49</v>
      </c>
      <c s="6" t="s">
        <v>13126</v>
      </c>
      <c s="36" t="s">
        <v>52</v>
      </c>
      <c s="37">
        <v>108</v>
      </c>
      <c s="36">
        <v>0</v>
      </c>
      <c s="36">
        <f>ROUND(G1638*H1638,6)</f>
      </c>
      <c r="L1638" s="38">
        <v>0</v>
      </c>
      <c s="32">
        <f>ROUND(ROUND(L1638,2)*ROUND(G1638,3),2)</f>
      </c>
      <c s="36" t="s">
        <v>8204</v>
      </c>
      <c>
        <f>(M1638*21)/100</f>
      </c>
      <c t="s">
        <v>27</v>
      </c>
    </row>
    <row r="1639" spans="1:5" ht="12.75">
      <c r="A1639" s="35" t="s">
        <v>54</v>
      </c>
      <c r="E1639" s="39" t="s">
        <v>12937</v>
      </c>
    </row>
    <row r="1640" spans="1:5" ht="12.75">
      <c r="A1640" s="35" t="s">
        <v>56</v>
      </c>
      <c r="E1640" s="40" t="s">
        <v>5</v>
      </c>
    </row>
    <row r="1641" spans="1:5" ht="12.75">
      <c r="A1641" t="s">
        <v>58</v>
      </c>
      <c r="E1641" s="39" t="s">
        <v>5</v>
      </c>
    </row>
    <row r="1642" spans="1:16" ht="25.5">
      <c r="A1642" t="s">
        <v>48</v>
      </c>
      <c s="34" t="s">
        <v>4729</v>
      </c>
      <c s="34" t="s">
        <v>13127</v>
      </c>
      <c s="35" t="s">
        <v>5</v>
      </c>
      <c s="6" t="s">
        <v>13128</v>
      </c>
      <c s="36" t="s">
        <v>52</v>
      </c>
      <c s="37">
        <v>35</v>
      </c>
      <c s="36">
        <v>0</v>
      </c>
      <c s="36">
        <f>ROUND(G1642*H1642,6)</f>
      </c>
      <c r="L1642" s="38">
        <v>0</v>
      </c>
      <c s="32">
        <f>ROUND(ROUND(L1642,2)*ROUND(G1642,3),2)</f>
      </c>
      <c s="36" t="s">
        <v>8207</v>
      </c>
      <c>
        <f>(M1642*21)/100</f>
      </c>
      <c t="s">
        <v>27</v>
      </c>
    </row>
    <row r="1643" spans="1:5" ht="76.5">
      <c r="A1643" s="35" t="s">
        <v>54</v>
      </c>
      <c r="E1643" s="39" t="s">
        <v>13129</v>
      </c>
    </row>
    <row r="1644" spans="1:5" ht="12.75">
      <c r="A1644" s="35" t="s">
        <v>56</v>
      </c>
      <c r="E1644" s="40" t="s">
        <v>5</v>
      </c>
    </row>
    <row r="1645" spans="1:5" ht="12.75">
      <c r="A1645" t="s">
        <v>58</v>
      </c>
      <c r="E1645" s="39" t="s">
        <v>5</v>
      </c>
    </row>
    <row r="1646" spans="1:16" ht="12.75">
      <c r="A1646" t="s">
        <v>48</v>
      </c>
      <c s="34" t="s">
        <v>4733</v>
      </c>
      <c s="34" t="s">
        <v>13125</v>
      </c>
      <c s="35" t="s">
        <v>5</v>
      </c>
      <c s="6" t="s">
        <v>13130</v>
      </c>
      <c s="36" t="s">
        <v>52</v>
      </c>
      <c s="37">
        <v>35</v>
      </c>
      <c s="36">
        <v>0</v>
      </c>
      <c s="36">
        <f>ROUND(G1646*H1646,6)</f>
      </c>
      <c r="L1646" s="38">
        <v>0</v>
      </c>
      <c s="32">
        <f>ROUND(ROUND(L1646,2)*ROUND(G1646,3),2)</f>
      </c>
      <c s="36" t="s">
        <v>8204</v>
      </c>
      <c>
        <f>(M1646*21)/100</f>
      </c>
      <c t="s">
        <v>27</v>
      </c>
    </row>
    <row r="1647" spans="1:5" ht="12.75">
      <c r="A1647" s="35" t="s">
        <v>54</v>
      </c>
      <c r="E1647" s="39" t="s">
        <v>12937</v>
      </c>
    </row>
    <row r="1648" spans="1:5" ht="12.75">
      <c r="A1648" s="35" t="s">
        <v>56</v>
      </c>
      <c r="E1648" s="40" t="s">
        <v>5</v>
      </c>
    </row>
    <row r="1649" spans="1:5" ht="12.75">
      <c r="A1649" t="s">
        <v>58</v>
      </c>
      <c r="E1649" s="39" t="s">
        <v>5</v>
      </c>
    </row>
    <row r="1650" spans="1:16" ht="25.5">
      <c r="A1650" t="s">
        <v>48</v>
      </c>
      <c s="34" t="s">
        <v>4736</v>
      </c>
      <c s="34" t="s">
        <v>13131</v>
      </c>
      <c s="35" t="s">
        <v>5</v>
      </c>
      <c s="6" t="s">
        <v>13132</v>
      </c>
      <c s="36" t="s">
        <v>52</v>
      </c>
      <c s="37">
        <v>11</v>
      </c>
      <c s="36">
        <v>0</v>
      </c>
      <c s="36">
        <f>ROUND(G1650*H1650,6)</f>
      </c>
      <c r="L1650" s="38">
        <v>0</v>
      </c>
      <c s="32">
        <f>ROUND(ROUND(L1650,2)*ROUND(G1650,3),2)</f>
      </c>
      <c s="36" t="s">
        <v>8207</v>
      </c>
      <c>
        <f>(M1650*21)/100</f>
      </c>
      <c t="s">
        <v>27</v>
      </c>
    </row>
    <row r="1651" spans="1:5" ht="76.5">
      <c r="A1651" s="35" t="s">
        <v>54</v>
      </c>
      <c r="E1651" s="39" t="s">
        <v>13133</v>
      </c>
    </row>
    <row r="1652" spans="1:5" ht="12.75">
      <c r="A1652" s="35" t="s">
        <v>56</v>
      </c>
      <c r="E1652" s="40" t="s">
        <v>5</v>
      </c>
    </row>
    <row r="1653" spans="1:5" ht="12.75">
      <c r="A1653" t="s">
        <v>58</v>
      </c>
      <c r="E1653" s="39" t="s">
        <v>5</v>
      </c>
    </row>
    <row r="1654" spans="1:16" ht="12.75">
      <c r="A1654" t="s">
        <v>48</v>
      </c>
      <c s="34" t="s">
        <v>4741</v>
      </c>
      <c s="34" t="s">
        <v>13125</v>
      </c>
      <c s="35" t="s">
        <v>27</v>
      </c>
      <c s="6" t="s">
        <v>13134</v>
      </c>
      <c s="36" t="s">
        <v>52</v>
      </c>
      <c s="37">
        <v>11</v>
      </c>
      <c s="36">
        <v>0</v>
      </c>
      <c s="36">
        <f>ROUND(G1654*H1654,6)</f>
      </c>
      <c r="L1654" s="38">
        <v>0</v>
      </c>
      <c s="32">
        <f>ROUND(ROUND(L1654,2)*ROUND(G1654,3),2)</f>
      </c>
      <c s="36" t="s">
        <v>8204</v>
      </c>
      <c>
        <f>(M1654*21)/100</f>
      </c>
      <c t="s">
        <v>27</v>
      </c>
    </row>
    <row r="1655" spans="1:5" ht="12.75">
      <c r="A1655" s="35" t="s">
        <v>54</v>
      </c>
      <c r="E1655" s="39" t="s">
        <v>12937</v>
      </c>
    </row>
    <row r="1656" spans="1:5" ht="12.75">
      <c r="A1656" s="35" t="s">
        <v>56</v>
      </c>
      <c r="E1656" s="40" t="s">
        <v>5</v>
      </c>
    </row>
    <row r="1657" spans="1:5" ht="12.75">
      <c r="A1657" t="s">
        <v>58</v>
      </c>
      <c r="E1657" s="39" t="s">
        <v>5</v>
      </c>
    </row>
    <row r="1658" spans="1:16" ht="25.5">
      <c r="A1658" t="s">
        <v>48</v>
      </c>
      <c s="34" t="s">
        <v>4746</v>
      </c>
      <c s="34" t="s">
        <v>13135</v>
      </c>
      <c s="35" t="s">
        <v>5</v>
      </c>
      <c s="6" t="s">
        <v>13136</v>
      </c>
      <c s="36" t="s">
        <v>52</v>
      </c>
      <c s="37">
        <v>10</v>
      </c>
      <c s="36">
        <v>0</v>
      </c>
      <c s="36">
        <f>ROUND(G1658*H1658,6)</f>
      </c>
      <c r="L1658" s="38">
        <v>0</v>
      </c>
      <c s="32">
        <f>ROUND(ROUND(L1658,2)*ROUND(G1658,3),2)</f>
      </c>
      <c s="36" t="s">
        <v>8207</v>
      </c>
      <c>
        <f>(M1658*21)/100</f>
      </c>
      <c t="s">
        <v>27</v>
      </c>
    </row>
    <row r="1659" spans="1:5" ht="51">
      <c r="A1659" s="35" t="s">
        <v>54</v>
      </c>
      <c r="E1659" s="39" t="s">
        <v>13075</v>
      </c>
    </row>
    <row r="1660" spans="1:5" ht="12.75">
      <c r="A1660" s="35" t="s">
        <v>56</v>
      </c>
      <c r="E1660" s="40" t="s">
        <v>5</v>
      </c>
    </row>
    <row r="1661" spans="1:5" ht="12.75">
      <c r="A1661" t="s">
        <v>58</v>
      </c>
      <c r="E1661" s="39" t="s">
        <v>5</v>
      </c>
    </row>
    <row r="1662" spans="1:16" ht="12.75">
      <c r="A1662" t="s">
        <v>48</v>
      </c>
      <c s="34" t="s">
        <v>4749</v>
      </c>
      <c s="34" t="s">
        <v>13137</v>
      </c>
      <c s="35" t="s">
        <v>5</v>
      </c>
      <c s="6" t="s">
        <v>13138</v>
      </c>
      <c s="36" t="s">
        <v>52</v>
      </c>
      <c s="37">
        <v>10</v>
      </c>
      <c s="36">
        <v>0</v>
      </c>
      <c s="36">
        <f>ROUND(G1662*H1662,6)</f>
      </c>
      <c r="L1662" s="38">
        <v>0</v>
      </c>
      <c s="32">
        <f>ROUND(ROUND(L1662,2)*ROUND(G1662,3),2)</f>
      </c>
      <c s="36" t="s">
        <v>8207</v>
      </c>
      <c>
        <f>(M1662*21)/100</f>
      </c>
      <c t="s">
        <v>27</v>
      </c>
    </row>
    <row r="1663" spans="1:5" ht="12.75">
      <c r="A1663" s="35" t="s">
        <v>54</v>
      </c>
      <c r="E1663" s="39" t="s">
        <v>12937</v>
      </c>
    </row>
    <row r="1664" spans="1:5" ht="12.75">
      <c r="A1664" s="35" t="s">
        <v>56</v>
      </c>
      <c r="E1664" s="40" t="s">
        <v>5</v>
      </c>
    </row>
    <row r="1665" spans="1:5" ht="12.75">
      <c r="A1665" t="s">
        <v>58</v>
      </c>
      <c r="E1665" s="39" t="s">
        <v>5</v>
      </c>
    </row>
    <row r="1666" spans="1:16" ht="25.5">
      <c r="A1666" t="s">
        <v>48</v>
      </c>
      <c s="34" t="s">
        <v>4753</v>
      </c>
      <c s="34" t="s">
        <v>13139</v>
      </c>
      <c s="35" t="s">
        <v>5</v>
      </c>
      <c s="6" t="s">
        <v>13140</v>
      </c>
      <c s="36" t="s">
        <v>52</v>
      </c>
      <c s="37">
        <v>31</v>
      </c>
      <c s="36">
        <v>0</v>
      </c>
      <c s="36">
        <f>ROUND(G1666*H1666,6)</f>
      </c>
      <c r="L1666" s="38">
        <v>0</v>
      </c>
      <c s="32">
        <f>ROUND(ROUND(L1666,2)*ROUND(G1666,3),2)</f>
      </c>
      <c s="36" t="s">
        <v>8207</v>
      </c>
      <c>
        <f>(M1666*21)/100</f>
      </c>
      <c t="s">
        <v>27</v>
      </c>
    </row>
    <row r="1667" spans="1:5" ht="76.5">
      <c r="A1667" s="35" t="s">
        <v>54</v>
      </c>
      <c r="E1667" s="39" t="s">
        <v>13141</v>
      </c>
    </row>
    <row r="1668" spans="1:5" ht="12.75">
      <c r="A1668" s="35" t="s">
        <v>56</v>
      </c>
      <c r="E1668" s="40" t="s">
        <v>5</v>
      </c>
    </row>
    <row r="1669" spans="1:5" ht="12.75">
      <c r="A1669" t="s">
        <v>58</v>
      </c>
      <c r="E1669" s="39" t="s">
        <v>5</v>
      </c>
    </row>
    <row r="1670" spans="1:16" ht="12.75">
      <c r="A1670" t="s">
        <v>48</v>
      </c>
      <c s="34" t="s">
        <v>4757</v>
      </c>
      <c s="34" t="s">
        <v>13142</v>
      </c>
      <c s="35" t="s">
        <v>5</v>
      </c>
      <c s="6" t="s">
        <v>13143</v>
      </c>
      <c s="36" t="s">
        <v>52</v>
      </c>
      <c s="37">
        <v>31</v>
      </c>
      <c s="36">
        <v>0</v>
      </c>
      <c s="36">
        <f>ROUND(G1670*H1670,6)</f>
      </c>
      <c r="L1670" s="38">
        <v>0</v>
      </c>
      <c s="32">
        <f>ROUND(ROUND(L1670,2)*ROUND(G1670,3),2)</f>
      </c>
      <c s="36" t="s">
        <v>8207</v>
      </c>
      <c>
        <f>(M1670*21)/100</f>
      </c>
      <c t="s">
        <v>27</v>
      </c>
    </row>
    <row r="1671" spans="1:5" ht="12.75">
      <c r="A1671" s="35" t="s">
        <v>54</v>
      </c>
      <c r="E1671" s="39" t="s">
        <v>12937</v>
      </c>
    </row>
    <row r="1672" spans="1:5" ht="12.75">
      <c r="A1672" s="35" t="s">
        <v>56</v>
      </c>
      <c r="E1672" s="40" t="s">
        <v>5</v>
      </c>
    </row>
    <row r="1673" spans="1:5" ht="12.75">
      <c r="A1673" t="s">
        <v>58</v>
      </c>
      <c r="E1673" s="39" t="s">
        <v>5</v>
      </c>
    </row>
    <row r="1674" spans="1:16" ht="25.5">
      <c r="A1674" t="s">
        <v>48</v>
      </c>
      <c s="34" t="s">
        <v>4761</v>
      </c>
      <c s="34" t="s">
        <v>13144</v>
      </c>
      <c s="35" t="s">
        <v>5</v>
      </c>
      <c s="6" t="s">
        <v>13145</v>
      </c>
      <c s="36" t="s">
        <v>52</v>
      </c>
      <c s="37">
        <v>24</v>
      </c>
      <c s="36">
        <v>0</v>
      </c>
      <c s="36">
        <f>ROUND(G1674*H1674,6)</f>
      </c>
      <c r="L1674" s="38">
        <v>0</v>
      </c>
      <c s="32">
        <f>ROUND(ROUND(L1674,2)*ROUND(G1674,3),2)</f>
      </c>
      <c s="36" t="s">
        <v>8207</v>
      </c>
      <c>
        <f>(M1674*21)/100</f>
      </c>
      <c t="s">
        <v>27</v>
      </c>
    </row>
    <row r="1675" spans="1:5" ht="51">
      <c r="A1675" s="35" t="s">
        <v>54</v>
      </c>
      <c r="E1675" s="39" t="s">
        <v>13075</v>
      </c>
    </row>
    <row r="1676" spans="1:5" ht="12.75">
      <c r="A1676" s="35" t="s">
        <v>56</v>
      </c>
      <c r="E1676" s="40" t="s">
        <v>5</v>
      </c>
    </row>
    <row r="1677" spans="1:5" ht="12.75">
      <c r="A1677" t="s">
        <v>58</v>
      </c>
      <c r="E1677" s="39" t="s">
        <v>5</v>
      </c>
    </row>
    <row r="1678" spans="1:16" ht="12.75">
      <c r="A1678" t="s">
        <v>48</v>
      </c>
      <c s="34" t="s">
        <v>4765</v>
      </c>
      <c s="34" t="s">
        <v>13146</v>
      </c>
      <c s="35" t="s">
        <v>5</v>
      </c>
      <c s="6" t="s">
        <v>13147</v>
      </c>
      <c s="36" t="s">
        <v>52</v>
      </c>
      <c s="37">
        <v>24</v>
      </c>
      <c s="36">
        <v>0</v>
      </c>
      <c s="36">
        <f>ROUND(G1678*H1678,6)</f>
      </c>
      <c r="L1678" s="38">
        <v>0</v>
      </c>
      <c s="32">
        <f>ROUND(ROUND(L1678,2)*ROUND(G1678,3),2)</f>
      </c>
      <c s="36" t="s">
        <v>8207</v>
      </c>
      <c>
        <f>(M1678*21)/100</f>
      </c>
      <c t="s">
        <v>27</v>
      </c>
    </row>
    <row r="1679" spans="1:5" ht="12.75">
      <c r="A1679" s="35" t="s">
        <v>54</v>
      </c>
      <c r="E1679" s="39" t="s">
        <v>12937</v>
      </c>
    </row>
    <row r="1680" spans="1:5" ht="12.75">
      <c r="A1680" s="35" t="s">
        <v>56</v>
      </c>
      <c r="E1680" s="40" t="s">
        <v>5</v>
      </c>
    </row>
    <row r="1681" spans="1:5" ht="12.75">
      <c r="A1681" t="s">
        <v>58</v>
      </c>
      <c r="E1681" s="39" t="s">
        <v>5</v>
      </c>
    </row>
    <row r="1682" spans="1:16" ht="25.5">
      <c r="A1682" t="s">
        <v>48</v>
      </c>
      <c s="34" t="s">
        <v>4769</v>
      </c>
      <c s="34" t="s">
        <v>13148</v>
      </c>
      <c s="35" t="s">
        <v>5</v>
      </c>
      <c s="6" t="s">
        <v>13149</v>
      </c>
      <c s="36" t="s">
        <v>52</v>
      </c>
      <c s="37">
        <v>12</v>
      </c>
      <c s="36">
        <v>0</v>
      </c>
      <c s="36">
        <f>ROUND(G1682*H1682,6)</f>
      </c>
      <c r="L1682" s="38">
        <v>0</v>
      </c>
      <c s="32">
        <f>ROUND(ROUND(L1682,2)*ROUND(G1682,3),2)</f>
      </c>
      <c s="36" t="s">
        <v>8207</v>
      </c>
      <c>
        <f>(M1682*21)/100</f>
      </c>
      <c t="s">
        <v>27</v>
      </c>
    </row>
    <row r="1683" spans="1:5" ht="76.5">
      <c r="A1683" s="35" t="s">
        <v>54</v>
      </c>
      <c r="E1683" s="39" t="s">
        <v>13150</v>
      </c>
    </row>
    <row r="1684" spans="1:5" ht="12.75">
      <c r="A1684" s="35" t="s">
        <v>56</v>
      </c>
      <c r="E1684" s="40" t="s">
        <v>5</v>
      </c>
    </row>
    <row r="1685" spans="1:5" ht="12.75">
      <c r="A1685" t="s">
        <v>58</v>
      </c>
      <c r="E1685" s="39" t="s">
        <v>5</v>
      </c>
    </row>
    <row r="1686" spans="1:16" ht="12.75">
      <c r="A1686" t="s">
        <v>48</v>
      </c>
      <c s="34" t="s">
        <v>4773</v>
      </c>
      <c s="34" t="s">
        <v>13151</v>
      </c>
      <c s="35" t="s">
        <v>5</v>
      </c>
      <c s="6" t="s">
        <v>13152</v>
      </c>
      <c s="36" t="s">
        <v>52</v>
      </c>
      <c s="37">
        <v>12</v>
      </c>
      <c s="36">
        <v>0</v>
      </c>
      <c s="36">
        <f>ROUND(G1686*H1686,6)</f>
      </c>
      <c r="L1686" s="38">
        <v>0</v>
      </c>
      <c s="32">
        <f>ROUND(ROUND(L1686,2)*ROUND(G1686,3),2)</f>
      </c>
      <c s="36" t="s">
        <v>8204</v>
      </c>
      <c>
        <f>(M1686*21)/100</f>
      </c>
      <c t="s">
        <v>27</v>
      </c>
    </row>
    <row r="1687" spans="1:5" ht="12.75">
      <c r="A1687" s="35" t="s">
        <v>54</v>
      </c>
      <c r="E1687" s="39" t="s">
        <v>12937</v>
      </c>
    </row>
    <row r="1688" spans="1:5" ht="12.75">
      <c r="A1688" s="35" t="s">
        <v>56</v>
      </c>
      <c r="E1688" s="40" t="s">
        <v>5</v>
      </c>
    </row>
    <row r="1689" spans="1:5" ht="12.75">
      <c r="A1689" t="s">
        <v>58</v>
      </c>
      <c r="E1689" s="39" t="s">
        <v>5</v>
      </c>
    </row>
    <row r="1690" spans="1:16" ht="25.5">
      <c r="A1690" t="s">
        <v>48</v>
      </c>
      <c s="34" t="s">
        <v>4777</v>
      </c>
      <c s="34" t="s">
        <v>13153</v>
      </c>
      <c s="35" t="s">
        <v>5</v>
      </c>
      <c s="6" t="s">
        <v>13154</v>
      </c>
      <c s="36" t="s">
        <v>52</v>
      </c>
      <c s="37">
        <v>14</v>
      </c>
      <c s="36">
        <v>0</v>
      </c>
      <c s="36">
        <f>ROUND(G1690*H1690,6)</f>
      </c>
      <c r="L1690" s="38">
        <v>0</v>
      </c>
      <c s="32">
        <f>ROUND(ROUND(L1690,2)*ROUND(G1690,3),2)</f>
      </c>
      <c s="36" t="s">
        <v>8207</v>
      </c>
      <c>
        <f>(M1690*21)/100</f>
      </c>
      <c t="s">
        <v>27</v>
      </c>
    </row>
    <row r="1691" spans="1:5" ht="76.5">
      <c r="A1691" s="35" t="s">
        <v>54</v>
      </c>
      <c r="E1691" s="39" t="s">
        <v>13155</v>
      </c>
    </row>
    <row r="1692" spans="1:5" ht="12.75">
      <c r="A1692" s="35" t="s">
        <v>56</v>
      </c>
      <c r="E1692" s="40" t="s">
        <v>5</v>
      </c>
    </row>
    <row r="1693" spans="1:5" ht="12.75">
      <c r="A1693" t="s">
        <v>58</v>
      </c>
      <c r="E1693" s="39" t="s">
        <v>5</v>
      </c>
    </row>
    <row r="1694" spans="1:16" ht="12.75">
      <c r="A1694" t="s">
        <v>48</v>
      </c>
      <c s="34" t="s">
        <v>4781</v>
      </c>
      <c s="34" t="s">
        <v>13151</v>
      </c>
      <c s="35" t="s">
        <v>49</v>
      </c>
      <c s="6" t="s">
        <v>13156</v>
      </c>
      <c s="36" t="s">
        <v>52</v>
      </c>
      <c s="37">
        <v>14</v>
      </c>
      <c s="36">
        <v>0</v>
      </c>
      <c s="36">
        <f>ROUND(G1694*H1694,6)</f>
      </c>
      <c r="L1694" s="38">
        <v>0</v>
      </c>
      <c s="32">
        <f>ROUND(ROUND(L1694,2)*ROUND(G1694,3),2)</f>
      </c>
      <c s="36" t="s">
        <v>8204</v>
      </c>
      <c>
        <f>(M1694*21)/100</f>
      </c>
      <c t="s">
        <v>27</v>
      </c>
    </row>
    <row r="1695" spans="1:5" ht="12.75">
      <c r="A1695" s="35" t="s">
        <v>54</v>
      </c>
      <c r="E1695" s="39" t="s">
        <v>12937</v>
      </c>
    </row>
    <row r="1696" spans="1:5" ht="12.75">
      <c r="A1696" s="35" t="s">
        <v>56</v>
      </c>
      <c r="E1696" s="40" t="s">
        <v>5</v>
      </c>
    </row>
    <row r="1697" spans="1:5" ht="12.75">
      <c r="A1697" t="s">
        <v>58</v>
      </c>
      <c r="E1697" s="39" t="s">
        <v>5</v>
      </c>
    </row>
    <row r="1698" spans="1:16" ht="25.5">
      <c r="A1698" t="s">
        <v>48</v>
      </c>
      <c s="34" t="s">
        <v>4785</v>
      </c>
      <c s="34" t="s">
        <v>13157</v>
      </c>
      <c s="35" t="s">
        <v>5</v>
      </c>
      <c s="6" t="s">
        <v>13158</v>
      </c>
      <c s="36" t="s">
        <v>52</v>
      </c>
      <c s="37">
        <v>12</v>
      </c>
      <c s="36">
        <v>0</v>
      </c>
      <c s="36">
        <f>ROUND(G1698*H1698,6)</f>
      </c>
      <c r="L1698" s="38">
        <v>0</v>
      </c>
      <c s="32">
        <f>ROUND(ROUND(L1698,2)*ROUND(G1698,3),2)</f>
      </c>
      <c s="36" t="s">
        <v>8207</v>
      </c>
      <c>
        <f>(M1698*21)/100</f>
      </c>
      <c t="s">
        <v>27</v>
      </c>
    </row>
    <row r="1699" spans="1:5" ht="76.5">
      <c r="A1699" s="35" t="s">
        <v>54</v>
      </c>
      <c r="E1699" s="39" t="s">
        <v>13159</v>
      </c>
    </row>
    <row r="1700" spans="1:5" ht="12.75">
      <c r="A1700" s="35" t="s">
        <v>56</v>
      </c>
      <c r="E1700" s="40" t="s">
        <v>5</v>
      </c>
    </row>
    <row r="1701" spans="1:5" ht="12.75">
      <c r="A1701" t="s">
        <v>58</v>
      </c>
      <c r="E1701" s="39" t="s">
        <v>5</v>
      </c>
    </row>
    <row r="1702" spans="1:16" ht="12.75">
      <c r="A1702" t="s">
        <v>48</v>
      </c>
      <c s="34" t="s">
        <v>4789</v>
      </c>
      <c s="34" t="s">
        <v>13151</v>
      </c>
      <c s="35" t="s">
        <v>27</v>
      </c>
      <c s="6" t="s">
        <v>13160</v>
      </c>
      <c s="36" t="s">
        <v>52</v>
      </c>
      <c s="37">
        <v>12</v>
      </c>
      <c s="36">
        <v>0</v>
      </c>
      <c s="36">
        <f>ROUND(G1702*H1702,6)</f>
      </c>
      <c r="L1702" s="38">
        <v>0</v>
      </c>
      <c s="32">
        <f>ROUND(ROUND(L1702,2)*ROUND(G1702,3),2)</f>
      </c>
      <c s="36" t="s">
        <v>8204</v>
      </c>
      <c>
        <f>(M1702*21)/100</f>
      </c>
      <c t="s">
        <v>27</v>
      </c>
    </row>
    <row r="1703" spans="1:5" ht="12.75">
      <c r="A1703" s="35" t="s">
        <v>54</v>
      </c>
      <c r="E1703" s="39" t="s">
        <v>12937</v>
      </c>
    </row>
    <row r="1704" spans="1:5" ht="12.75">
      <c r="A1704" s="35" t="s">
        <v>56</v>
      </c>
      <c r="E1704" s="40" t="s">
        <v>5</v>
      </c>
    </row>
    <row r="1705" spans="1:5" ht="12.75">
      <c r="A1705" t="s">
        <v>58</v>
      </c>
      <c r="E1705" s="39" t="s">
        <v>5</v>
      </c>
    </row>
    <row r="1706" spans="1:16" ht="25.5">
      <c r="A1706" t="s">
        <v>48</v>
      </c>
      <c s="34" t="s">
        <v>4794</v>
      </c>
      <c s="34" t="s">
        <v>13161</v>
      </c>
      <c s="35" t="s">
        <v>5</v>
      </c>
      <c s="6" t="s">
        <v>13162</v>
      </c>
      <c s="36" t="s">
        <v>52</v>
      </c>
      <c s="37">
        <v>2</v>
      </c>
      <c s="36">
        <v>0</v>
      </c>
      <c s="36">
        <f>ROUND(G1706*H1706,6)</f>
      </c>
      <c r="L1706" s="38">
        <v>0</v>
      </c>
      <c s="32">
        <f>ROUND(ROUND(L1706,2)*ROUND(G1706,3),2)</f>
      </c>
      <c s="36" t="s">
        <v>8207</v>
      </c>
      <c>
        <f>(M1706*21)/100</f>
      </c>
      <c t="s">
        <v>27</v>
      </c>
    </row>
    <row r="1707" spans="1:5" ht="76.5">
      <c r="A1707" s="35" t="s">
        <v>54</v>
      </c>
      <c r="E1707" s="39" t="s">
        <v>13163</v>
      </c>
    </row>
    <row r="1708" spans="1:5" ht="12.75">
      <c r="A1708" s="35" t="s">
        <v>56</v>
      </c>
      <c r="E1708" s="40" t="s">
        <v>5</v>
      </c>
    </row>
    <row r="1709" spans="1:5" ht="12.75">
      <c r="A1709" t="s">
        <v>58</v>
      </c>
      <c r="E1709" s="39" t="s">
        <v>5</v>
      </c>
    </row>
    <row r="1710" spans="1:16" ht="12.75">
      <c r="A1710" t="s">
        <v>48</v>
      </c>
      <c s="34" t="s">
        <v>4800</v>
      </c>
      <c s="34" t="s">
        <v>13151</v>
      </c>
      <c s="35" t="s">
        <v>26</v>
      </c>
      <c s="6" t="s">
        <v>13164</v>
      </c>
      <c s="36" t="s">
        <v>52</v>
      </c>
      <c s="37">
        <v>2</v>
      </c>
      <c s="36">
        <v>0</v>
      </c>
      <c s="36">
        <f>ROUND(G1710*H1710,6)</f>
      </c>
      <c r="L1710" s="38">
        <v>0</v>
      </c>
      <c s="32">
        <f>ROUND(ROUND(L1710,2)*ROUND(G1710,3),2)</f>
      </c>
      <c s="36" t="s">
        <v>8204</v>
      </c>
      <c>
        <f>(M1710*21)/100</f>
      </c>
      <c t="s">
        <v>27</v>
      </c>
    </row>
    <row r="1711" spans="1:5" ht="12.75">
      <c r="A1711" s="35" t="s">
        <v>54</v>
      </c>
      <c r="E1711" s="39" t="s">
        <v>12937</v>
      </c>
    </row>
    <row r="1712" spans="1:5" ht="12.75">
      <c r="A1712" s="35" t="s">
        <v>56</v>
      </c>
      <c r="E1712" s="40" t="s">
        <v>5</v>
      </c>
    </row>
    <row r="1713" spans="1:5" ht="12.75">
      <c r="A1713" t="s">
        <v>58</v>
      </c>
      <c r="E1713" s="39" t="s">
        <v>5</v>
      </c>
    </row>
    <row r="1714" spans="1:16" ht="25.5">
      <c r="A1714" t="s">
        <v>48</v>
      </c>
      <c s="34" t="s">
        <v>4805</v>
      </c>
      <c s="34" t="s">
        <v>13165</v>
      </c>
      <c s="35" t="s">
        <v>5</v>
      </c>
      <c s="6" t="s">
        <v>13166</v>
      </c>
      <c s="36" t="s">
        <v>52</v>
      </c>
      <c s="37">
        <v>42</v>
      </c>
      <c s="36">
        <v>0</v>
      </c>
      <c s="36">
        <f>ROUND(G1714*H1714,6)</f>
      </c>
      <c r="L1714" s="38">
        <v>0</v>
      </c>
      <c s="32">
        <f>ROUND(ROUND(L1714,2)*ROUND(G1714,3),2)</f>
      </c>
      <c s="36" t="s">
        <v>8207</v>
      </c>
      <c>
        <f>(M1714*21)/100</f>
      </c>
      <c t="s">
        <v>27</v>
      </c>
    </row>
    <row r="1715" spans="1:5" ht="76.5">
      <c r="A1715" s="35" t="s">
        <v>54</v>
      </c>
      <c r="E1715" s="39" t="s">
        <v>13167</v>
      </c>
    </row>
    <row r="1716" spans="1:5" ht="12.75">
      <c r="A1716" s="35" t="s">
        <v>56</v>
      </c>
      <c r="E1716" s="40" t="s">
        <v>5</v>
      </c>
    </row>
    <row r="1717" spans="1:5" ht="12.75">
      <c r="A1717" t="s">
        <v>58</v>
      </c>
      <c r="E1717" s="39" t="s">
        <v>5</v>
      </c>
    </row>
    <row r="1718" spans="1:16" ht="12.75">
      <c r="A1718" t="s">
        <v>48</v>
      </c>
      <c s="34" t="s">
        <v>4809</v>
      </c>
      <c s="34" t="s">
        <v>13076</v>
      </c>
      <c s="35" t="s">
        <v>49</v>
      </c>
      <c s="6" t="s">
        <v>13168</v>
      </c>
      <c s="36" t="s">
        <v>52</v>
      </c>
      <c s="37">
        <v>42</v>
      </c>
      <c s="36">
        <v>0</v>
      </c>
      <c s="36">
        <f>ROUND(G1718*H1718,6)</f>
      </c>
      <c r="L1718" s="38">
        <v>0</v>
      </c>
      <c s="32">
        <f>ROUND(ROUND(L1718,2)*ROUND(G1718,3),2)</f>
      </c>
      <c s="36" t="s">
        <v>8204</v>
      </c>
      <c>
        <f>(M1718*21)/100</f>
      </c>
      <c t="s">
        <v>27</v>
      </c>
    </row>
    <row r="1719" spans="1:5" ht="12.75">
      <c r="A1719" s="35" t="s">
        <v>54</v>
      </c>
      <c r="E1719" s="39" t="s">
        <v>12937</v>
      </c>
    </row>
    <row r="1720" spans="1:5" ht="12.75">
      <c r="A1720" s="35" t="s">
        <v>56</v>
      </c>
      <c r="E1720" s="40" t="s">
        <v>5</v>
      </c>
    </row>
    <row r="1721" spans="1:5" ht="12.75">
      <c r="A1721" t="s">
        <v>58</v>
      </c>
      <c r="E1721" s="39" t="s">
        <v>5</v>
      </c>
    </row>
    <row r="1722" spans="1:16" ht="25.5">
      <c r="A1722" t="s">
        <v>48</v>
      </c>
      <c s="34" t="s">
        <v>4813</v>
      </c>
      <c s="34" t="s">
        <v>13169</v>
      </c>
      <c s="35" t="s">
        <v>5</v>
      </c>
      <c s="6" t="s">
        <v>13170</v>
      </c>
      <c s="36" t="s">
        <v>52</v>
      </c>
      <c s="37">
        <v>113</v>
      </c>
      <c s="36">
        <v>0</v>
      </c>
      <c s="36">
        <f>ROUND(G1722*H1722,6)</f>
      </c>
      <c r="L1722" s="38">
        <v>0</v>
      </c>
      <c s="32">
        <f>ROUND(ROUND(L1722,2)*ROUND(G1722,3),2)</f>
      </c>
      <c s="36" t="s">
        <v>8207</v>
      </c>
      <c>
        <f>(M1722*21)/100</f>
      </c>
      <c t="s">
        <v>27</v>
      </c>
    </row>
    <row r="1723" spans="1:5" ht="76.5">
      <c r="A1723" s="35" t="s">
        <v>54</v>
      </c>
      <c r="E1723" s="39" t="s">
        <v>13171</v>
      </c>
    </row>
    <row r="1724" spans="1:5" ht="12.75">
      <c r="A1724" s="35" t="s">
        <v>56</v>
      </c>
      <c r="E1724" s="40" t="s">
        <v>5</v>
      </c>
    </row>
    <row r="1725" spans="1:5" ht="12.75">
      <c r="A1725" t="s">
        <v>58</v>
      </c>
      <c r="E1725" s="39" t="s">
        <v>5</v>
      </c>
    </row>
    <row r="1726" spans="1:16" ht="12.75">
      <c r="A1726" t="s">
        <v>48</v>
      </c>
      <c s="34" t="s">
        <v>4817</v>
      </c>
      <c s="34" t="s">
        <v>13076</v>
      </c>
      <c s="35" t="s">
        <v>27</v>
      </c>
      <c s="6" t="s">
        <v>13172</v>
      </c>
      <c s="36" t="s">
        <v>52</v>
      </c>
      <c s="37">
        <v>113</v>
      </c>
      <c s="36">
        <v>0</v>
      </c>
      <c s="36">
        <f>ROUND(G1726*H1726,6)</f>
      </c>
      <c r="L1726" s="38">
        <v>0</v>
      </c>
      <c s="32">
        <f>ROUND(ROUND(L1726,2)*ROUND(G1726,3),2)</f>
      </c>
      <c s="36" t="s">
        <v>8204</v>
      </c>
      <c>
        <f>(M1726*21)/100</f>
      </c>
      <c t="s">
        <v>27</v>
      </c>
    </row>
    <row r="1727" spans="1:5" ht="12.75">
      <c r="A1727" s="35" t="s">
        <v>54</v>
      </c>
      <c r="E1727" s="39" t="s">
        <v>12937</v>
      </c>
    </row>
    <row r="1728" spans="1:5" ht="12.75">
      <c r="A1728" s="35" t="s">
        <v>56</v>
      </c>
      <c r="E1728" s="40" t="s">
        <v>5</v>
      </c>
    </row>
    <row r="1729" spans="1:5" ht="12.75">
      <c r="A1729" t="s">
        <v>58</v>
      </c>
      <c r="E1729" s="39" t="s">
        <v>5</v>
      </c>
    </row>
    <row r="1730" spans="1:16" ht="25.5">
      <c r="A1730" t="s">
        <v>48</v>
      </c>
      <c s="34" t="s">
        <v>4821</v>
      </c>
      <c s="34" t="s">
        <v>13173</v>
      </c>
      <c s="35" t="s">
        <v>5</v>
      </c>
      <c s="6" t="s">
        <v>13174</v>
      </c>
      <c s="36" t="s">
        <v>52</v>
      </c>
      <c s="37">
        <v>99</v>
      </c>
      <c s="36">
        <v>0</v>
      </c>
      <c s="36">
        <f>ROUND(G1730*H1730,6)</f>
      </c>
      <c r="L1730" s="38">
        <v>0</v>
      </c>
      <c s="32">
        <f>ROUND(ROUND(L1730,2)*ROUND(G1730,3),2)</f>
      </c>
      <c s="36" t="s">
        <v>8207</v>
      </c>
      <c>
        <f>(M1730*21)/100</f>
      </c>
      <c t="s">
        <v>27</v>
      </c>
    </row>
    <row r="1731" spans="1:5" ht="76.5">
      <c r="A1731" s="35" t="s">
        <v>54</v>
      </c>
      <c r="E1731" s="39" t="s">
        <v>13175</v>
      </c>
    </row>
    <row r="1732" spans="1:5" ht="12.75">
      <c r="A1732" s="35" t="s">
        <v>56</v>
      </c>
      <c r="E1732" s="40" t="s">
        <v>5</v>
      </c>
    </row>
    <row r="1733" spans="1:5" ht="12.75">
      <c r="A1733" t="s">
        <v>58</v>
      </c>
      <c r="E1733" s="39" t="s">
        <v>5</v>
      </c>
    </row>
    <row r="1734" spans="1:16" ht="12.75">
      <c r="A1734" t="s">
        <v>48</v>
      </c>
      <c s="34" t="s">
        <v>4827</v>
      </c>
      <c s="34" t="s">
        <v>13076</v>
      </c>
      <c s="35" t="s">
        <v>26</v>
      </c>
      <c s="6" t="s">
        <v>13176</v>
      </c>
      <c s="36" t="s">
        <v>52</v>
      </c>
      <c s="37">
        <v>99</v>
      </c>
      <c s="36">
        <v>0</v>
      </c>
      <c s="36">
        <f>ROUND(G1734*H1734,6)</f>
      </c>
      <c r="L1734" s="38">
        <v>0</v>
      </c>
      <c s="32">
        <f>ROUND(ROUND(L1734,2)*ROUND(G1734,3),2)</f>
      </c>
      <c s="36" t="s">
        <v>8204</v>
      </c>
      <c>
        <f>(M1734*21)/100</f>
      </c>
      <c t="s">
        <v>27</v>
      </c>
    </row>
    <row r="1735" spans="1:5" ht="12.75">
      <c r="A1735" s="35" t="s">
        <v>54</v>
      </c>
      <c r="E1735" s="39" t="s">
        <v>12937</v>
      </c>
    </row>
    <row r="1736" spans="1:5" ht="12.75">
      <c r="A1736" s="35" t="s">
        <v>56</v>
      </c>
      <c r="E1736" s="40" t="s">
        <v>5</v>
      </c>
    </row>
    <row r="1737" spans="1:5" ht="12.75">
      <c r="A1737" t="s">
        <v>58</v>
      </c>
      <c r="E1737" s="39" t="s">
        <v>5</v>
      </c>
    </row>
    <row r="1738" spans="1:16" ht="25.5">
      <c r="A1738" t="s">
        <v>48</v>
      </c>
      <c s="34" t="s">
        <v>4831</v>
      </c>
      <c s="34" t="s">
        <v>13177</v>
      </c>
      <c s="35" t="s">
        <v>5</v>
      </c>
      <c s="6" t="s">
        <v>13178</v>
      </c>
      <c s="36" t="s">
        <v>52</v>
      </c>
      <c s="37">
        <v>14</v>
      </c>
      <c s="36">
        <v>0</v>
      </c>
      <c s="36">
        <f>ROUND(G1738*H1738,6)</f>
      </c>
      <c r="L1738" s="38">
        <v>0</v>
      </c>
      <c s="32">
        <f>ROUND(ROUND(L1738,2)*ROUND(G1738,3),2)</f>
      </c>
      <c s="36" t="s">
        <v>8207</v>
      </c>
      <c>
        <f>(M1738*21)/100</f>
      </c>
      <c t="s">
        <v>27</v>
      </c>
    </row>
    <row r="1739" spans="1:5" ht="51">
      <c r="A1739" s="35" t="s">
        <v>54</v>
      </c>
      <c r="E1739" s="39" t="s">
        <v>13075</v>
      </c>
    </row>
    <row r="1740" spans="1:5" ht="12.75">
      <c r="A1740" s="35" t="s">
        <v>56</v>
      </c>
      <c r="E1740" s="40" t="s">
        <v>5</v>
      </c>
    </row>
    <row r="1741" spans="1:5" ht="12.75">
      <c r="A1741" t="s">
        <v>58</v>
      </c>
      <c r="E1741" s="39" t="s">
        <v>5</v>
      </c>
    </row>
    <row r="1742" spans="1:16" ht="12.75">
      <c r="A1742" t="s">
        <v>48</v>
      </c>
      <c s="34" t="s">
        <v>4835</v>
      </c>
      <c s="34" t="s">
        <v>13179</v>
      </c>
      <c s="35" t="s">
        <v>5</v>
      </c>
      <c s="6" t="s">
        <v>13180</v>
      </c>
      <c s="36" t="s">
        <v>52</v>
      </c>
      <c s="37">
        <v>14</v>
      </c>
      <c s="36">
        <v>0</v>
      </c>
      <c s="36">
        <f>ROUND(G1742*H1742,6)</f>
      </c>
      <c r="L1742" s="38">
        <v>0</v>
      </c>
      <c s="32">
        <f>ROUND(ROUND(L1742,2)*ROUND(G1742,3),2)</f>
      </c>
      <c s="36" t="s">
        <v>8204</v>
      </c>
      <c>
        <f>(M1742*21)/100</f>
      </c>
      <c t="s">
        <v>27</v>
      </c>
    </row>
    <row r="1743" spans="1:5" ht="12.75">
      <c r="A1743" s="35" t="s">
        <v>54</v>
      </c>
      <c r="E1743" s="39" t="s">
        <v>12937</v>
      </c>
    </row>
    <row r="1744" spans="1:5" ht="12.75">
      <c r="A1744" s="35" t="s">
        <v>56</v>
      </c>
      <c r="E1744" s="40" t="s">
        <v>5</v>
      </c>
    </row>
    <row r="1745" spans="1:5" ht="12.75">
      <c r="A1745" t="s">
        <v>58</v>
      </c>
      <c r="E1745" s="39" t="s">
        <v>5</v>
      </c>
    </row>
    <row r="1746" spans="1:16" ht="25.5">
      <c r="A1746" t="s">
        <v>48</v>
      </c>
      <c s="34" t="s">
        <v>4841</v>
      </c>
      <c s="34" t="s">
        <v>13181</v>
      </c>
      <c s="35" t="s">
        <v>5</v>
      </c>
      <c s="6" t="s">
        <v>13182</v>
      </c>
      <c s="36" t="s">
        <v>52</v>
      </c>
      <c s="37">
        <v>13</v>
      </c>
      <c s="36">
        <v>0</v>
      </c>
      <c s="36">
        <f>ROUND(G1746*H1746,6)</f>
      </c>
      <c r="L1746" s="38">
        <v>0</v>
      </c>
      <c s="32">
        <f>ROUND(ROUND(L1746,2)*ROUND(G1746,3),2)</f>
      </c>
      <c s="36" t="s">
        <v>8207</v>
      </c>
      <c>
        <f>(M1746*21)/100</f>
      </c>
      <c t="s">
        <v>27</v>
      </c>
    </row>
    <row r="1747" spans="1:5" ht="51">
      <c r="A1747" s="35" t="s">
        <v>54</v>
      </c>
      <c r="E1747" s="39" t="s">
        <v>13075</v>
      </c>
    </row>
    <row r="1748" spans="1:5" ht="12.75">
      <c r="A1748" s="35" t="s">
        <v>56</v>
      </c>
      <c r="E1748" s="40" t="s">
        <v>5</v>
      </c>
    </row>
    <row r="1749" spans="1:5" ht="12.75">
      <c r="A1749" t="s">
        <v>58</v>
      </c>
      <c r="E1749" s="39" t="s">
        <v>5</v>
      </c>
    </row>
    <row r="1750" spans="1:16" ht="12.75">
      <c r="A1750" t="s">
        <v>48</v>
      </c>
      <c s="34" t="s">
        <v>4845</v>
      </c>
      <c s="34" t="s">
        <v>13076</v>
      </c>
      <c s="35" t="s">
        <v>5</v>
      </c>
      <c s="6" t="s">
        <v>13183</v>
      </c>
      <c s="36" t="s">
        <v>52</v>
      </c>
      <c s="37">
        <v>13</v>
      </c>
      <c s="36">
        <v>0</v>
      </c>
      <c s="36">
        <f>ROUND(G1750*H1750,6)</f>
      </c>
      <c r="L1750" s="38">
        <v>0</v>
      </c>
      <c s="32">
        <f>ROUND(ROUND(L1750,2)*ROUND(G1750,3),2)</f>
      </c>
      <c s="36" t="s">
        <v>8204</v>
      </c>
      <c>
        <f>(M1750*21)/100</f>
      </c>
      <c t="s">
        <v>27</v>
      </c>
    </row>
    <row r="1751" spans="1:5" ht="12.75">
      <c r="A1751" s="35" t="s">
        <v>54</v>
      </c>
      <c r="E1751" s="39" t="s">
        <v>12937</v>
      </c>
    </row>
    <row r="1752" spans="1:5" ht="12.75">
      <c r="A1752" s="35" t="s">
        <v>56</v>
      </c>
      <c r="E1752" s="40" t="s">
        <v>5</v>
      </c>
    </row>
    <row r="1753" spans="1:5" ht="12.75">
      <c r="A1753" t="s">
        <v>58</v>
      </c>
      <c r="E1753" s="39" t="s">
        <v>5</v>
      </c>
    </row>
    <row r="1754" spans="1:16" ht="25.5">
      <c r="A1754" t="s">
        <v>48</v>
      </c>
      <c s="34" t="s">
        <v>4850</v>
      </c>
      <c s="34" t="s">
        <v>13184</v>
      </c>
      <c s="35" t="s">
        <v>5</v>
      </c>
      <c s="6" t="s">
        <v>13185</v>
      </c>
      <c s="36" t="s">
        <v>52</v>
      </c>
      <c s="37">
        <v>21</v>
      </c>
      <c s="36">
        <v>0</v>
      </c>
      <c s="36">
        <f>ROUND(G1754*H1754,6)</f>
      </c>
      <c r="L1754" s="38">
        <v>0</v>
      </c>
      <c s="32">
        <f>ROUND(ROUND(L1754,2)*ROUND(G1754,3),2)</f>
      </c>
      <c s="36" t="s">
        <v>8207</v>
      </c>
      <c>
        <f>(M1754*21)/100</f>
      </c>
      <c t="s">
        <v>27</v>
      </c>
    </row>
    <row r="1755" spans="1:5" ht="89.25">
      <c r="A1755" s="35" t="s">
        <v>54</v>
      </c>
      <c r="E1755" s="39" t="s">
        <v>13186</v>
      </c>
    </row>
    <row r="1756" spans="1:5" ht="12.75">
      <c r="A1756" s="35" t="s">
        <v>56</v>
      </c>
      <c r="E1756" s="40" t="s">
        <v>5</v>
      </c>
    </row>
    <row r="1757" spans="1:5" ht="12.75">
      <c r="A1757" t="s">
        <v>58</v>
      </c>
      <c r="E1757" s="39" t="s">
        <v>5</v>
      </c>
    </row>
    <row r="1758" spans="1:16" ht="12.75">
      <c r="A1758" t="s">
        <v>48</v>
      </c>
      <c s="34" t="s">
        <v>4854</v>
      </c>
      <c s="34" t="s">
        <v>13116</v>
      </c>
      <c s="35" t="s">
        <v>27</v>
      </c>
      <c s="6" t="s">
        <v>13187</v>
      </c>
      <c s="36" t="s">
        <v>52</v>
      </c>
      <c s="37">
        <v>21</v>
      </c>
      <c s="36">
        <v>0</v>
      </c>
      <c s="36">
        <f>ROUND(G1758*H1758,6)</f>
      </c>
      <c r="L1758" s="38">
        <v>0</v>
      </c>
      <c s="32">
        <f>ROUND(ROUND(L1758,2)*ROUND(G1758,3),2)</f>
      </c>
      <c s="36" t="s">
        <v>8204</v>
      </c>
      <c>
        <f>(M1758*21)/100</f>
      </c>
      <c t="s">
        <v>27</v>
      </c>
    </row>
    <row r="1759" spans="1:5" ht="12.75">
      <c r="A1759" s="35" t="s">
        <v>54</v>
      </c>
      <c r="E1759" s="39" t="s">
        <v>12937</v>
      </c>
    </row>
    <row r="1760" spans="1:5" ht="12.75">
      <c r="A1760" s="35" t="s">
        <v>56</v>
      </c>
      <c r="E1760" s="40" t="s">
        <v>5</v>
      </c>
    </row>
    <row r="1761" spans="1:5" ht="12.75">
      <c r="A1761" t="s">
        <v>58</v>
      </c>
      <c r="E1761" s="39" t="s">
        <v>5</v>
      </c>
    </row>
    <row r="1762" spans="1:13" ht="12.75">
      <c r="A1762" t="s">
        <v>46</v>
      </c>
      <c r="C1762" s="31" t="s">
        <v>8283</v>
      </c>
      <c r="E1762" s="33" t="s">
        <v>13188</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4860</v>
      </c>
      <c s="34" t="s">
        <v>13189</v>
      </c>
      <c s="35" t="s">
        <v>5</v>
      </c>
      <c s="6" t="s">
        <v>13190</v>
      </c>
      <c s="36" t="s">
        <v>52</v>
      </c>
      <c s="37">
        <v>9</v>
      </c>
      <c s="36">
        <v>0</v>
      </c>
      <c s="36">
        <f>ROUND(G1763*H1763,6)</f>
      </c>
      <c r="L1763" s="38">
        <v>0</v>
      </c>
      <c s="32">
        <f>ROUND(ROUND(L1763,2)*ROUND(G1763,3),2)</f>
      </c>
      <c s="36" t="s">
        <v>8207</v>
      </c>
      <c>
        <f>(M1763*21)/100</f>
      </c>
      <c t="s">
        <v>27</v>
      </c>
    </row>
    <row r="1764" spans="1:5" ht="51">
      <c r="A1764" s="35" t="s">
        <v>54</v>
      </c>
      <c r="E1764" s="39" t="s">
        <v>13075</v>
      </c>
    </row>
    <row r="1765" spans="1:5" ht="12.75">
      <c r="A1765" s="35" t="s">
        <v>56</v>
      </c>
      <c r="E1765" s="40" t="s">
        <v>5</v>
      </c>
    </row>
    <row r="1766" spans="1:5" ht="12.75">
      <c r="A1766" t="s">
        <v>58</v>
      </c>
      <c r="E1766" s="39" t="s">
        <v>5</v>
      </c>
    </row>
    <row r="1767" spans="1:16" ht="12.75">
      <c r="A1767" t="s">
        <v>48</v>
      </c>
      <c s="34" t="s">
        <v>4864</v>
      </c>
      <c s="34" t="s">
        <v>13191</v>
      </c>
      <c s="35" t="s">
        <v>5</v>
      </c>
      <c s="6" t="s">
        <v>13192</v>
      </c>
      <c s="36" t="s">
        <v>52</v>
      </c>
      <c s="37">
        <v>9</v>
      </c>
      <c s="36">
        <v>0</v>
      </c>
      <c s="36">
        <f>ROUND(G1767*H1767,6)</f>
      </c>
      <c r="L1767" s="38">
        <v>0</v>
      </c>
      <c s="32">
        <f>ROUND(ROUND(L1767,2)*ROUND(G1767,3),2)</f>
      </c>
      <c s="36" t="s">
        <v>8204</v>
      </c>
      <c>
        <f>(M1767*21)/100</f>
      </c>
      <c t="s">
        <v>27</v>
      </c>
    </row>
    <row r="1768" spans="1:5" ht="12.75">
      <c r="A1768" s="35" t="s">
        <v>54</v>
      </c>
      <c r="E1768" s="39" t="s">
        <v>12937</v>
      </c>
    </row>
    <row r="1769" spans="1:5" ht="12.75">
      <c r="A1769" s="35" t="s">
        <v>56</v>
      </c>
      <c r="E1769" s="40" t="s">
        <v>5</v>
      </c>
    </row>
    <row r="1770" spans="1:5" ht="12.75">
      <c r="A1770" t="s">
        <v>58</v>
      </c>
      <c r="E1770" s="39" t="s">
        <v>5</v>
      </c>
    </row>
    <row r="1771" spans="1:16" ht="12.75">
      <c r="A1771" t="s">
        <v>48</v>
      </c>
      <c s="34" t="s">
        <v>4868</v>
      </c>
      <c s="34" t="s">
        <v>13193</v>
      </c>
      <c s="35" t="s">
        <v>5</v>
      </c>
      <c s="6" t="s">
        <v>13194</v>
      </c>
      <c s="36" t="s">
        <v>52</v>
      </c>
      <c s="37">
        <v>29</v>
      </c>
      <c s="36">
        <v>0</v>
      </c>
      <c s="36">
        <f>ROUND(G1771*H1771,6)</f>
      </c>
      <c r="L1771" s="38">
        <v>0</v>
      </c>
      <c s="32">
        <f>ROUND(ROUND(L1771,2)*ROUND(G1771,3),2)</f>
      </c>
      <c s="36" t="s">
        <v>8207</v>
      </c>
      <c>
        <f>(M1771*21)/100</f>
      </c>
      <c t="s">
        <v>27</v>
      </c>
    </row>
    <row r="1772" spans="1:5" ht="51">
      <c r="A1772" s="35" t="s">
        <v>54</v>
      </c>
      <c r="E1772" s="39" t="s">
        <v>13075</v>
      </c>
    </row>
    <row r="1773" spans="1:5" ht="12.75">
      <c r="A1773" s="35" t="s">
        <v>56</v>
      </c>
      <c r="E1773" s="40" t="s">
        <v>5</v>
      </c>
    </row>
    <row r="1774" spans="1:5" ht="12.75">
      <c r="A1774" t="s">
        <v>58</v>
      </c>
      <c r="E1774" s="39" t="s">
        <v>5</v>
      </c>
    </row>
    <row r="1775" spans="1:16" ht="12.75">
      <c r="A1775" t="s">
        <v>48</v>
      </c>
      <c s="34" t="s">
        <v>4872</v>
      </c>
      <c s="34" t="s">
        <v>13191</v>
      </c>
      <c s="35" t="s">
        <v>27</v>
      </c>
      <c s="6" t="s">
        <v>13195</v>
      </c>
      <c s="36" t="s">
        <v>52</v>
      </c>
      <c s="37">
        <v>29</v>
      </c>
      <c s="36">
        <v>0</v>
      </c>
      <c s="36">
        <f>ROUND(G1775*H1775,6)</f>
      </c>
      <c r="L1775" s="38">
        <v>0</v>
      </c>
      <c s="32">
        <f>ROUND(ROUND(L1775,2)*ROUND(G1775,3),2)</f>
      </c>
      <c s="36" t="s">
        <v>8204</v>
      </c>
      <c>
        <f>(M1775*21)/100</f>
      </c>
      <c t="s">
        <v>27</v>
      </c>
    </row>
    <row r="1776" spans="1:5" ht="12.75">
      <c r="A1776" s="35" t="s">
        <v>54</v>
      </c>
      <c r="E1776" s="39" t="s">
        <v>12937</v>
      </c>
    </row>
    <row r="1777" spans="1:5" ht="12.75">
      <c r="A1777" s="35" t="s">
        <v>56</v>
      </c>
      <c r="E1777" s="40" t="s">
        <v>5</v>
      </c>
    </row>
    <row r="1778" spans="1:5" ht="12.75">
      <c r="A1778" t="s">
        <v>58</v>
      </c>
      <c r="E1778" s="39" t="s">
        <v>5</v>
      </c>
    </row>
    <row r="1779" spans="1:16" ht="12.75">
      <c r="A1779" t="s">
        <v>48</v>
      </c>
      <c s="34" t="s">
        <v>4875</v>
      </c>
      <c s="34" t="s">
        <v>13196</v>
      </c>
      <c s="35" t="s">
        <v>5</v>
      </c>
      <c s="6" t="s">
        <v>13197</v>
      </c>
      <c s="36" t="s">
        <v>52</v>
      </c>
      <c s="37">
        <v>16</v>
      </c>
      <c s="36">
        <v>0</v>
      </c>
      <c s="36">
        <f>ROUND(G1779*H1779,6)</f>
      </c>
      <c r="L1779" s="38">
        <v>0</v>
      </c>
      <c s="32">
        <f>ROUND(ROUND(L1779,2)*ROUND(G1779,3),2)</f>
      </c>
      <c s="36" t="s">
        <v>8207</v>
      </c>
      <c>
        <f>(M1779*21)/100</f>
      </c>
      <c t="s">
        <v>27</v>
      </c>
    </row>
    <row r="1780" spans="1:5" ht="51">
      <c r="A1780" s="35" t="s">
        <v>54</v>
      </c>
      <c r="E1780" s="39" t="s">
        <v>13075</v>
      </c>
    </row>
    <row r="1781" spans="1:5" ht="12.75">
      <c r="A1781" s="35" t="s">
        <v>56</v>
      </c>
      <c r="E1781" s="40" t="s">
        <v>5</v>
      </c>
    </row>
    <row r="1782" spans="1:5" ht="12.75">
      <c r="A1782" t="s">
        <v>58</v>
      </c>
      <c r="E1782" s="39" t="s">
        <v>5</v>
      </c>
    </row>
    <row r="1783" spans="1:16" ht="12.75">
      <c r="A1783" t="s">
        <v>48</v>
      </c>
      <c s="34" t="s">
        <v>4879</v>
      </c>
      <c s="34" t="s">
        <v>13191</v>
      </c>
      <c s="35" t="s">
        <v>49</v>
      </c>
      <c s="6" t="s">
        <v>13198</v>
      </c>
      <c s="36" t="s">
        <v>52</v>
      </c>
      <c s="37">
        <v>16</v>
      </c>
      <c s="36">
        <v>0</v>
      </c>
      <c s="36">
        <f>ROUND(G1783*H1783,6)</f>
      </c>
      <c r="L1783" s="38">
        <v>0</v>
      </c>
      <c s="32">
        <f>ROUND(ROUND(L1783,2)*ROUND(G1783,3),2)</f>
      </c>
      <c s="36" t="s">
        <v>8204</v>
      </c>
      <c>
        <f>(M1783*21)/100</f>
      </c>
      <c t="s">
        <v>27</v>
      </c>
    </row>
    <row r="1784" spans="1:5" ht="12.75">
      <c r="A1784" s="35" t="s">
        <v>54</v>
      </c>
      <c r="E1784" s="39" t="s">
        <v>12937</v>
      </c>
    </row>
    <row r="1785" spans="1:5" ht="12.75">
      <c r="A1785" s="35" t="s">
        <v>56</v>
      </c>
      <c r="E1785" s="40" t="s">
        <v>5</v>
      </c>
    </row>
    <row r="1786" spans="1:5" ht="12.75">
      <c r="A1786" t="s">
        <v>58</v>
      </c>
      <c r="E1786" s="39" t="s">
        <v>5</v>
      </c>
    </row>
    <row r="1787" spans="1:16" ht="25.5">
      <c r="A1787" t="s">
        <v>48</v>
      </c>
      <c s="34" t="s">
        <v>4883</v>
      </c>
      <c s="34" t="s">
        <v>13199</v>
      </c>
      <c s="35" t="s">
        <v>5</v>
      </c>
      <c s="6" t="s">
        <v>13200</v>
      </c>
      <c s="36" t="s">
        <v>52</v>
      </c>
      <c s="37">
        <v>8</v>
      </c>
      <c s="36">
        <v>0</v>
      </c>
      <c s="36">
        <f>ROUND(G1787*H1787,6)</f>
      </c>
      <c r="L1787" s="38">
        <v>0</v>
      </c>
      <c s="32">
        <f>ROUND(ROUND(L1787,2)*ROUND(G1787,3),2)</f>
      </c>
      <c s="36" t="s">
        <v>8207</v>
      </c>
      <c>
        <f>(M1787*21)/100</f>
      </c>
      <c t="s">
        <v>27</v>
      </c>
    </row>
    <row r="1788" spans="1:5" ht="51">
      <c r="A1788" s="35" t="s">
        <v>54</v>
      </c>
      <c r="E1788" s="39" t="s">
        <v>13075</v>
      </c>
    </row>
    <row r="1789" spans="1:5" ht="12.75">
      <c r="A1789" s="35" t="s">
        <v>56</v>
      </c>
      <c r="E1789" s="40" t="s">
        <v>5</v>
      </c>
    </row>
    <row r="1790" spans="1:5" ht="12.75">
      <c r="A1790" t="s">
        <v>58</v>
      </c>
      <c r="E1790" s="39" t="s">
        <v>5</v>
      </c>
    </row>
    <row r="1791" spans="1:16" ht="12.75">
      <c r="A1791" t="s">
        <v>48</v>
      </c>
      <c s="34" t="s">
        <v>4887</v>
      </c>
      <c s="34" t="s">
        <v>13201</v>
      </c>
      <c s="35" t="s">
        <v>5</v>
      </c>
      <c s="6" t="s">
        <v>13202</v>
      </c>
      <c s="36" t="s">
        <v>52</v>
      </c>
      <c s="37">
        <v>8</v>
      </c>
      <c s="36">
        <v>0</v>
      </c>
      <c s="36">
        <f>ROUND(G1791*H1791,6)</f>
      </c>
      <c r="L1791" s="38">
        <v>0</v>
      </c>
      <c s="32">
        <f>ROUND(ROUND(L1791,2)*ROUND(G1791,3),2)</f>
      </c>
      <c s="36" t="s">
        <v>8207</v>
      </c>
      <c>
        <f>(M1791*21)/100</f>
      </c>
      <c t="s">
        <v>27</v>
      </c>
    </row>
    <row r="1792" spans="1:5" ht="12.75">
      <c r="A1792" s="35" t="s">
        <v>54</v>
      </c>
      <c r="E1792" s="39" t="s">
        <v>12937</v>
      </c>
    </row>
    <row r="1793" spans="1:5" ht="12.75">
      <c r="A1793" s="35" t="s">
        <v>56</v>
      </c>
      <c r="E1793" s="40" t="s">
        <v>5</v>
      </c>
    </row>
    <row r="1794" spans="1:5" ht="12.75">
      <c r="A1794" t="s">
        <v>58</v>
      </c>
      <c r="E1794" s="39" t="s">
        <v>5</v>
      </c>
    </row>
    <row r="1795" spans="1:16" ht="25.5">
      <c r="A1795" t="s">
        <v>48</v>
      </c>
      <c s="34" t="s">
        <v>4889</v>
      </c>
      <c s="34" t="s">
        <v>13203</v>
      </c>
      <c s="35" t="s">
        <v>5</v>
      </c>
      <c s="6" t="s">
        <v>13204</v>
      </c>
      <c s="36" t="s">
        <v>52</v>
      </c>
      <c s="37">
        <v>10</v>
      </c>
      <c s="36">
        <v>0</v>
      </c>
      <c s="36">
        <f>ROUND(G1795*H1795,6)</f>
      </c>
      <c r="L1795" s="38">
        <v>0</v>
      </c>
      <c s="32">
        <f>ROUND(ROUND(L1795,2)*ROUND(G1795,3),2)</f>
      </c>
      <c s="36" t="s">
        <v>8207</v>
      </c>
      <c>
        <f>(M1795*21)/100</f>
      </c>
      <c t="s">
        <v>27</v>
      </c>
    </row>
    <row r="1796" spans="1:5" ht="51">
      <c r="A1796" s="35" t="s">
        <v>54</v>
      </c>
      <c r="E1796" s="39" t="s">
        <v>13075</v>
      </c>
    </row>
    <row r="1797" spans="1:5" ht="12.75">
      <c r="A1797" s="35" t="s">
        <v>56</v>
      </c>
      <c r="E1797" s="40" t="s">
        <v>5</v>
      </c>
    </row>
    <row r="1798" spans="1:5" ht="12.75">
      <c r="A1798" t="s">
        <v>58</v>
      </c>
      <c r="E1798" s="39" t="s">
        <v>5</v>
      </c>
    </row>
    <row r="1799" spans="1:16" ht="12.75">
      <c r="A1799" t="s">
        <v>48</v>
      </c>
      <c s="34" t="s">
        <v>4895</v>
      </c>
      <c s="34" t="s">
        <v>13205</v>
      </c>
      <c s="35" t="s">
        <v>5</v>
      </c>
      <c s="6" t="s">
        <v>13206</v>
      </c>
      <c s="36" t="s">
        <v>52</v>
      </c>
      <c s="37">
        <v>10</v>
      </c>
      <c s="36">
        <v>0</v>
      </c>
      <c s="36">
        <f>ROUND(G1799*H1799,6)</f>
      </c>
      <c r="L1799" s="38">
        <v>0</v>
      </c>
      <c s="32">
        <f>ROUND(ROUND(L1799,2)*ROUND(G1799,3),2)</f>
      </c>
      <c s="36" t="s">
        <v>8207</v>
      </c>
      <c>
        <f>(M1799*21)/100</f>
      </c>
      <c t="s">
        <v>27</v>
      </c>
    </row>
    <row r="1800" spans="1:5" ht="12.75">
      <c r="A1800" s="35" t="s">
        <v>54</v>
      </c>
      <c r="E1800" s="39" t="s">
        <v>12937</v>
      </c>
    </row>
    <row r="1801" spans="1:5" ht="12.75">
      <c r="A1801" s="35" t="s">
        <v>56</v>
      </c>
      <c r="E1801" s="40" t="s">
        <v>5</v>
      </c>
    </row>
    <row r="1802" spans="1:5" ht="12.75">
      <c r="A1802" t="s">
        <v>58</v>
      </c>
      <c r="E1802" s="39" t="s">
        <v>5</v>
      </c>
    </row>
    <row r="1803" spans="1:16" ht="12.75">
      <c r="A1803" t="s">
        <v>48</v>
      </c>
      <c s="34" t="s">
        <v>4901</v>
      </c>
      <c s="34" t="s">
        <v>13207</v>
      </c>
      <c s="35" t="s">
        <v>5</v>
      </c>
      <c s="6" t="s">
        <v>13208</v>
      </c>
      <c s="36" t="s">
        <v>52</v>
      </c>
      <c s="37">
        <v>4</v>
      </c>
      <c s="36">
        <v>0</v>
      </c>
      <c s="36">
        <f>ROUND(G1803*H1803,6)</f>
      </c>
      <c r="L1803" s="38">
        <v>0</v>
      </c>
      <c s="32">
        <f>ROUND(ROUND(L1803,2)*ROUND(G1803,3),2)</f>
      </c>
      <c s="36" t="s">
        <v>8207</v>
      </c>
      <c>
        <f>(M1803*21)/100</f>
      </c>
      <c t="s">
        <v>27</v>
      </c>
    </row>
    <row r="1804" spans="1:5" ht="51">
      <c r="A1804" s="35" t="s">
        <v>54</v>
      </c>
      <c r="E1804" s="39" t="s">
        <v>13075</v>
      </c>
    </row>
    <row r="1805" spans="1:5" ht="12.75">
      <c r="A1805" s="35" t="s">
        <v>56</v>
      </c>
      <c r="E1805" s="40" t="s">
        <v>5</v>
      </c>
    </row>
    <row r="1806" spans="1:5" ht="12.75">
      <c r="A1806" t="s">
        <v>58</v>
      </c>
      <c r="E1806" s="39" t="s">
        <v>5</v>
      </c>
    </row>
    <row r="1807" spans="1:16" ht="12.75">
      <c r="A1807" t="s">
        <v>48</v>
      </c>
      <c s="34" t="s">
        <v>4906</v>
      </c>
      <c s="34" t="s">
        <v>13103</v>
      </c>
      <c s="35" t="s">
        <v>5</v>
      </c>
      <c s="6" t="s">
        <v>13209</v>
      </c>
      <c s="36" t="s">
        <v>52</v>
      </c>
      <c s="37">
        <v>4</v>
      </c>
      <c s="36">
        <v>0</v>
      </c>
      <c s="36">
        <f>ROUND(G1807*H1807,6)</f>
      </c>
      <c r="L1807" s="38">
        <v>0</v>
      </c>
      <c s="32">
        <f>ROUND(ROUND(L1807,2)*ROUND(G1807,3),2)</f>
      </c>
      <c s="36" t="s">
        <v>8204</v>
      </c>
      <c>
        <f>(M1807*21)/100</f>
      </c>
      <c t="s">
        <v>27</v>
      </c>
    </row>
    <row r="1808" spans="1:5" ht="12.75">
      <c r="A1808" s="35" t="s">
        <v>54</v>
      </c>
      <c r="E1808" s="39" t="s">
        <v>12937</v>
      </c>
    </row>
    <row r="1809" spans="1:5" ht="12.75">
      <c r="A1809" s="35" t="s">
        <v>56</v>
      </c>
      <c r="E1809" s="40" t="s">
        <v>5</v>
      </c>
    </row>
    <row r="1810" spans="1:5" ht="12.75">
      <c r="A1810" t="s">
        <v>58</v>
      </c>
      <c r="E1810" s="39" t="s">
        <v>5</v>
      </c>
    </row>
    <row r="1811" spans="1:16" ht="12.75">
      <c r="A1811" t="s">
        <v>48</v>
      </c>
      <c s="34" t="s">
        <v>4910</v>
      </c>
      <c s="34" t="s">
        <v>13210</v>
      </c>
      <c s="35" t="s">
        <v>5</v>
      </c>
      <c s="6" t="s">
        <v>13211</v>
      </c>
      <c s="36" t="s">
        <v>52</v>
      </c>
      <c s="37">
        <v>9</v>
      </c>
      <c s="36">
        <v>0</v>
      </c>
      <c s="36">
        <f>ROUND(G1811*H1811,6)</f>
      </c>
      <c r="L1811" s="38">
        <v>0</v>
      </c>
      <c s="32">
        <f>ROUND(ROUND(L1811,2)*ROUND(G1811,3),2)</f>
      </c>
      <c s="36" t="s">
        <v>8207</v>
      </c>
      <c>
        <f>(M1811*21)/100</f>
      </c>
      <c t="s">
        <v>27</v>
      </c>
    </row>
    <row r="1812" spans="1:5" ht="51">
      <c r="A1812" s="35" t="s">
        <v>54</v>
      </c>
      <c r="E1812" s="39" t="s">
        <v>13075</v>
      </c>
    </row>
    <row r="1813" spans="1:5" ht="12.75">
      <c r="A1813" s="35" t="s">
        <v>56</v>
      </c>
      <c r="E1813" s="40" t="s">
        <v>5</v>
      </c>
    </row>
    <row r="1814" spans="1:5" ht="12.75">
      <c r="A1814" t="s">
        <v>58</v>
      </c>
      <c r="E1814" s="39" t="s">
        <v>5</v>
      </c>
    </row>
    <row r="1815" spans="1:16" ht="12.75">
      <c r="A1815" t="s">
        <v>48</v>
      </c>
      <c s="34" t="s">
        <v>4916</v>
      </c>
      <c s="34" t="s">
        <v>13212</v>
      </c>
      <c s="35" t="s">
        <v>5</v>
      </c>
      <c s="6" t="s">
        <v>13213</v>
      </c>
      <c s="36" t="s">
        <v>52</v>
      </c>
      <c s="37">
        <v>9</v>
      </c>
      <c s="36">
        <v>0</v>
      </c>
      <c s="36">
        <f>ROUND(G1815*H1815,6)</f>
      </c>
      <c r="L1815" s="38">
        <v>0</v>
      </c>
      <c s="32">
        <f>ROUND(ROUND(L1815,2)*ROUND(G1815,3),2)</f>
      </c>
      <c s="36" t="s">
        <v>8204</v>
      </c>
      <c>
        <f>(M1815*21)/100</f>
      </c>
      <c t="s">
        <v>27</v>
      </c>
    </row>
    <row r="1816" spans="1:5" ht="12.75">
      <c r="A1816" s="35" t="s">
        <v>54</v>
      </c>
      <c r="E1816" s="39" t="s">
        <v>12937</v>
      </c>
    </row>
    <row r="1817" spans="1:5" ht="12.75">
      <c r="A1817" s="35" t="s">
        <v>56</v>
      </c>
      <c r="E1817" s="40" t="s">
        <v>5</v>
      </c>
    </row>
    <row r="1818" spans="1:5" ht="12.75">
      <c r="A1818" t="s">
        <v>58</v>
      </c>
      <c r="E1818" s="39" t="s">
        <v>5</v>
      </c>
    </row>
    <row r="1819" spans="1:16" ht="12.75">
      <c r="A1819" t="s">
        <v>48</v>
      </c>
      <c s="34" t="s">
        <v>4920</v>
      </c>
      <c s="34" t="s">
        <v>13214</v>
      </c>
      <c s="35" t="s">
        <v>5</v>
      </c>
      <c s="6" t="s">
        <v>13215</v>
      </c>
      <c s="36" t="s">
        <v>52</v>
      </c>
      <c s="37">
        <v>36</v>
      </c>
      <c s="36">
        <v>0</v>
      </c>
      <c s="36">
        <f>ROUND(G1819*H1819,6)</f>
      </c>
      <c r="L1819" s="38">
        <v>0</v>
      </c>
      <c s="32">
        <f>ROUND(ROUND(L1819,2)*ROUND(G1819,3),2)</f>
      </c>
      <c s="36" t="s">
        <v>8207</v>
      </c>
      <c>
        <f>(M1819*21)/100</f>
      </c>
      <c t="s">
        <v>27</v>
      </c>
    </row>
    <row r="1820" spans="1:5" ht="51">
      <c r="A1820" s="35" t="s">
        <v>54</v>
      </c>
      <c r="E1820" s="39" t="s">
        <v>13075</v>
      </c>
    </row>
    <row r="1821" spans="1:5" ht="12.75">
      <c r="A1821" s="35" t="s">
        <v>56</v>
      </c>
      <c r="E1821" s="40" t="s">
        <v>5</v>
      </c>
    </row>
    <row r="1822" spans="1:5" ht="12.75">
      <c r="A1822" t="s">
        <v>58</v>
      </c>
      <c r="E1822" s="39" t="s">
        <v>5</v>
      </c>
    </row>
    <row r="1823" spans="1:16" ht="12.75">
      <c r="A1823" t="s">
        <v>48</v>
      </c>
      <c s="34" t="s">
        <v>4921</v>
      </c>
      <c s="34" t="s">
        <v>13216</v>
      </c>
      <c s="35" t="s">
        <v>5</v>
      </c>
      <c s="6" t="s">
        <v>13217</v>
      </c>
      <c s="36" t="s">
        <v>52</v>
      </c>
      <c s="37">
        <v>36</v>
      </c>
      <c s="36">
        <v>0</v>
      </c>
      <c s="36">
        <f>ROUND(G1823*H1823,6)</f>
      </c>
      <c r="L1823" s="38">
        <v>0</v>
      </c>
      <c s="32">
        <f>ROUND(ROUND(L1823,2)*ROUND(G1823,3),2)</f>
      </c>
      <c s="36" t="s">
        <v>8207</v>
      </c>
      <c>
        <f>(M1823*21)/100</f>
      </c>
      <c t="s">
        <v>27</v>
      </c>
    </row>
    <row r="1824" spans="1:5" ht="12.75">
      <c r="A1824" s="35" t="s">
        <v>54</v>
      </c>
      <c r="E1824" s="39" t="s">
        <v>12937</v>
      </c>
    </row>
    <row r="1825" spans="1:5" ht="12.75">
      <c r="A1825" s="35" t="s">
        <v>56</v>
      </c>
      <c r="E1825" s="40" t="s">
        <v>5</v>
      </c>
    </row>
    <row r="1826" spans="1:5" ht="12.75">
      <c r="A1826" t="s">
        <v>58</v>
      </c>
      <c r="E1826" s="39" t="s">
        <v>5</v>
      </c>
    </row>
    <row r="1827" spans="1:16" ht="12.75">
      <c r="A1827" t="s">
        <v>48</v>
      </c>
      <c s="34" t="s">
        <v>4923</v>
      </c>
      <c s="34" t="s">
        <v>13218</v>
      </c>
      <c s="35" t="s">
        <v>5</v>
      </c>
      <c s="6" t="s">
        <v>13219</v>
      </c>
      <c s="36" t="s">
        <v>52</v>
      </c>
      <c s="37">
        <v>10</v>
      </c>
      <c s="36">
        <v>0</v>
      </c>
      <c s="36">
        <f>ROUND(G1827*H1827,6)</f>
      </c>
      <c r="L1827" s="38">
        <v>0</v>
      </c>
      <c s="32">
        <f>ROUND(ROUND(L1827,2)*ROUND(G1827,3),2)</f>
      </c>
      <c s="36" t="s">
        <v>8207</v>
      </c>
      <c>
        <f>(M1827*21)/100</f>
      </c>
      <c t="s">
        <v>27</v>
      </c>
    </row>
    <row r="1828" spans="1:5" ht="51">
      <c r="A1828" s="35" t="s">
        <v>54</v>
      </c>
      <c r="E1828" s="39" t="s">
        <v>13075</v>
      </c>
    </row>
    <row r="1829" spans="1:5" ht="12.75">
      <c r="A1829" s="35" t="s">
        <v>56</v>
      </c>
      <c r="E1829" s="40" t="s">
        <v>5</v>
      </c>
    </row>
    <row r="1830" spans="1:5" ht="12.75">
      <c r="A1830" t="s">
        <v>58</v>
      </c>
      <c r="E1830" s="39" t="s">
        <v>5</v>
      </c>
    </row>
    <row r="1831" spans="1:16" ht="12.75">
      <c r="A1831" t="s">
        <v>48</v>
      </c>
      <c s="34" t="s">
        <v>4924</v>
      </c>
      <c s="34" t="s">
        <v>13212</v>
      </c>
      <c s="35" t="s">
        <v>49</v>
      </c>
      <c s="6" t="s">
        <v>13220</v>
      </c>
      <c s="36" t="s">
        <v>52</v>
      </c>
      <c s="37">
        <v>10</v>
      </c>
      <c s="36">
        <v>0</v>
      </c>
      <c s="36">
        <f>ROUND(G1831*H1831,6)</f>
      </c>
      <c r="L1831" s="38">
        <v>0</v>
      </c>
      <c s="32">
        <f>ROUND(ROUND(L1831,2)*ROUND(G1831,3),2)</f>
      </c>
      <c s="36" t="s">
        <v>8204</v>
      </c>
      <c>
        <f>(M1831*21)/100</f>
      </c>
      <c t="s">
        <v>27</v>
      </c>
    </row>
    <row r="1832" spans="1:5" ht="12.75">
      <c r="A1832" s="35" t="s">
        <v>54</v>
      </c>
      <c r="E1832" s="39" t="s">
        <v>12937</v>
      </c>
    </row>
    <row r="1833" spans="1:5" ht="12.75">
      <c r="A1833" s="35" t="s">
        <v>56</v>
      </c>
      <c r="E1833" s="40" t="s">
        <v>5</v>
      </c>
    </row>
    <row r="1834" spans="1:5" ht="12.75">
      <c r="A1834" t="s">
        <v>58</v>
      </c>
      <c r="E1834" s="39" t="s">
        <v>5</v>
      </c>
    </row>
    <row r="1835" spans="1:16" ht="25.5">
      <c r="A1835" t="s">
        <v>48</v>
      </c>
      <c s="34" t="s">
        <v>4928</v>
      </c>
      <c s="34" t="s">
        <v>13221</v>
      </c>
      <c s="35" t="s">
        <v>5</v>
      </c>
      <c s="6" t="s">
        <v>13222</v>
      </c>
      <c s="36" t="s">
        <v>52</v>
      </c>
      <c s="37">
        <v>18</v>
      </c>
      <c s="36">
        <v>0</v>
      </c>
      <c s="36">
        <f>ROUND(G1835*H1835,6)</f>
      </c>
      <c r="L1835" s="38">
        <v>0</v>
      </c>
      <c s="32">
        <f>ROUND(ROUND(L1835,2)*ROUND(G1835,3),2)</f>
      </c>
      <c s="36" t="s">
        <v>8207</v>
      </c>
      <c>
        <f>(M1835*21)/100</f>
      </c>
      <c t="s">
        <v>27</v>
      </c>
    </row>
    <row r="1836" spans="1:5" ht="51">
      <c r="A1836" s="35" t="s">
        <v>54</v>
      </c>
      <c r="E1836" s="39" t="s">
        <v>13075</v>
      </c>
    </row>
    <row r="1837" spans="1:5" ht="12.75">
      <c r="A1837" s="35" t="s">
        <v>56</v>
      </c>
      <c r="E1837" s="40" t="s">
        <v>5</v>
      </c>
    </row>
    <row r="1838" spans="1:5" ht="12.75">
      <c r="A1838" t="s">
        <v>58</v>
      </c>
      <c r="E1838" s="39" t="s">
        <v>5</v>
      </c>
    </row>
    <row r="1839" spans="1:16" ht="12.75">
      <c r="A1839" t="s">
        <v>48</v>
      </c>
      <c s="34" t="s">
        <v>4933</v>
      </c>
      <c s="34" t="s">
        <v>13125</v>
      </c>
      <c s="35" t="s">
        <v>5</v>
      </c>
      <c s="6" t="s">
        <v>13223</v>
      </c>
      <c s="36" t="s">
        <v>52</v>
      </c>
      <c s="37">
        <v>18</v>
      </c>
      <c s="36">
        <v>0</v>
      </c>
      <c s="36">
        <f>ROUND(G1839*H1839,6)</f>
      </c>
      <c r="L1839" s="38">
        <v>0</v>
      </c>
      <c s="32">
        <f>ROUND(ROUND(L1839,2)*ROUND(G1839,3),2)</f>
      </c>
      <c s="36" t="s">
        <v>8204</v>
      </c>
      <c>
        <f>(M1839*21)/100</f>
      </c>
      <c t="s">
        <v>27</v>
      </c>
    </row>
    <row r="1840" spans="1:5" ht="12.75">
      <c r="A1840" s="35" t="s">
        <v>54</v>
      </c>
      <c r="E1840" s="39" t="s">
        <v>12937</v>
      </c>
    </row>
    <row r="1841" spans="1:5" ht="12.75">
      <c r="A1841" s="35" t="s">
        <v>56</v>
      </c>
      <c r="E1841" s="40" t="s">
        <v>5</v>
      </c>
    </row>
    <row r="1842" spans="1:5" ht="12.75">
      <c r="A1842" t="s">
        <v>58</v>
      </c>
      <c r="E1842" s="39" t="s">
        <v>5</v>
      </c>
    </row>
    <row r="1843" spans="1:16" ht="25.5">
      <c r="A1843" t="s">
        <v>48</v>
      </c>
      <c s="34" t="s">
        <v>4937</v>
      </c>
      <c s="34" t="s">
        <v>13224</v>
      </c>
      <c s="35" t="s">
        <v>5</v>
      </c>
      <c s="6" t="s">
        <v>13225</v>
      </c>
      <c s="36" t="s">
        <v>52</v>
      </c>
      <c s="37">
        <v>4</v>
      </c>
      <c s="36">
        <v>0</v>
      </c>
      <c s="36">
        <f>ROUND(G1843*H1843,6)</f>
      </c>
      <c r="L1843" s="38">
        <v>0</v>
      </c>
      <c s="32">
        <f>ROUND(ROUND(L1843,2)*ROUND(G1843,3),2)</f>
      </c>
      <c s="36" t="s">
        <v>8207</v>
      </c>
      <c>
        <f>(M1843*21)/100</f>
      </c>
      <c t="s">
        <v>27</v>
      </c>
    </row>
    <row r="1844" spans="1:5" ht="51">
      <c r="A1844" s="35" t="s">
        <v>54</v>
      </c>
      <c r="E1844" s="39" t="s">
        <v>13075</v>
      </c>
    </row>
    <row r="1845" spans="1:5" ht="12.75">
      <c r="A1845" s="35" t="s">
        <v>56</v>
      </c>
      <c r="E1845" s="40" t="s">
        <v>5</v>
      </c>
    </row>
    <row r="1846" spans="1:5" ht="12.75">
      <c r="A1846" t="s">
        <v>58</v>
      </c>
      <c r="E1846" s="39" t="s">
        <v>5</v>
      </c>
    </row>
    <row r="1847" spans="1:16" ht="12.75">
      <c r="A1847" t="s">
        <v>48</v>
      </c>
      <c s="34" t="s">
        <v>4942</v>
      </c>
      <c s="34" t="s">
        <v>13226</v>
      </c>
      <c s="35" t="s">
        <v>5</v>
      </c>
      <c s="6" t="s">
        <v>13227</v>
      </c>
      <c s="36" t="s">
        <v>52</v>
      </c>
      <c s="37">
        <v>4</v>
      </c>
      <c s="36">
        <v>0</v>
      </c>
      <c s="36">
        <f>ROUND(G1847*H1847,6)</f>
      </c>
      <c r="L1847" s="38">
        <v>0</v>
      </c>
      <c s="32">
        <f>ROUND(ROUND(L1847,2)*ROUND(G1847,3),2)</f>
      </c>
      <c s="36" t="s">
        <v>8207</v>
      </c>
      <c>
        <f>(M1847*21)/100</f>
      </c>
      <c t="s">
        <v>27</v>
      </c>
    </row>
    <row r="1848" spans="1:5" ht="12.75">
      <c r="A1848" s="35" t="s">
        <v>54</v>
      </c>
      <c r="E1848" s="39" t="s">
        <v>12937</v>
      </c>
    </row>
    <row r="1849" spans="1:5" ht="12.75">
      <c r="A1849" s="35" t="s">
        <v>56</v>
      </c>
      <c r="E1849" s="40" t="s">
        <v>5</v>
      </c>
    </row>
    <row r="1850" spans="1:5" ht="12.75">
      <c r="A1850" t="s">
        <v>58</v>
      </c>
      <c r="E1850" s="39" t="s">
        <v>5</v>
      </c>
    </row>
    <row r="1851" spans="1:16" ht="12.75">
      <c r="A1851" t="s">
        <v>48</v>
      </c>
      <c s="34" t="s">
        <v>4945</v>
      </c>
      <c s="34" t="s">
        <v>13228</v>
      </c>
      <c s="35" t="s">
        <v>5</v>
      </c>
      <c s="6" t="s">
        <v>13229</v>
      </c>
      <c s="36" t="s">
        <v>52</v>
      </c>
      <c s="37">
        <v>20</v>
      </c>
      <c s="36">
        <v>0</v>
      </c>
      <c s="36">
        <f>ROUND(G1851*H1851,6)</f>
      </c>
      <c r="L1851" s="38">
        <v>0</v>
      </c>
      <c s="32">
        <f>ROUND(ROUND(L1851,2)*ROUND(G1851,3),2)</f>
      </c>
      <c s="36" t="s">
        <v>8207</v>
      </c>
      <c>
        <f>(M1851*21)/100</f>
      </c>
      <c t="s">
        <v>27</v>
      </c>
    </row>
    <row r="1852" spans="1:5" ht="51">
      <c r="A1852" s="35" t="s">
        <v>54</v>
      </c>
      <c r="E1852" s="39" t="s">
        <v>13075</v>
      </c>
    </row>
    <row r="1853" spans="1:5" ht="12.75">
      <c r="A1853" s="35" t="s">
        <v>56</v>
      </c>
      <c r="E1853" s="40" t="s">
        <v>5</v>
      </c>
    </row>
    <row r="1854" spans="1:5" ht="12.75">
      <c r="A1854" t="s">
        <v>58</v>
      </c>
      <c r="E1854" s="39" t="s">
        <v>5</v>
      </c>
    </row>
    <row r="1855" spans="1:16" ht="12.75">
      <c r="A1855" t="s">
        <v>48</v>
      </c>
      <c s="34" t="s">
        <v>4947</v>
      </c>
      <c s="34" t="s">
        <v>13191</v>
      </c>
      <c s="35" t="s">
        <v>26</v>
      </c>
      <c s="6" t="s">
        <v>13230</v>
      </c>
      <c s="36" t="s">
        <v>52</v>
      </c>
      <c s="37">
        <v>20</v>
      </c>
      <c s="36">
        <v>0</v>
      </c>
      <c s="36">
        <f>ROUND(G1855*H1855,6)</f>
      </c>
      <c r="L1855" s="38">
        <v>0</v>
      </c>
      <c s="32">
        <f>ROUND(ROUND(L1855,2)*ROUND(G1855,3),2)</f>
      </c>
      <c s="36" t="s">
        <v>8204</v>
      </c>
      <c>
        <f>(M1855*21)/100</f>
      </c>
      <c t="s">
        <v>27</v>
      </c>
    </row>
    <row r="1856" spans="1:5" ht="12.75">
      <c r="A1856" s="35" t="s">
        <v>54</v>
      </c>
      <c r="E1856" s="39" t="s">
        <v>12937</v>
      </c>
    </row>
    <row r="1857" spans="1:5" ht="12.75">
      <c r="A1857" s="35" t="s">
        <v>56</v>
      </c>
      <c r="E1857" s="40" t="s">
        <v>5</v>
      </c>
    </row>
    <row r="1858" spans="1:5" ht="12.75">
      <c r="A1858" t="s">
        <v>58</v>
      </c>
      <c r="E1858" s="39" t="s">
        <v>5</v>
      </c>
    </row>
    <row r="1859" spans="1:16" ht="12.75">
      <c r="A1859" t="s">
        <v>48</v>
      </c>
      <c s="34" t="s">
        <v>4952</v>
      </c>
      <c s="34" t="s">
        <v>13231</v>
      </c>
      <c s="35" t="s">
        <v>5</v>
      </c>
      <c s="6" t="s">
        <v>13232</v>
      </c>
      <c s="36" t="s">
        <v>52</v>
      </c>
      <c s="37">
        <v>12</v>
      </c>
      <c s="36">
        <v>0</v>
      </c>
      <c s="36">
        <f>ROUND(G1859*H1859,6)</f>
      </c>
      <c r="L1859" s="38">
        <v>0</v>
      </c>
      <c s="32">
        <f>ROUND(ROUND(L1859,2)*ROUND(G1859,3),2)</f>
      </c>
      <c s="36" t="s">
        <v>8207</v>
      </c>
      <c>
        <f>(M1859*21)/100</f>
      </c>
      <c t="s">
        <v>27</v>
      </c>
    </row>
    <row r="1860" spans="1:5" ht="51">
      <c r="A1860" s="35" t="s">
        <v>54</v>
      </c>
      <c r="E1860" s="39" t="s">
        <v>13075</v>
      </c>
    </row>
    <row r="1861" spans="1:5" ht="12.75">
      <c r="A1861" s="35" t="s">
        <v>56</v>
      </c>
      <c r="E1861" s="40" t="s">
        <v>5</v>
      </c>
    </row>
    <row r="1862" spans="1:5" ht="12.75">
      <c r="A1862" t="s">
        <v>58</v>
      </c>
      <c r="E1862" s="39" t="s">
        <v>5</v>
      </c>
    </row>
    <row r="1863" spans="1:16" ht="12.75">
      <c r="A1863" t="s">
        <v>48</v>
      </c>
      <c s="34" t="s">
        <v>4955</v>
      </c>
      <c s="34" t="s">
        <v>13191</v>
      </c>
      <c s="35" t="s">
        <v>67</v>
      </c>
      <c s="6" t="s">
        <v>13233</v>
      </c>
      <c s="36" t="s">
        <v>52</v>
      </c>
      <c s="37">
        <v>12</v>
      </c>
      <c s="36">
        <v>0</v>
      </c>
      <c s="36">
        <f>ROUND(G1863*H1863,6)</f>
      </c>
      <c r="L1863" s="38">
        <v>0</v>
      </c>
      <c s="32">
        <f>ROUND(ROUND(L1863,2)*ROUND(G1863,3),2)</f>
      </c>
      <c s="36" t="s">
        <v>8204</v>
      </c>
      <c>
        <f>(M1863*21)/100</f>
      </c>
      <c t="s">
        <v>27</v>
      </c>
    </row>
    <row r="1864" spans="1:5" ht="12.75">
      <c r="A1864" s="35" t="s">
        <v>54</v>
      </c>
      <c r="E1864" s="39" t="s">
        <v>12937</v>
      </c>
    </row>
    <row r="1865" spans="1:5" ht="12.75">
      <c r="A1865" s="35" t="s">
        <v>56</v>
      </c>
      <c r="E1865" s="40" t="s">
        <v>5</v>
      </c>
    </row>
    <row r="1866" spans="1:5" ht="12.75">
      <c r="A1866" t="s">
        <v>58</v>
      </c>
      <c r="E1866" s="39" t="s">
        <v>5</v>
      </c>
    </row>
    <row r="1867" spans="1:16" ht="12.75">
      <c r="A1867" t="s">
        <v>48</v>
      </c>
      <c s="34" t="s">
        <v>4959</v>
      </c>
      <c s="34" t="s">
        <v>13234</v>
      </c>
      <c s="35" t="s">
        <v>5</v>
      </c>
      <c s="6" t="s">
        <v>13235</v>
      </c>
      <c s="36" t="s">
        <v>52</v>
      </c>
      <c s="37">
        <v>70</v>
      </c>
      <c s="36">
        <v>0</v>
      </c>
      <c s="36">
        <f>ROUND(G1867*H1867,6)</f>
      </c>
      <c r="L1867" s="38">
        <v>0</v>
      </c>
      <c s="32">
        <f>ROUND(ROUND(L1867,2)*ROUND(G1867,3),2)</f>
      </c>
      <c s="36" t="s">
        <v>8207</v>
      </c>
      <c>
        <f>(M1867*21)/100</f>
      </c>
      <c t="s">
        <v>27</v>
      </c>
    </row>
    <row r="1868" spans="1:5" ht="51">
      <c r="A1868" s="35" t="s">
        <v>54</v>
      </c>
      <c r="E1868" s="39" t="s">
        <v>13075</v>
      </c>
    </row>
    <row r="1869" spans="1:5" ht="12.75">
      <c r="A1869" s="35" t="s">
        <v>56</v>
      </c>
      <c r="E1869" s="40" t="s">
        <v>5</v>
      </c>
    </row>
    <row r="1870" spans="1:5" ht="12.75">
      <c r="A1870" t="s">
        <v>58</v>
      </c>
      <c r="E1870" s="39" t="s">
        <v>5</v>
      </c>
    </row>
    <row r="1871" spans="1:16" ht="12.75">
      <c r="A1871" t="s">
        <v>48</v>
      </c>
      <c s="34" t="s">
        <v>4963</v>
      </c>
      <c s="34" t="s">
        <v>13191</v>
      </c>
      <c s="35" t="s">
        <v>72</v>
      </c>
      <c s="6" t="s">
        <v>13236</v>
      </c>
      <c s="36" t="s">
        <v>52</v>
      </c>
      <c s="37">
        <v>70</v>
      </c>
      <c s="36">
        <v>0</v>
      </c>
      <c s="36">
        <f>ROUND(G1871*H1871,6)</f>
      </c>
      <c r="L1871" s="38">
        <v>0</v>
      </c>
      <c s="32">
        <f>ROUND(ROUND(L1871,2)*ROUND(G1871,3),2)</f>
      </c>
      <c s="36" t="s">
        <v>8204</v>
      </c>
      <c>
        <f>(M1871*21)/100</f>
      </c>
      <c t="s">
        <v>27</v>
      </c>
    </row>
    <row r="1872" spans="1:5" ht="12.75">
      <c r="A1872" s="35" t="s">
        <v>54</v>
      </c>
      <c r="E1872" s="39" t="s">
        <v>12937</v>
      </c>
    </row>
    <row r="1873" spans="1:5" ht="12.75">
      <c r="A1873" s="35" t="s">
        <v>56</v>
      </c>
      <c r="E1873" s="40" t="s">
        <v>5</v>
      </c>
    </row>
    <row r="1874" spans="1:5" ht="12.75">
      <c r="A1874" t="s">
        <v>58</v>
      </c>
      <c r="E1874" s="39" t="s">
        <v>5</v>
      </c>
    </row>
    <row r="1875" spans="1:16" ht="12.75">
      <c r="A1875" t="s">
        <v>48</v>
      </c>
      <c s="34" t="s">
        <v>4967</v>
      </c>
      <c s="34" t="s">
        <v>13237</v>
      </c>
      <c s="35" t="s">
        <v>5</v>
      </c>
      <c s="6" t="s">
        <v>13238</v>
      </c>
      <c s="36" t="s">
        <v>52</v>
      </c>
      <c s="37">
        <v>18</v>
      </c>
      <c s="36">
        <v>0</v>
      </c>
      <c s="36">
        <f>ROUND(G1875*H1875,6)</f>
      </c>
      <c r="L1875" s="38">
        <v>0</v>
      </c>
      <c s="32">
        <f>ROUND(ROUND(L1875,2)*ROUND(G1875,3),2)</f>
      </c>
      <c s="36" t="s">
        <v>8207</v>
      </c>
      <c>
        <f>(M1875*21)/100</f>
      </c>
      <c t="s">
        <v>27</v>
      </c>
    </row>
    <row r="1876" spans="1:5" ht="51">
      <c r="A1876" s="35" t="s">
        <v>54</v>
      </c>
      <c r="E1876" s="39" t="s">
        <v>13075</v>
      </c>
    </row>
    <row r="1877" spans="1:5" ht="12.75">
      <c r="A1877" s="35" t="s">
        <v>56</v>
      </c>
      <c r="E1877" s="40" t="s">
        <v>5</v>
      </c>
    </row>
    <row r="1878" spans="1:5" ht="12.75">
      <c r="A1878" t="s">
        <v>58</v>
      </c>
      <c r="E1878" s="39" t="s">
        <v>5</v>
      </c>
    </row>
    <row r="1879" spans="1:16" ht="12.75">
      <c r="A1879" t="s">
        <v>48</v>
      </c>
      <c s="34" t="s">
        <v>4971</v>
      </c>
      <c s="34" t="s">
        <v>13191</v>
      </c>
      <c s="35" t="s">
        <v>77</v>
      </c>
      <c s="6" t="s">
        <v>13239</v>
      </c>
      <c s="36" t="s">
        <v>52</v>
      </c>
      <c s="37">
        <v>18</v>
      </c>
      <c s="36">
        <v>0</v>
      </c>
      <c s="36">
        <f>ROUND(G1879*H1879,6)</f>
      </c>
      <c r="L1879" s="38">
        <v>0</v>
      </c>
      <c s="32">
        <f>ROUND(ROUND(L1879,2)*ROUND(G1879,3),2)</f>
      </c>
      <c s="36" t="s">
        <v>8204</v>
      </c>
      <c>
        <f>(M1879*21)/100</f>
      </c>
      <c t="s">
        <v>27</v>
      </c>
    </row>
    <row r="1880" spans="1:5" ht="12.75">
      <c r="A1880" s="35" t="s">
        <v>54</v>
      </c>
      <c r="E1880" s="39" t="s">
        <v>12937</v>
      </c>
    </row>
    <row r="1881" spans="1:5" ht="12.75">
      <c r="A1881" s="35" t="s">
        <v>56</v>
      </c>
      <c r="E1881" s="40" t="s">
        <v>5</v>
      </c>
    </row>
    <row r="1882" spans="1:5" ht="12.75">
      <c r="A1882" t="s">
        <v>58</v>
      </c>
      <c r="E1882" s="39" t="s">
        <v>5</v>
      </c>
    </row>
    <row r="1883" spans="1:16" ht="12.75">
      <c r="A1883" t="s">
        <v>48</v>
      </c>
      <c s="34" t="s">
        <v>4975</v>
      </c>
      <c s="34" t="s">
        <v>13240</v>
      </c>
      <c s="35" t="s">
        <v>5</v>
      </c>
      <c s="6" t="s">
        <v>13241</v>
      </c>
      <c s="36" t="s">
        <v>52</v>
      </c>
      <c s="37">
        <v>29</v>
      </c>
      <c s="36">
        <v>0</v>
      </c>
      <c s="36">
        <f>ROUND(G1883*H1883,6)</f>
      </c>
      <c r="L1883" s="38">
        <v>0</v>
      </c>
      <c s="32">
        <f>ROUND(ROUND(L1883,2)*ROUND(G1883,3),2)</f>
      </c>
      <c s="36" t="s">
        <v>8207</v>
      </c>
      <c>
        <f>(M1883*21)/100</f>
      </c>
      <c t="s">
        <v>27</v>
      </c>
    </row>
    <row r="1884" spans="1:5" ht="51">
      <c r="A1884" s="35" t="s">
        <v>54</v>
      </c>
      <c r="E1884" s="39" t="s">
        <v>13075</v>
      </c>
    </row>
    <row r="1885" spans="1:5" ht="12.75">
      <c r="A1885" s="35" t="s">
        <v>56</v>
      </c>
      <c r="E1885" s="40" t="s">
        <v>5</v>
      </c>
    </row>
    <row r="1886" spans="1:5" ht="12.75">
      <c r="A1886" t="s">
        <v>58</v>
      </c>
      <c r="E1886" s="39" t="s">
        <v>5</v>
      </c>
    </row>
    <row r="1887" spans="1:16" ht="12.75">
      <c r="A1887" t="s">
        <v>48</v>
      </c>
      <c s="34" t="s">
        <v>4979</v>
      </c>
      <c s="34" t="s">
        <v>13191</v>
      </c>
      <c s="35" t="s">
        <v>82</v>
      </c>
      <c s="6" t="s">
        <v>13242</v>
      </c>
      <c s="36" t="s">
        <v>52</v>
      </c>
      <c s="37">
        <v>29</v>
      </c>
      <c s="36">
        <v>0</v>
      </c>
      <c s="36">
        <f>ROUND(G1887*H1887,6)</f>
      </c>
      <c r="L1887" s="38">
        <v>0</v>
      </c>
      <c s="32">
        <f>ROUND(ROUND(L1887,2)*ROUND(G1887,3),2)</f>
      </c>
      <c s="36" t="s">
        <v>8204</v>
      </c>
      <c>
        <f>(M1887*21)/100</f>
      </c>
      <c t="s">
        <v>27</v>
      </c>
    </row>
    <row r="1888" spans="1:5" ht="12.75">
      <c r="A1888" s="35" t="s">
        <v>54</v>
      </c>
      <c r="E1888" s="39" t="s">
        <v>12937</v>
      </c>
    </row>
    <row r="1889" spans="1:5" ht="12.75">
      <c r="A1889" s="35" t="s">
        <v>56</v>
      </c>
      <c r="E1889" s="40" t="s">
        <v>5</v>
      </c>
    </row>
    <row r="1890" spans="1:5" ht="12.75">
      <c r="A1890" t="s">
        <v>58</v>
      </c>
      <c r="E1890" s="39" t="s">
        <v>5</v>
      </c>
    </row>
    <row r="1891" spans="1:16" ht="12.75">
      <c r="A1891" t="s">
        <v>48</v>
      </c>
      <c s="34" t="s">
        <v>4982</v>
      </c>
      <c s="34" t="s">
        <v>13243</v>
      </c>
      <c s="35" t="s">
        <v>5</v>
      </c>
      <c s="6" t="s">
        <v>13244</v>
      </c>
      <c s="36" t="s">
        <v>52</v>
      </c>
      <c s="37">
        <v>2</v>
      </c>
      <c s="36">
        <v>0</v>
      </c>
      <c s="36">
        <f>ROUND(G1891*H1891,6)</f>
      </c>
      <c r="L1891" s="38">
        <v>0</v>
      </c>
      <c s="32">
        <f>ROUND(ROUND(L1891,2)*ROUND(G1891,3),2)</f>
      </c>
      <c s="36" t="s">
        <v>8207</v>
      </c>
      <c>
        <f>(M1891*21)/100</f>
      </c>
      <c t="s">
        <v>27</v>
      </c>
    </row>
    <row r="1892" spans="1:5" ht="51">
      <c r="A1892" s="35" t="s">
        <v>54</v>
      </c>
      <c r="E1892" s="39" t="s">
        <v>13075</v>
      </c>
    </row>
    <row r="1893" spans="1:5" ht="12.75">
      <c r="A1893" s="35" t="s">
        <v>56</v>
      </c>
      <c r="E1893" s="40" t="s">
        <v>5</v>
      </c>
    </row>
    <row r="1894" spans="1:5" ht="12.75">
      <c r="A1894" t="s">
        <v>58</v>
      </c>
      <c r="E1894" s="39" t="s">
        <v>5</v>
      </c>
    </row>
    <row r="1895" spans="1:16" ht="12.75">
      <c r="A1895" t="s">
        <v>48</v>
      </c>
      <c s="34" t="s">
        <v>4985</v>
      </c>
      <c s="34" t="s">
        <v>13191</v>
      </c>
      <c s="35" t="s">
        <v>87</v>
      </c>
      <c s="6" t="s">
        <v>13245</v>
      </c>
      <c s="36" t="s">
        <v>52</v>
      </c>
      <c s="37">
        <v>2</v>
      </c>
      <c s="36">
        <v>0</v>
      </c>
      <c s="36">
        <f>ROUND(G1895*H1895,6)</f>
      </c>
      <c r="L1895" s="38">
        <v>0</v>
      </c>
      <c s="32">
        <f>ROUND(ROUND(L1895,2)*ROUND(G1895,3),2)</f>
      </c>
      <c s="36" t="s">
        <v>8204</v>
      </c>
      <c>
        <f>(M1895*21)/100</f>
      </c>
      <c t="s">
        <v>27</v>
      </c>
    </row>
    <row r="1896" spans="1:5" ht="12.75">
      <c r="A1896" s="35" t="s">
        <v>54</v>
      </c>
      <c r="E1896" s="39" t="s">
        <v>12937</v>
      </c>
    </row>
    <row r="1897" spans="1:5" ht="12.75">
      <c r="A1897" s="35" t="s">
        <v>56</v>
      </c>
      <c r="E1897" s="40" t="s">
        <v>5</v>
      </c>
    </row>
    <row r="1898" spans="1:5" ht="12.75">
      <c r="A1898" t="s">
        <v>58</v>
      </c>
      <c r="E1898" s="39" t="s">
        <v>5</v>
      </c>
    </row>
    <row r="1899" spans="1:16" ht="12.75">
      <c r="A1899" t="s">
        <v>48</v>
      </c>
      <c s="34" t="s">
        <v>4989</v>
      </c>
      <c s="34" t="s">
        <v>13246</v>
      </c>
      <c s="35" t="s">
        <v>5</v>
      </c>
      <c s="6" t="s">
        <v>13247</v>
      </c>
      <c s="36" t="s">
        <v>52</v>
      </c>
      <c s="37">
        <v>8</v>
      </c>
      <c s="36">
        <v>0</v>
      </c>
      <c s="36">
        <f>ROUND(G1899*H1899,6)</f>
      </c>
      <c r="L1899" s="38">
        <v>0</v>
      </c>
      <c s="32">
        <f>ROUND(ROUND(L1899,2)*ROUND(G1899,3),2)</f>
      </c>
      <c s="36" t="s">
        <v>8207</v>
      </c>
      <c>
        <f>(M1899*21)/100</f>
      </c>
      <c t="s">
        <v>27</v>
      </c>
    </row>
    <row r="1900" spans="1:5" ht="51">
      <c r="A1900" s="35" t="s">
        <v>54</v>
      </c>
      <c r="E1900" s="39" t="s">
        <v>13075</v>
      </c>
    </row>
    <row r="1901" spans="1:5" ht="12.75">
      <c r="A1901" s="35" t="s">
        <v>56</v>
      </c>
      <c r="E1901" s="40" t="s">
        <v>5</v>
      </c>
    </row>
    <row r="1902" spans="1:5" ht="12.75">
      <c r="A1902" t="s">
        <v>58</v>
      </c>
      <c r="E1902" s="39" t="s">
        <v>5</v>
      </c>
    </row>
    <row r="1903" spans="1:16" ht="12.75">
      <c r="A1903" t="s">
        <v>48</v>
      </c>
      <c s="34" t="s">
        <v>4992</v>
      </c>
      <c s="34" t="s">
        <v>13191</v>
      </c>
      <c s="35" t="s">
        <v>93</v>
      </c>
      <c s="6" t="s">
        <v>13248</v>
      </c>
      <c s="36" t="s">
        <v>52</v>
      </c>
      <c s="37">
        <v>8</v>
      </c>
      <c s="36">
        <v>0</v>
      </c>
      <c s="36">
        <f>ROUND(G1903*H1903,6)</f>
      </c>
      <c r="L1903" s="38">
        <v>0</v>
      </c>
      <c s="32">
        <f>ROUND(ROUND(L1903,2)*ROUND(G1903,3),2)</f>
      </c>
      <c s="36" t="s">
        <v>8204</v>
      </c>
      <c>
        <f>(M1903*21)/100</f>
      </c>
      <c t="s">
        <v>27</v>
      </c>
    </row>
    <row r="1904" spans="1:5" ht="12.75">
      <c r="A1904" s="35" t="s">
        <v>54</v>
      </c>
      <c r="E1904" s="39" t="s">
        <v>12937</v>
      </c>
    </row>
    <row r="1905" spans="1:5" ht="12.75">
      <c r="A1905" s="35" t="s">
        <v>56</v>
      </c>
      <c r="E1905" s="40" t="s">
        <v>5</v>
      </c>
    </row>
    <row r="1906" spans="1:5" ht="12.75">
      <c r="A1906" t="s">
        <v>58</v>
      </c>
      <c r="E1906" s="39" t="s">
        <v>5</v>
      </c>
    </row>
    <row r="1907" spans="1:16" ht="12.75">
      <c r="A1907" t="s">
        <v>48</v>
      </c>
      <c s="34" t="s">
        <v>4995</v>
      </c>
      <c s="34" t="s">
        <v>13249</v>
      </c>
      <c s="35" t="s">
        <v>5</v>
      </c>
      <c s="6" t="s">
        <v>13250</v>
      </c>
      <c s="36" t="s">
        <v>52</v>
      </c>
      <c s="37">
        <v>2</v>
      </c>
      <c s="36">
        <v>0</v>
      </c>
      <c s="36">
        <f>ROUND(G1907*H1907,6)</f>
      </c>
      <c r="L1907" s="38">
        <v>0</v>
      </c>
      <c s="32">
        <f>ROUND(ROUND(L1907,2)*ROUND(G1907,3),2)</f>
      </c>
      <c s="36" t="s">
        <v>8207</v>
      </c>
      <c>
        <f>(M1907*21)/100</f>
      </c>
      <c t="s">
        <v>27</v>
      </c>
    </row>
    <row r="1908" spans="1:5" ht="51">
      <c r="A1908" s="35" t="s">
        <v>54</v>
      </c>
      <c r="E1908" s="39" t="s">
        <v>13075</v>
      </c>
    </row>
    <row r="1909" spans="1:5" ht="12.75">
      <c r="A1909" s="35" t="s">
        <v>56</v>
      </c>
      <c r="E1909" s="40" t="s">
        <v>5</v>
      </c>
    </row>
    <row r="1910" spans="1:5" ht="12.75">
      <c r="A1910" t="s">
        <v>58</v>
      </c>
      <c r="E1910" s="39" t="s">
        <v>5</v>
      </c>
    </row>
    <row r="1911" spans="1:16" ht="12.75">
      <c r="A1911" t="s">
        <v>48</v>
      </c>
      <c s="34" t="s">
        <v>4999</v>
      </c>
      <c s="34" t="s">
        <v>13191</v>
      </c>
      <c s="35" t="s">
        <v>97</v>
      </c>
      <c s="6" t="s">
        <v>13251</v>
      </c>
      <c s="36" t="s">
        <v>52</v>
      </c>
      <c s="37">
        <v>2</v>
      </c>
      <c s="36">
        <v>0</v>
      </c>
      <c s="36">
        <f>ROUND(G1911*H1911,6)</f>
      </c>
      <c r="L1911" s="38">
        <v>0</v>
      </c>
      <c s="32">
        <f>ROUND(ROUND(L1911,2)*ROUND(G1911,3),2)</f>
      </c>
      <c s="36" t="s">
        <v>8204</v>
      </c>
      <c>
        <f>(M1911*21)/100</f>
      </c>
      <c t="s">
        <v>27</v>
      </c>
    </row>
    <row r="1912" spans="1:5" ht="12.75">
      <c r="A1912" s="35" t="s">
        <v>54</v>
      </c>
      <c r="E1912" s="39" t="s">
        <v>12937</v>
      </c>
    </row>
    <row r="1913" spans="1:5" ht="12.75">
      <c r="A1913" s="35" t="s">
        <v>56</v>
      </c>
      <c r="E1913" s="40" t="s">
        <v>5</v>
      </c>
    </row>
    <row r="1914" spans="1:5" ht="12.75">
      <c r="A1914" t="s">
        <v>58</v>
      </c>
      <c r="E1914" s="39" t="s">
        <v>5</v>
      </c>
    </row>
    <row r="1915" spans="1:16" ht="25.5">
      <c r="A1915" t="s">
        <v>48</v>
      </c>
      <c s="34" t="s">
        <v>5003</v>
      </c>
      <c s="34" t="s">
        <v>13252</v>
      </c>
      <c s="35" t="s">
        <v>5</v>
      </c>
      <c s="6" t="s">
        <v>13253</v>
      </c>
      <c s="36" t="s">
        <v>52</v>
      </c>
      <c s="37">
        <v>2</v>
      </c>
      <c s="36">
        <v>0</v>
      </c>
      <c s="36">
        <f>ROUND(G1915*H1915,6)</f>
      </c>
      <c r="L1915" s="38">
        <v>0</v>
      </c>
      <c s="32">
        <f>ROUND(ROUND(L1915,2)*ROUND(G1915,3),2)</f>
      </c>
      <c s="36" t="s">
        <v>8207</v>
      </c>
      <c>
        <f>(M1915*21)/100</f>
      </c>
      <c t="s">
        <v>27</v>
      </c>
    </row>
    <row r="1916" spans="1:5" ht="51">
      <c r="A1916" s="35" t="s">
        <v>54</v>
      </c>
      <c r="E1916" s="39" t="s">
        <v>13075</v>
      </c>
    </row>
    <row r="1917" spans="1:5" ht="12.75">
      <c r="A1917" s="35" t="s">
        <v>56</v>
      </c>
      <c r="E1917" s="40" t="s">
        <v>5</v>
      </c>
    </row>
    <row r="1918" spans="1:5" ht="12.75">
      <c r="A1918" t="s">
        <v>58</v>
      </c>
      <c r="E1918" s="39" t="s">
        <v>5</v>
      </c>
    </row>
    <row r="1919" spans="1:16" ht="12.75">
      <c r="A1919" t="s">
        <v>48</v>
      </c>
      <c s="34" t="s">
        <v>5007</v>
      </c>
      <c s="34" t="s">
        <v>13254</v>
      </c>
      <c s="35" t="s">
        <v>5</v>
      </c>
      <c s="6" t="s">
        <v>13255</v>
      </c>
      <c s="36" t="s">
        <v>52</v>
      </c>
      <c s="37">
        <v>2</v>
      </c>
      <c s="36">
        <v>0</v>
      </c>
      <c s="36">
        <f>ROUND(G1919*H1919,6)</f>
      </c>
      <c r="L1919" s="38">
        <v>0</v>
      </c>
      <c s="32">
        <f>ROUND(ROUND(L1919,2)*ROUND(G1919,3),2)</f>
      </c>
      <c s="36" t="s">
        <v>8207</v>
      </c>
      <c>
        <f>(M1919*21)/100</f>
      </c>
      <c t="s">
        <v>27</v>
      </c>
    </row>
    <row r="1920" spans="1:5" ht="12.75">
      <c r="A1920" s="35" t="s">
        <v>54</v>
      </c>
      <c r="E1920" s="39" t="s">
        <v>12937</v>
      </c>
    </row>
    <row r="1921" spans="1:5" ht="12.75">
      <c r="A1921" s="35" t="s">
        <v>56</v>
      </c>
      <c r="E1921" s="40" t="s">
        <v>5</v>
      </c>
    </row>
    <row r="1922" spans="1:5" ht="12.75">
      <c r="A1922" t="s">
        <v>58</v>
      </c>
      <c r="E1922" s="39" t="s">
        <v>5</v>
      </c>
    </row>
    <row r="1923" spans="1:16" ht="25.5">
      <c r="A1923" t="s">
        <v>48</v>
      </c>
      <c s="34" t="s">
        <v>5011</v>
      </c>
      <c s="34" t="s">
        <v>13256</v>
      </c>
      <c s="35" t="s">
        <v>5</v>
      </c>
      <c s="6" t="s">
        <v>13257</v>
      </c>
      <c s="36" t="s">
        <v>52</v>
      </c>
      <c s="37">
        <v>2</v>
      </c>
      <c s="36">
        <v>0</v>
      </c>
      <c s="36">
        <f>ROUND(G1923*H1923,6)</f>
      </c>
      <c r="L1923" s="38">
        <v>0</v>
      </c>
      <c s="32">
        <f>ROUND(ROUND(L1923,2)*ROUND(G1923,3),2)</f>
      </c>
      <c s="36" t="s">
        <v>8207</v>
      </c>
      <c>
        <f>(M1923*21)/100</f>
      </c>
      <c t="s">
        <v>27</v>
      </c>
    </row>
    <row r="1924" spans="1:5" ht="51">
      <c r="A1924" s="35" t="s">
        <v>54</v>
      </c>
      <c r="E1924" s="39" t="s">
        <v>13075</v>
      </c>
    </row>
    <row r="1925" spans="1:5" ht="12.75">
      <c r="A1925" s="35" t="s">
        <v>56</v>
      </c>
      <c r="E1925" s="40" t="s">
        <v>5</v>
      </c>
    </row>
    <row r="1926" spans="1:5" ht="12.75">
      <c r="A1926" t="s">
        <v>58</v>
      </c>
      <c r="E1926" s="39" t="s">
        <v>5</v>
      </c>
    </row>
    <row r="1927" spans="1:16" ht="12.75">
      <c r="A1927" t="s">
        <v>48</v>
      </c>
      <c s="34" t="s">
        <v>5015</v>
      </c>
      <c s="34" t="s">
        <v>13258</v>
      </c>
      <c s="35" t="s">
        <v>5</v>
      </c>
      <c s="6" t="s">
        <v>13259</v>
      </c>
      <c s="36" t="s">
        <v>52</v>
      </c>
      <c s="37">
        <v>2</v>
      </c>
      <c s="36">
        <v>0</v>
      </c>
      <c s="36">
        <f>ROUND(G1927*H1927,6)</f>
      </c>
      <c r="L1927" s="38">
        <v>0</v>
      </c>
      <c s="32">
        <f>ROUND(ROUND(L1927,2)*ROUND(G1927,3),2)</f>
      </c>
      <c s="36" t="s">
        <v>8207</v>
      </c>
      <c>
        <f>(M1927*21)/100</f>
      </c>
      <c t="s">
        <v>27</v>
      </c>
    </row>
    <row r="1928" spans="1:5" ht="12.75">
      <c r="A1928" s="35" t="s">
        <v>54</v>
      </c>
      <c r="E1928" s="39" t="s">
        <v>12937</v>
      </c>
    </row>
    <row r="1929" spans="1:5" ht="12.75">
      <c r="A1929" s="35" t="s">
        <v>56</v>
      </c>
      <c r="E1929" s="40" t="s">
        <v>5</v>
      </c>
    </row>
    <row r="1930" spans="1:5" ht="12.75">
      <c r="A1930" t="s">
        <v>58</v>
      </c>
      <c r="E1930" s="39" t="s">
        <v>5</v>
      </c>
    </row>
    <row r="1931" spans="1:16" ht="25.5">
      <c r="A1931" t="s">
        <v>48</v>
      </c>
      <c s="34" t="s">
        <v>5019</v>
      </c>
      <c s="34" t="s">
        <v>13260</v>
      </c>
      <c s="35" t="s">
        <v>5</v>
      </c>
      <c s="6" t="s">
        <v>13261</v>
      </c>
      <c s="36" t="s">
        <v>52</v>
      </c>
      <c s="37">
        <v>2</v>
      </c>
      <c s="36">
        <v>0</v>
      </c>
      <c s="36">
        <f>ROUND(G1931*H1931,6)</f>
      </c>
      <c r="L1931" s="38">
        <v>0</v>
      </c>
      <c s="32">
        <f>ROUND(ROUND(L1931,2)*ROUND(G1931,3),2)</f>
      </c>
      <c s="36" t="s">
        <v>8207</v>
      </c>
      <c>
        <f>(M1931*21)/100</f>
      </c>
      <c t="s">
        <v>27</v>
      </c>
    </row>
    <row r="1932" spans="1:5" ht="51">
      <c r="A1932" s="35" t="s">
        <v>54</v>
      </c>
      <c r="E1932" s="39" t="s">
        <v>13075</v>
      </c>
    </row>
    <row r="1933" spans="1:5" ht="12.75">
      <c r="A1933" s="35" t="s">
        <v>56</v>
      </c>
      <c r="E1933" s="40" t="s">
        <v>5</v>
      </c>
    </row>
    <row r="1934" spans="1:5" ht="12.75">
      <c r="A1934" t="s">
        <v>58</v>
      </c>
      <c r="E1934" s="39" t="s">
        <v>5</v>
      </c>
    </row>
    <row r="1935" spans="1:16" ht="12.75">
      <c r="A1935" t="s">
        <v>48</v>
      </c>
      <c s="34" t="s">
        <v>5024</v>
      </c>
      <c s="34" t="s">
        <v>13262</v>
      </c>
      <c s="35" t="s">
        <v>5</v>
      </c>
      <c s="6" t="s">
        <v>13263</v>
      </c>
      <c s="36" t="s">
        <v>52</v>
      </c>
      <c s="37">
        <v>2</v>
      </c>
      <c s="36">
        <v>0</v>
      </c>
      <c s="36">
        <f>ROUND(G1935*H1935,6)</f>
      </c>
      <c r="L1935" s="38">
        <v>0</v>
      </c>
      <c s="32">
        <f>ROUND(ROUND(L1935,2)*ROUND(G1935,3),2)</f>
      </c>
      <c s="36" t="s">
        <v>8207</v>
      </c>
      <c>
        <f>(M1935*21)/100</f>
      </c>
      <c t="s">
        <v>27</v>
      </c>
    </row>
    <row r="1936" spans="1:5" ht="12.75">
      <c r="A1936" s="35" t="s">
        <v>54</v>
      </c>
      <c r="E1936" s="39" t="s">
        <v>12937</v>
      </c>
    </row>
    <row r="1937" spans="1:5" ht="12.75">
      <c r="A1937" s="35" t="s">
        <v>56</v>
      </c>
      <c r="E1937" s="40" t="s">
        <v>5</v>
      </c>
    </row>
    <row r="1938" spans="1:5" ht="12.75">
      <c r="A1938" t="s">
        <v>58</v>
      </c>
      <c r="E1938" s="39" t="s">
        <v>5</v>
      </c>
    </row>
    <row r="1939" spans="1:13" ht="12.75">
      <c r="A1939" t="s">
        <v>46</v>
      </c>
      <c r="C1939" s="31" t="s">
        <v>8335</v>
      </c>
      <c r="E1939" s="33" t="s">
        <v>13264</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5027</v>
      </c>
      <c s="34" t="s">
        <v>13265</v>
      </c>
      <c s="35" t="s">
        <v>5</v>
      </c>
      <c s="6" t="s">
        <v>13266</v>
      </c>
      <c s="36" t="s">
        <v>52</v>
      </c>
      <c s="37">
        <v>1</v>
      </c>
      <c s="36">
        <v>0</v>
      </c>
      <c s="36">
        <f>ROUND(G1940*H1940,6)</f>
      </c>
      <c r="L1940" s="38">
        <v>0</v>
      </c>
      <c s="32">
        <f>ROUND(ROUND(L1940,2)*ROUND(G1940,3),2)</f>
      </c>
      <c s="36" t="s">
        <v>8207</v>
      </c>
      <c>
        <f>(M1940*21)/100</f>
      </c>
      <c t="s">
        <v>27</v>
      </c>
    </row>
    <row r="1941" spans="1:5" ht="102">
      <c r="A1941" s="35" t="s">
        <v>54</v>
      </c>
      <c r="E1941" s="39" t="s">
        <v>13267</v>
      </c>
    </row>
    <row r="1942" spans="1:5" ht="12.75">
      <c r="A1942" s="35" t="s">
        <v>56</v>
      </c>
      <c r="E1942" s="40" t="s">
        <v>5</v>
      </c>
    </row>
    <row r="1943" spans="1:5" ht="12.75">
      <c r="A1943" t="s">
        <v>58</v>
      </c>
      <c r="E1943" s="39" t="s">
        <v>5</v>
      </c>
    </row>
    <row r="1944" spans="1:16" ht="12.75">
      <c r="A1944" t="s">
        <v>48</v>
      </c>
      <c s="34" t="s">
        <v>5031</v>
      </c>
      <c s="34" t="s">
        <v>13268</v>
      </c>
      <c s="35" t="s">
        <v>5</v>
      </c>
      <c s="6" t="s">
        <v>13269</v>
      </c>
      <c s="36" t="s">
        <v>52</v>
      </c>
      <c s="37">
        <v>1</v>
      </c>
      <c s="36">
        <v>0</v>
      </c>
      <c s="36">
        <f>ROUND(G1944*H1944,6)</f>
      </c>
      <c r="L1944" s="38">
        <v>0</v>
      </c>
      <c s="32">
        <f>ROUND(ROUND(L1944,2)*ROUND(G1944,3),2)</f>
      </c>
      <c s="36" t="s">
        <v>8207</v>
      </c>
      <c>
        <f>(M1944*21)/100</f>
      </c>
      <c t="s">
        <v>27</v>
      </c>
    </row>
    <row r="1945" spans="1:5" ht="25.5">
      <c r="A1945" s="35" t="s">
        <v>54</v>
      </c>
      <c r="E1945" s="39" t="s">
        <v>12359</v>
      </c>
    </row>
    <row r="1946" spans="1:5" ht="12.75">
      <c r="A1946" s="35" t="s">
        <v>56</v>
      </c>
      <c r="E1946" s="40" t="s">
        <v>5</v>
      </c>
    </row>
    <row r="1947" spans="1:5" ht="12.75">
      <c r="A1947" t="s">
        <v>58</v>
      </c>
      <c r="E1947" s="39" t="s">
        <v>5</v>
      </c>
    </row>
    <row r="1948" spans="1:16" ht="25.5">
      <c r="A1948" t="s">
        <v>48</v>
      </c>
      <c s="34" t="s">
        <v>5034</v>
      </c>
      <c s="34" t="s">
        <v>13270</v>
      </c>
      <c s="35" t="s">
        <v>5</v>
      </c>
      <c s="6" t="s">
        <v>13271</v>
      </c>
      <c s="36" t="s">
        <v>52</v>
      </c>
      <c s="37">
        <v>12</v>
      </c>
      <c s="36">
        <v>0</v>
      </c>
      <c s="36">
        <f>ROUND(G1948*H1948,6)</f>
      </c>
      <c r="L1948" s="38">
        <v>0</v>
      </c>
      <c s="32">
        <f>ROUND(ROUND(L1948,2)*ROUND(G1948,3),2)</f>
      </c>
      <c s="36" t="s">
        <v>8207</v>
      </c>
      <c>
        <f>(M1948*21)/100</f>
      </c>
      <c t="s">
        <v>27</v>
      </c>
    </row>
    <row r="1949" spans="1:5" ht="89.25">
      <c r="A1949" s="35" t="s">
        <v>54</v>
      </c>
      <c r="E1949" s="39" t="s">
        <v>13272</v>
      </c>
    </row>
    <row r="1950" spans="1:5" ht="12.75">
      <c r="A1950" s="35" t="s">
        <v>56</v>
      </c>
      <c r="E1950" s="40" t="s">
        <v>5</v>
      </c>
    </row>
    <row r="1951" spans="1:5" ht="12.75">
      <c r="A1951" t="s">
        <v>58</v>
      </c>
      <c r="E1951" s="39" t="s">
        <v>5</v>
      </c>
    </row>
    <row r="1952" spans="1:16" ht="12.75">
      <c r="A1952" t="s">
        <v>48</v>
      </c>
      <c s="34" t="s">
        <v>5038</v>
      </c>
      <c s="34" t="s">
        <v>13273</v>
      </c>
      <c s="35" t="s">
        <v>5</v>
      </c>
      <c s="6" t="s">
        <v>13274</v>
      </c>
      <c s="36" t="s">
        <v>52</v>
      </c>
      <c s="37">
        <v>12</v>
      </c>
      <c s="36">
        <v>0</v>
      </c>
      <c s="36">
        <f>ROUND(G1952*H1952,6)</f>
      </c>
      <c r="L1952" s="38">
        <v>0</v>
      </c>
      <c s="32">
        <f>ROUND(ROUND(L1952,2)*ROUND(G1952,3),2)</f>
      </c>
      <c s="36" t="s">
        <v>8207</v>
      </c>
      <c>
        <f>(M1952*21)/100</f>
      </c>
      <c t="s">
        <v>27</v>
      </c>
    </row>
    <row r="1953" spans="1:5" ht="12.75">
      <c r="A1953" s="35" t="s">
        <v>54</v>
      </c>
      <c r="E1953" s="39" t="s">
        <v>12937</v>
      </c>
    </row>
    <row r="1954" spans="1:5" ht="12.75">
      <c r="A1954" s="35" t="s">
        <v>56</v>
      </c>
      <c r="E1954" s="40" t="s">
        <v>5</v>
      </c>
    </row>
    <row r="1955" spans="1:5" ht="12.75">
      <c r="A1955" t="s">
        <v>58</v>
      </c>
      <c r="E1955" s="39" t="s">
        <v>5</v>
      </c>
    </row>
    <row r="1956" spans="1:16" ht="25.5">
      <c r="A1956" t="s">
        <v>48</v>
      </c>
      <c s="34" t="s">
        <v>5042</v>
      </c>
      <c s="34" t="s">
        <v>13275</v>
      </c>
      <c s="35" t="s">
        <v>5</v>
      </c>
      <c s="6" t="s">
        <v>13276</v>
      </c>
      <c s="36" t="s">
        <v>52</v>
      </c>
      <c s="37">
        <v>9</v>
      </c>
      <c s="36">
        <v>0</v>
      </c>
      <c s="36">
        <f>ROUND(G1956*H1956,6)</f>
      </c>
      <c r="L1956" s="38">
        <v>0</v>
      </c>
      <c s="32">
        <f>ROUND(ROUND(L1956,2)*ROUND(G1956,3),2)</f>
      </c>
      <c s="36" t="s">
        <v>8207</v>
      </c>
      <c>
        <f>(M1956*21)/100</f>
      </c>
      <c t="s">
        <v>27</v>
      </c>
    </row>
    <row r="1957" spans="1:5" ht="51">
      <c r="A1957" s="35" t="s">
        <v>54</v>
      </c>
      <c r="E1957" s="39" t="s">
        <v>13277</v>
      </c>
    </row>
    <row r="1958" spans="1:5" ht="12.75">
      <c r="A1958" s="35" t="s">
        <v>56</v>
      </c>
      <c r="E1958" s="40" t="s">
        <v>5</v>
      </c>
    </row>
    <row r="1959" spans="1:5" ht="12.75">
      <c r="A1959" t="s">
        <v>58</v>
      </c>
      <c r="E1959" s="39" t="s">
        <v>5</v>
      </c>
    </row>
    <row r="1960" spans="1:16" ht="12.75">
      <c r="A1960" t="s">
        <v>48</v>
      </c>
      <c s="34" t="s">
        <v>5047</v>
      </c>
      <c s="34" t="s">
        <v>13179</v>
      </c>
      <c s="35" t="s">
        <v>5</v>
      </c>
      <c s="6" t="s">
        <v>13278</v>
      </c>
      <c s="36" t="s">
        <v>52</v>
      </c>
      <c s="37">
        <v>9</v>
      </c>
      <c s="36">
        <v>0</v>
      </c>
      <c s="36">
        <f>ROUND(G1960*H1960,6)</f>
      </c>
      <c r="L1960" s="38">
        <v>0</v>
      </c>
      <c s="32">
        <f>ROUND(ROUND(L1960,2)*ROUND(G1960,3),2)</f>
      </c>
      <c s="36" t="s">
        <v>8204</v>
      </c>
      <c>
        <f>(M1960*21)/100</f>
      </c>
      <c t="s">
        <v>27</v>
      </c>
    </row>
    <row r="1961" spans="1:5" ht="12.75">
      <c r="A1961" s="35" t="s">
        <v>54</v>
      </c>
      <c r="E1961" s="39" t="s">
        <v>12937</v>
      </c>
    </row>
    <row r="1962" spans="1:5" ht="12.75">
      <c r="A1962" s="35" t="s">
        <v>56</v>
      </c>
      <c r="E1962" s="40" t="s">
        <v>5</v>
      </c>
    </row>
    <row r="1963" spans="1:5" ht="12.75">
      <c r="A1963" t="s">
        <v>58</v>
      </c>
      <c r="E1963" s="39" t="s">
        <v>5</v>
      </c>
    </row>
    <row r="1964" spans="1:16" ht="25.5">
      <c r="A1964" t="s">
        <v>48</v>
      </c>
      <c s="34" t="s">
        <v>5051</v>
      </c>
      <c s="34" t="s">
        <v>13279</v>
      </c>
      <c s="35" t="s">
        <v>5</v>
      </c>
      <c s="6" t="s">
        <v>13280</v>
      </c>
      <c s="36" t="s">
        <v>52</v>
      </c>
      <c s="37">
        <v>28</v>
      </c>
      <c s="36">
        <v>0</v>
      </c>
      <c s="36">
        <f>ROUND(G1964*H1964,6)</f>
      </c>
      <c r="L1964" s="38">
        <v>0</v>
      </c>
      <c s="32">
        <f>ROUND(ROUND(L1964,2)*ROUND(G1964,3),2)</f>
      </c>
      <c s="36" t="s">
        <v>8207</v>
      </c>
      <c>
        <f>(M1964*21)/100</f>
      </c>
      <c t="s">
        <v>27</v>
      </c>
    </row>
    <row r="1965" spans="1:5" ht="51">
      <c r="A1965" s="35" t="s">
        <v>54</v>
      </c>
      <c r="E1965" s="39" t="s">
        <v>13277</v>
      </c>
    </row>
    <row r="1966" spans="1:5" ht="12.75">
      <c r="A1966" s="35" t="s">
        <v>56</v>
      </c>
      <c r="E1966" s="40" t="s">
        <v>5</v>
      </c>
    </row>
    <row r="1967" spans="1:5" ht="12.75">
      <c r="A1967" t="s">
        <v>58</v>
      </c>
      <c r="E1967" s="39" t="s">
        <v>5</v>
      </c>
    </row>
    <row r="1968" spans="1:16" ht="12.75">
      <c r="A1968" t="s">
        <v>48</v>
      </c>
      <c s="34" t="s">
        <v>5055</v>
      </c>
      <c s="34" t="s">
        <v>13179</v>
      </c>
      <c s="35" t="s">
        <v>49</v>
      </c>
      <c s="6" t="s">
        <v>13281</v>
      </c>
      <c s="36" t="s">
        <v>52</v>
      </c>
      <c s="37">
        <v>28</v>
      </c>
      <c s="36">
        <v>0</v>
      </c>
      <c s="36">
        <f>ROUND(G1968*H1968,6)</f>
      </c>
      <c r="L1968" s="38">
        <v>0</v>
      </c>
      <c s="32">
        <f>ROUND(ROUND(L1968,2)*ROUND(G1968,3),2)</f>
      </c>
      <c s="36" t="s">
        <v>8204</v>
      </c>
      <c>
        <f>(M1968*21)/100</f>
      </c>
      <c t="s">
        <v>27</v>
      </c>
    </row>
    <row r="1969" spans="1:5" ht="12.75">
      <c r="A1969" s="35" t="s">
        <v>54</v>
      </c>
      <c r="E1969" s="39" t="s">
        <v>12937</v>
      </c>
    </row>
    <row r="1970" spans="1:5" ht="12.75">
      <c r="A1970" s="35" t="s">
        <v>56</v>
      </c>
      <c r="E1970" s="40" t="s">
        <v>5</v>
      </c>
    </row>
    <row r="1971" spans="1:5" ht="12.75">
      <c r="A1971" t="s">
        <v>58</v>
      </c>
      <c r="E1971" s="39" t="s">
        <v>5</v>
      </c>
    </row>
    <row r="1972" spans="1:16" ht="25.5">
      <c r="A1972" t="s">
        <v>48</v>
      </c>
      <c s="34" t="s">
        <v>5059</v>
      </c>
      <c s="34" t="s">
        <v>13282</v>
      </c>
      <c s="35" t="s">
        <v>5</v>
      </c>
      <c s="6" t="s">
        <v>13283</v>
      </c>
      <c s="36" t="s">
        <v>52</v>
      </c>
      <c s="37">
        <v>53</v>
      </c>
      <c s="36">
        <v>0</v>
      </c>
      <c s="36">
        <f>ROUND(G1972*H1972,6)</f>
      </c>
      <c r="L1972" s="38">
        <v>0</v>
      </c>
      <c s="32">
        <f>ROUND(ROUND(L1972,2)*ROUND(G1972,3),2)</f>
      </c>
      <c s="36" t="s">
        <v>8207</v>
      </c>
      <c>
        <f>(M1972*21)/100</f>
      </c>
      <c t="s">
        <v>27</v>
      </c>
    </row>
    <row r="1973" spans="1:5" ht="76.5">
      <c r="A1973" s="35" t="s">
        <v>54</v>
      </c>
      <c r="E1973" s="39" t="s">
        <v>13284</v>
      </c>
    </row>
    <row r="1974" spans="1:5" ht="12.75">
      <c r="A1974" s="35" t="s">
        <v>56</v>
      </c>
      <c r="E1974" s="40" t="s">
        <v>5</v>
      </c>
    </row>
    <row r="1975" spans="1:5" ht="12.75">
      <c r="A1975" t="s">
        <v>58</v>
      </c>
      <c r="E1975" s="39" t="s">
        <v>5</v>
      </c>
    </row>
    <row r="1976" spans="1:16" ht="12.75">
      <c r="A1976" t="s">
        <v>48</v>
      </c>
      <c s="34" t="s">
        <v>5063</v>
      </c>
      <c s="34" t="s">
        <v>13116</v>
      </c>
      <c s="35" t="s">
        <v>77</v>
      </c>
      <c s="6" t="s">
        <v>13285</v>
      </c>
      <c s="36" t="s">
        <v>52</v>
      </c>
      <c s="37">
        <v>53</v>
      </c>
      <c s="36">
        <v>0</v>
      </c>
      <c s="36">
        <f>ROUND(G1976*H1976,6)</f>
      </c>
      <c r="L1976" s="38">
        <v>0</v>
      </c>
      <c s="32">
        <f>ROUND(ROUND(L1976,2)*ROUND(G1976,3),2)</f>
      </c>
      <c s="36" t="s">
        <v>8204</v>
      </c>
      <c>
        <f>(M1976*21)/100</f>
      </c>
      <c t="s">
        <v>27</v>
      </c>
    </row>
    <row r="1977" spans="1:5" ht="12.75">
      <c r="A1977" s="35" t="s">
        <v>54</v>
      </c>
      <c r="E1977" s="39" t="s">
        <v>12937</v>
      </c>
    </row>
    <row r="1978" spans="1:5" ht="12.75">
      <c r="A1978" s="35" t="s">
        <v>56</v>
      </c>
      <c r="E1978" s="40" t="s">
        <v>5</v>
      </c>
    </row>
    <row r="1979" spans="1:5" ht="12.75">
      <c r="A1979" t="s">
        <v>58</v>
      </c>
      <c r="E1979" s="39" t="s">
        <v>5</v>
      </c>
    </row>
    <row r="1980" spans="1:16" ht="25.5">
      <c r="A1980" t="s">
        <v>48</v>
      </c>
      <c s="34" t="s">
        <v>5066</v>
      </c>
      <c s="34" t="s">
        <v>13286</v>
      </c>
      <c s="35" t="s">
        <v>5</v>
      </c>
      <c s="6" t="s">
        <v>13287</v>
      </c>
      <c s="36" t="s">
        <v>52</v>
      </c>
      <c s="37">
        <v>17</v>
      </c>
      <c s="36">
        <v>0</v>
      </c>
      <c s="36">
        <f>ROUND(G1980*H1980,6)</f>
      </c>
      <c r="L1980" s="38">
        <v>0</v>
      </c>
      <c s="32">
        <f>ROUND(ROUND(L1980,2)*ROUND(G1980,3),2)</f>
      </c>
      <c s="36" t="s">
        <v>8207</v>
      </c>
      <c>
        <f>(M1980*21)/100</f>
      </c>
      <c t="s">
        <v>27</v>
      </c>
    </row>
    <row r="1981" spans="1:5" ht="89.25">
      <c r="A1981" s="35" t="s">
        <v>54</v>
      </c>
      <c r="E1981" s="39" t="s">
        <v>13288</v>
      </c>
    </row>
    <row r="1982" spans="1:5" ht="12.75">
      <c r="A1982" s="35" t="s">
        <v>56</v>
      </c>
      <c r="E1982" s="40" t="s">
        <v>5</v>
      </c>
    </row>
    <row r="1983" spans="1:5" ht="12.75">
      <c r="A1983" t="s">
        <v>58</v>
      </c>
      <c r="E1983" s="39" t="s">
        <v>5</v>
      </c>
    </row>
    <row r="1984" spans="1:16" ht="12.75">
      <c r="A1984" t="s">
        <v>48</v>
      </c>
      <c s="34" t="s">
        <v>5069</v>
      </c>
      <c s="34" t="s">
        <v>13179</v>
      </c>
      <c s="35" t="s">
        <v>27</v>
      </c>
      <c s="6" t="s">
        <v>13289</v>
      </c>
      <c s="36" t="s">
        <v>52</v>
      </c>
      <c s="37">
        <v>17</v>
      </c>
      <c s="36">
        <v>0</v>
      </c>
      <c s="36">
        <f>ROUND(G1984*H1984,6)</f>
      </c>
      <c r="L1984" s="38">
        <v>0</v>
      </c>
      <c s="32">
        <f>ROUND(ROUND(L1984,2)*ROUND(G1984,3),2)</f>
      </c>
      <c s="36" t="s">
        <v>8204</v>
      </c>
      <c>
        <f>(M1984*21)/100</f>
      </c>
      <c t="s">
        <v>27</v>
      </c>
    </row>
    <row r="1985" spans="1:5" ht="12.75">
      <c r="A1985" s="35" t="s">
        <v>54</v>
      </c>
      <c r="E1985" s="39" t="s">
        <v>12937</v>
      </c>
    </row>
    <row r="1986" spans="1:5" ht="12.75">
      <c r="A1986" s="35" t="s">
        <v>56</v>
      </c>
      <c r="E1986" s="40" t="s">
        <v>5</v>
      </c>
    </row>
    <row r="1987" spans="1:5" ht="12.75">
      <c r="A1987" t="s">
        <v>58</v>
      </c>
      <c r="E1987" s="39" t="s">
        <v>5</v>
      </c>
    </row>
    <row r="1988" spans="1:16" ht="25.5">
      <c r="A1988" t="s">
        <v>48</v>
      </c>
      <c s="34" t="s">
        <v>5072</v>
      </c>
      <c s="34" t="s">
        <v>13290</v>
      </c>
      <c s="35" t="s">
        <v>5</v>
      </c>
      <c s="6" t="s">
        <v>13291</v>
      </c>
      <c s="36" t="s">
        <v>52</v>
      </c>
      <c s="37">
        <v>6</v>
      </c>
      <c s="36">
        <v>0</v>
      </c>
      <c s="36">
        <f>ROUND(G1988*H1988,6)</f>
      </c>
      <c r="L1988" s="38">
        <v>0</v>
      </c>
      <c s="32">
        <f>ROUND(ROUND(L1988,2)*ROUND(G1988,3),2)</f>
      </c>
      <c s="36" t="s">
        <v>8207</v>
      </c>
      <c>
        <f>(M1988*21)/100</f>
      </c>
      <c t="s">
        <v>27</v>
      </c>
    </row>
    <row r="1989" spans="1:5" ht="89.25">
      <c r="A1989" s="35" t="s">
        <v>54</v>
      </c>
      <c r="E1989" s="39" t="s">
        <v>13292</v>
      </c>
    </row>
    <row r="1990" spans="1:5" ht="12.75">
      <c r="A1990" s="35" t="s">
        <v>56</v>
      </c>
      <c r="E1990" s="40" t="s">
        <v>5</v>
      </c>
    </row>
    <row r="1991" spans="1:5" ht="12.75">
      <c r="A1991" t="s">
        <v>58</v>
      </c>
      <c r="E1991" s="39" t="s">
        <v>5</v>
      </c>
    </row>
    <row r="1992" spans="1:16" ht="12.75">
      <c r="A1992" t="s">
        <v>48</v>
      </c>
      <c s="34" t="s">
        <v>5076</v>
      </c>
      <c s="34" t="s">
        <v>13116</v>
      </c>
      <c s="35" t="s">
        <v>26</v>
      </c>
      <c s="6" t="s">
        <v>13293</v>
      </c>
      <c s="36" t="s">
        <v>52</v>
      </c>
      <c s="37">
        <v>6</v>
      </c>
      <c s="36">
        <v>0</v>
      </c>
      <c s="36">
        <f>ROUND(G1992*H1992,6)</f>
      </c>
      <c r="L1992" s="38">
        <v>0</v>
      </c>
      <c s="32">
        <f>ROUND(ROUND(L1992,2)*ROUND(G1992,3),2)</f>
      </c>
      <c s="36" t="s">
        <v>8204</v>
      </c>
      <c>
        <f>(M1992*21)/100</f>
      </c>
      <c t="s">
        <v>27</v>
      </c>
    </row>
    <row r="1993" spans="1:5" ht="12.75">
      <c r="A1993" s="35" t="s">
        <v>54</v>
      </c>
      <c r="E1993" s="39" t="s">
        <v>12937</v>
      </c>
    </row>
    <row r="1994" spans="1:5" ht="12.75">
      <c r="A1994" s="35" t="s">
        <v>56</v>
      </c>
      <c r="E1994" s="40" t="s">
        <v>5</v>
      </c>
    </row>
    <row r="1995" spans="1:5" ht="12.75">
      <c r="A1995" t="s">
        <v>58</v>
      </c>
      <c r="E1995" s="39" t="s">
        <v>5</v>
      </c>
    </row>
    <row r="1996" spans="1:16" ht="25.5">
      <c r="A1996" t="s">
        <v>48</v>
      </c>
      <c s="34" t="s">
        <v>5080</v>
      </c>
      <c s="34" t="s">
        <v>13294</v>
      </c>
      <c s="35" t="s">
        <v>5</v>
      </c>
      <c s="6" t="s">
        <v>13295</v>
      </c>
      <c s="36" t="s">
        <v>52</v>
      </c>
      <c s="37">
        <v>32</v>
      </c>
      <c s="36">
        <v>0</v>
      </c>
      <c s="36">
        <f>ROUND(G1996*H1996,6)</f>
      </c>
      <c r="L1996" s="38">
        <v>0</v>
      </c>
      <c s="32">
        <f>ROUND(ROUND(L1996,2)*ROUND(G1996,3),2)</f>
      </c>
      <c s="36" t="s">
        <v>8207</v>
      </c>
      <c>
        <f>(M1996*21)/100</f>
      </c>
      <c t="s">
        <v>27</v>
      </c>
    </row>
    <row r="1997" spans="1:5" ht="76.5">
      <c r="A1997" s="35" t="s">
        <v>54</v>
      </c>
      <c r="E1997" s="39" t="s">
        <v>13296</v>
      </c>
    </row>
    <row r="1998" spans="1:5" ht="12.75">
      <c r="A1998" s="35" t="s">
        <v>56</v>
      </c>
      <c r="E1998" s="40" t="s">
        <v>5</v>
      </c>
    </row>
    <row r="1999" spans="1:5" ht="12.75">
      <c r="A1999" t="s">
        <v>58</v>
      </c>
      <c r="E1999" s="39" t="s">
        <v>5</v>
      </c>
    </row>
    <row r="2000" spans="1:16" ht="12.75">
      <c r="A2000" t="s">
        <v>48</v>
      </c>
      <c s="34" t="s">
        <v>5084</v>
      </c>
      <c s="34" t="s">
        <v>13179</v>
      </c>
      <c s="35" t="s">
        <v>26</v>
      </c>
      <c s="6" t="s">
        <v>13297</v>
      </c>
      <c s="36" t="s">
        <v>52</v>
      </c>
      <c s="37">
        <v>32</v>
      </c>
      <c s="36">
        <v>0</v>
      </c>
      <c s="36">
        <f>ROUND(G2000*H2000,6)</f>
      </c>
      <c r="L2000" s="38">
        <v>0</v>
      </c>
      <c s="32">
        <f>ROUND(ROUND(L2000,2)*ROUND(G2000,3),2)</f>
      </c>
      <c s="36" t="s">
        <v>8204</v>
      </c>
      <c>
        <f>(M2000*21)/100</f>
      </c>
      <c t="s">
        <v>27</v>
      </c>
    </row>
    <row r="2001" spans="1:5" ht="12.75">
      <c r="A2001" s="35" t="s">
        <v>54</v>
      </c>
      <c r="E2001" s="39" t="s">
        <v>12937</v>
      </c>
    </row>
    <row r="2002" spans="1:5" ht="12.75">
      <c r="A2002" s="35" t="s">
        <v>56</v>
      </c>
      <c r="E2002" s="40" t="s">
        <v>5</v>
      </c>
    </row>
    <row r="2003" spans="1:5" ht="12.75">
      <c r="A2003" t="s">
        <v>58</v>
      </c>
      <c r="E2003" s="39" t="s">
        <v>5</v>
      </c>
    </row>
    <row r="2004" spans="1:16" ht="25.5">
      <c r="A2004" t="s">
        <v>48</v>
      </c>
      <c s="34" t="s">
        <v>5088</v>
      </c>
      <c s="34" t="s">
        <v>13298</v>
      </c>
      <c s="35" t="s">
        <v>5</v>
      </c>
      <c s="6" t="s">
        <v>13299</v>
      </c>
      <c s="36" t="s">
        <v>52</v>
      </c>
      <c s="37">
        <v>41</v>
      </c>
      <c s="36">
        <v>0</v>
      </c>
      <c s="36">
        <f>ROUND(G2004*H2004,6)</f>
      </c>
      <c r="L2004" s="38">
        <v>0</v>
      </c>
      <c s="32">
        <f>ROUND(ROUND(L2004,2)*ROUND(G2004,3),2)</f>
      </c>
      <c s="36" t="s">
        <v>8207</v>
      </c>
      <c>
        <f>(M2004*21)/100</f>
      </c>
      <c t="s">
        <v>27</v>
      </c>
    </row>
    <row r="2005" spans="1:5" ht="76.5">
      <c r="A2005" s="35" t="s">
        <v>54</v>
      </c>
      <c r="E2005" s="39" t="s">
        <v>13300</v>
      </c>
    </row>
    <row r="2006" spans="1:5" ht="12.75">
      <c r="A2006" s="35" t="s">
        <v>56</v>
      </c>
      <c r="E2006" s="40" t="s">
        <v>5</v>
      </c>
    </row>
    <row r="2007" spans="1:5" ht="12.75">
      <c r="A2007" t="s">
        <v>58</v>
      </c>
      <c r="E2007" s="39" t="s">
        <v>5</v>
      </c>
    </row>
    <row r="2008" spans="1:16" ht="12.75">
      <c r="A2008" t="s">
        <v>48</v>
      </c>
      <c s="34" t="s">
        <v>5092</v>
      </c>
      <c s="34" t="s">
        <v>13116</v>
      </c>
      <c s="35" t="s">
        <v>67</v>
      </c>
      <c s="6" t="s">
        <v>13301</v>
      </c>
      <c s="36" t="s">
        <v>52</v>
      </c>
      <c s="37">
        <v>41</v>
      </c>
      <c s="36">
        <v>0</v>
      </c>
      <c s="36">
        <f>ROUND(G2008*H2008,6)</f>
      </c>
      <c r="L2008" s="38">
        <v>0</v>
      </c>
      <c s="32">
        <f>ROUND(ROUND(L2008,2)*ROUND(G2008,3),2)</f>
      </c>
      <c s="36" t="s">
        <v>8204</v>
      </c>
      <c>
        <f>(M2008*21)/100</f>
      </c>
      <c t="s">
        <v>27</v>
      </c>
    </row>
    <row r="2009" spans="1:5" ht="12.75">
      <c r="A2009" s="35" t="s">
        <v>54</v>
      </c>
      <c r="E2009" s="39" t="s">
        <v>12937</v>
      </c>
    </row>
    <row r="2010" spans="1:5" ht="12.75">
      <c r="A2010" s="35" t="s">
        <v>56</v>
      </c>
      <c r="E2010" s="40" t="s">
        <v>5</v>
      </c>
    </row>
    <row r="2011" spans="1:5" ht="12.75">
      <c r="A2011" t="s">
        <v>58</v>
      </c>
      <c r="E2011" s="39" t="s">
        <v>5</v>
      </c>
    </row>
    <row r="2012" spans="1:16" ht="25.5">
      <c r="A2012" t="s">
        <v>48</v>
      </c>
      <c s="34" t="s">
        <v>5096</v>
      </c>
      <c s="34" t="s">
        <v>13302</v>
      </c>
      <c s="35" t="s">
        <v>5</v>
      </c>
      <c s="6" t="s">
        <v>13303</v>
      </c>
      <c s="36" t="s">
        <v>52</v>
      </c>
      <c s="37">
        <v>27</v>
      </c>
      <c s="36">
        <v>0</v>
      </c>
      <c s="36">
        <f>ROUND(G2012*H2012,6)</f>
      </c>
      <c r="L2012" s="38">
        <v>0</v>
      </c>
      <c s="32">
        <f>ROUND(ROUND(L2012,2)*ROUND(G2012,3),2)</f>
      </c>
      <c s="36" t="s">
        <v>8207</v>
      </c>
      <c>
        <f>(M2012*21)/100</f>
      </c>
      <c t="s">
        <v>27</v>
      </c>
    </row>
    <row r="2013" spans="1:5" ht="89.25">
      <c r="A2013" s="35" t="s">
        <v>54</v>
      </c>
      <c r="E2013" s="39" t="s">
        <v>13304</v>
      </c>
    </row>
    <row r="2014" spans="1:5" ht="12.75">
      <c r="A2014" s="35" t="s">
        <v>56</v>
      </c>
      <c r="E2014" s="40" t="s">
        <v>5</v>
      </c>
    </row>
    <row r="2015" spans="1:5" ht="12.75">
      <c r="A2015" t="s">
        <v>58</v>
      </c>
      <c r="E2015" s="39" t="s">
        <v>5</v>
      </c>
    </row>
    <row r="2016" spans="1:16" ht="12.75">
      <c r="A2016" t="s">
        <v>48</v>
      </c>
      <c s="34" t="s">
        <v>5100</v>
      </c>
      <c s="34" t="s">
        <v>13116</v>
      </c>
      <c s="35" t="s">
        <v>72</v>
      </c>
      <c s="6" t="s">
        <v>13305</v>
      </c>
      <c s="36" t="s">
        <v>52</v>
      </c>
      <c s="37">
        <v>27</v>
      </c>
      <c s="36">
        <v>0</v>
      </c>
      <c s="36">
        <f>ROUND(G2016*H2016,6)</f>
      </c>
      <c r="L2016" s="38">
        <v>0</v>
      </c>
      <c s="32">
        <f>ROUND(ROUND(L2016,2)*ROUND(G2016,3),2)</f>
      </c>
      <c s="36" t="s">
        <v>8204</v>
      </c>
      <c>
        <f>(M2016*21)/100</f>
      </c>
      <c t="s">
        <v>27</v>
      </c>
    </row>
    <row r="2017" spans="1:5" ht="12.75">
      <c r="A2017" s="35" t="s">
        <v>54</v>
      </c>
      <c r="E2017" s="39" t="s">
        <v>12937</v>
      </c>
    </row>
    <row r="2018" spans="1:5" ht="12.75">
      <c r="A2018" s="35" t="s">
        <v>56</v>
      </c>
      <c r="E2018" s="40" t="s">
        <v>5</v>
      </c>
    </row>
    <row r="2019" spans="1:5" ht="12.75">
      <c r="A2019" t="s">
        <v>58</v>
      </c>
      <c r="E2019" s="39" t="s">
        <v>5</v>
      </c>
    </row>
    <row r="2020" spans="1:16" ht="25.5">
      <c r="A2020" t="s">
        <v>48</v>
      </c>
      <c s="34" t="s">
        <v>5104</v>
      </c>
      <c s="34" t="s">
        <v>13306</v>
      </c>
      <c s="35" t="s">
        <v>5</v>
      </c>
      <c s="6" t="s">
        <v>13307</v>
      </c>
      <c s="36" t="s">
        <v>52</v>
      </c>
      <c s="37">
        <v>12</v>
      </c>
      <c s="36">
        <v>0</v>
      </c>
      <c s="36">
        <f>ROUND(G2020*H2020,6)</f>
      </c>
      <c r="L2020" s="38">
        <v>0</v>
      </c>
      <c s="32">
        <f>ROUND(ROUND(L2020,2)*ROUND(G2020,3),2)</f>
      </c>
      <c s="36" t="s">
        <v>8207</v>
      </c>
      <c>
        <f>(M2020*21)/100</f>
      </c>
      <c t="s">
        <v>27</v>
      </c>
    </row>
    <row r="2021" spans="1:5" ht="89.25">
      <c r="A2021" s="35" t="s">
        <v>54</v>
      </c>
      <c r="E2021" s="39" t="s">
        <v>13308</v>
      </c>
    </row>
    <row r="2022" spans="1:5" ht="12.75">
      <c r="A2022" s="35" t="s">
        <v>56</v>
      </c>
      <c r="E2022" s="40" t="s">
        <v>5</v>
      </c>
    </row>
    <row r="2023" spans="1:5" ht="12.75">
      <c r="A2023" t="s">
        <v>58</v>
      </c>
      <c r="E2023" s="39" t="s">
        <v>5</v>
      </c>
    </row>
    <row r="2024" spans="1:16" ht="12.75">
      <c r="A2024" t="s">
        <v>48</v>
      </c>
      <c s="34" t="s">
        <v>5108</v>
      </c>
      <c s="34" t="s">
        <v>13125</v>
      </c>
      <c s="35" t="s">
        <v>5</v>
      </c>
      <c s="6" t="s">
        <v>13309</v>
      </c>
      <c s="36" t="s">
        <v>52</v>
      </c>
      <c s="37">
        <v>12</v>
      </c>
      <c s="36">
        <v>0</v>
      </c>
      <c s="36">
        <f>ROUND(G2024*H2024,6)</f>
      </c>
      <c r="L2024" s="38">
        <v>0</v>
      </c>
      <c s="32">
        <f>ROUND(ROUND(L2024,2)*ROUND(G2024,3),2)</f>
      </c>
      <c s="36" t="s">
        <v>8204</v>
      </c>
      <c>
        <f>(M2024*21)/100</f>
      </c>
      <c t="s">
        <v>27</v>
      </c>
    </row>
    <row r="2025" spans="1:5" ht="12.75">
      <c r="A2025" s="35" t="s">
        <v>54</v>
      </c>
      <c r="E2025" s="39" t="s">
        <v>12937</v>
      </c>
    </row>
    <row r="2026" spans="1:5" ht="12.75">
      <c r="A2026" s="35" t="s">
        <v>56</v>
      </c>
      <c r="E2026" s="40" t="s">
        <v>5</v>
      </c>
    </row>
    <row r="2027" spans="1:5" ht="12.75">
      <c r="A2027" t="s">
        <v>58</v>
      </c>
      <c r="E2027" s="39" t="s">
        <v>5</v>
      </c>
    </row>
    <row r="2028" spans="1:16" ht="25.5">
      <c r="A2028" t="s">
        <v>48</v>
      </c>
      <c s="34" t="s">
        <v>5112</v>
      </c>
      <c s="34" t="s">
        <v>13310</v>
      </c>
      <c s="35" t="s">
        <v>5</v>
      </c>
      <c s="6" t="s">
        <v>13311</v>
      </c>
      <c s="36" t="s">
        <v>52</v>
      </c>
      <c s="37">
        <v>12</v>
      </c>
      <c s="36">
        <v>0</v>
      </c>
      <c s="36">
        <f>ROUND(G2028*H2028,6)</f>
      </c>
      <c r="L2028" s="38">
        <v>0</v>
      </c>
      <c s="32">
        <f>ROUND(ROUND(L2028,2)*ROUND(G2028,3),2)</f>
      </c>
      <c s="36" t="s">
        <v>8207</v>
      </c>
      <c>
        <f>(M2028*21)/100</f>
      </c>
      <c t="s">
        <v>27</v>
      </c>
    </row>
    <row r="2029" spans="1:5" ht="89.25">
      <c r="A2029" s="35" t="s">
        <v>54</v>
      </c>
      <c r="E2029" s="39" t="s">
        <v>13312</v>
      </c>
    </row>
    <row r="2030" spans="1:5" ht="12.75">
      <c r="A2030" s="35" t="s">
        <v>56</v>
      </c>
      <c r="E2030" s="40" t="s">
        <v>5</v>
      </c>
    </row>
    <row r="2031" spans="1:5" ht="12.75">
      <c r="A2031" t="s">
        <v>58</v>
      </c>
      <c r="E2031" s="39" t="s">
        <v>5</v>
      </c>
    </row>
    <row r="2032" spans="1:16" ht="12.75">
      <c r="A2032" t="s">
        <v>48</v>
      </c>
      <c s="34" t="s">
        <v>5116</v>
      </c>
      <c s="34" t="s">
        <v>13116</v>
      </c>
      <c s="35" t="s">
        <v>27</v>
      </c>
      <c s="6" t="s">
        <v>13313</v>
      </c>
      <c s="36" t="s">
        <v>52</v>
      </c>
      <c s="37">
        <v>12</v>
      </c>
      <c s="36">
        <v>0</v>
      </c>
      <c s="36">
        <f>ROUND(G2032*H2032,6)</f>
      </c>
      <c r="L2032" s="38">
        <v>0</v>
      </c>
      <c s="32">
        <f>ROUND(ROUND(L2032,2)*ROUND(G2032,3),2)</f>
      </c>
      <c s="36" t="s">
        <v>8204</v>
      </c>
      <c>
        <f>(M2032*21)/100</f>
      </c>
      <c t="s">
        <v>27</v>
      </c>
    </row>
    <row r="2033" spans="1:5" ht="12.75">
      <c r="A2033" s="35" t="s">
        <v>54</v>
      </c>
      <c r="E2033" s="39" t="s">
        <v>12937</v>
      </c>
    </row>
    <row r="2034" spans="1:5" ht="12.75">
      <c r="A2034" s="35" t="s">
        <v>56</v>
      </c>
      <c r="E2034" s="40" t="s">
        <v>5</v>
      </c>
    </row>
    <row r="2035" spans="1:5" ht="12.75">
      <c r="A2035" t="s">
        <v>58</v>
      </c>
      <c r="E2035" s="39" t="s">
        <v>5</v>
      </c>
    </row>
    <row r="2036" spans="1:16" ht="25.5">
      <c r="A2036" t="s">
        <v>48</v>
      </c>
      <c s="34" t="s">
        <v>5121</v>
      </c>
      <c s="34" t="s">
        <v>13314</v>
      </c>
      <c s="35" t="s">
        <v>5</v>
      </c>
      <c s="6" t="s">
        <v>13315</v>
      </c>
      <c s="36" t="s">
        <v>52</v>
      </c>
      <c s="37">
        <v>18</v>
      </c>
      <c s="36">
        <v>0</v>
      </c>
      <c s="36">
        <f>ROUND(G2036*H2036,6)</f>
      </c>
      <c r="L2036" s="38">
        <v>0</v>
      </c>
      <c s="32">
        <f>ROUND(ROUND(L2036,2)*ROUND(G2036,3),2)</f>
      </c>
      <c s="36" t="s">
        <v>8207</v>
      </c>
      <c>
        <f>(M2036*21)/100</f>
      </c>
      <c t="s">
        <v>27</v>
      </c>
    </row>
    <row r="2037" spans="1:5" ht="102">
      <c r="A2037" s="35" t="s">
        <v>54</v>
      </c>
      <c r="E2037" s="39" t="s">
        <v>13316</v>
      </c>
    </row>
    <row r="2038" spans="1:5" ht="12.75">
      <c r="A2038" s="35" t="s">
        <v>56</v>
      </c>
      <c r="E2038" s="40" t="s">
        <v>5</v>
      </c>
    </row>
    <row r="2039" spans="1:5" ht="12.75">
      <c r="A2039" t="s">
        <v>58</v>
      </c>
      <c r="E2039" s="39" t="s">
        <v>5</v>
      </c>
    </row>
    <row r="2040" spans="1:16" ht="12.75">
      <c r="A2040" t="s">
        <v>48</v>
      </c>
      <c s="34" t="s">
        <v>5125</v>
      </c>
      <c s="34" t="s">
        <v>13179</v>
      </c>
      <c s="35" t="s">
        <v>67</v>
      </c>
      <c s="6" t="s">
        <v>13317</v>
      </c>
      <c s="36" t="s">
        <v>52</v>
      </c>
      <c s="37">
        <v>18</v>
      </c>
      <c s="36">
        <v>0</v>
      </c>
      <c s="36">
        <f>ROUND(G2040*H2040,6)</f>
      </c>
      <c r="L2040" s="38">
        <v>0</v>
      </c>
      <c s="32">
        <f>ROUND(ROUND(L2040,2)*ROUND(G2040,3),2)</f>
      </c>
      <c s="36" t="s">
        <v>8204</v>
      </c>
      <c>
        <f>(M2040*21)/100</f>
      </c>
      <c t="s">
        <v>27</v>
      </c>
    </row>
    <row r="2041" spans="1:5" ht="12.75">
      <c r="A2041" s="35" t="s">
        <v>54</v>
      </c>
      <c r="E2041" s="39" t="s">
        <v>12937</v>
      </c>
    </row>
    <row r="2042" spans="1:5" ht="12.75">
      <c r="A2042" s="35" t="s">
        <v>56</v>
      </c>
      <c r="E2042" s="40" t="s">
        <v>5</v>
      </c>
    </row>
    <row r="2043" spans="1:5" ht="12.75">
      <c r="A2043" t="s">
        <v>58</v>
      </c>
      <c r="E2043" s="39" t="s">
        <v>5</v>
      </c>
    </row>
    <row r="2044" spans="1:16" ht="25.5">
      <c r="A2044" t="s">
        <v>48</v>
      </c>
      <c s="34" t="s">
        <v>5129</v>
      </c>
      <c s="34" t="s">
        <v>13318</v>
      </c>
      <c s="35" t="s">
        <v>5</v>
      </c>
      <c s="6" t="s">
        <v>13319</v>
      </c>
      <c s="36" t="s">
        <v>52</v>
      </c>
      <c s="37">
        <v>4</v>
      </c>
      <c s="36">
        <v>0</v>
      </c>
      <c s="36">
        <f>ROUND(G2044*H2044,6)</f>
      </c>
      <c r="L2044" s="38">
        <v>0</v>
      </c>
      <c s="32">
        <f>ROUND(ROUND(L2044,2)*ROUND(G2044,3),2)</f>
      </c>
      <c s="36" t="s">
        <v>8207</v>
      </c>
      <c>
        <f>(M2044*21)/100</f>
      </c>
      <c t="s">
        <v>27</v>
      </c>
    </row>
    <row r="2045" spans="1:5" ht="89.25">
      <c r="A2045" s="35" t="s">
        <v>54</v>
      </c>
      <c r="E2045" s="39" t="s">
        <v>13320</v>
      </c>
    </row>
    <row r="2046" spans="1:5" ht="12.75">
      <c r="A2046" s="35" t="s">
        <v>56</v>
      </c>
      <c r="E2046" s="40" t="s">
        <v>5</v>
      </c>
    </row>
    <row r="2047" spans="1:5" ht="12.75">
      <c r="A2047" t="s">
        <v>58</v>
      </c>
      <c r="E2047" s="39" t="s">
        <v>5</v>
      </c>
    </row>
    <row r="2048" spans="1:16" ht="12.75">
      <c r="A2048" t="s">
        <v>48</v>
      </c>
      <c s="34" t="s">
        <v>5133</v>
      </c>
      <c s="34" t="s">
        <v>13179</v>
      </c>
      <c s="35" t="s">
        <v>72</v>
      </c>
      <c s="6" t="s">
        <v>13321</v>
      </c>
      <c s="36" t="s">
        <v>52</v>
      </c>
      <c s="37">
        <v>4</v>
      </c>
      <c s="36">
        <v>0</v>
      </c>
      <c s="36">
        <f>ROUND(G2048*H2048,6)</f>
      </c>
      <c r="L2048" s="38">
        <v>0</v>
      </c>
      <c s="32">
        <f>ROUND(ROUND(L2048,2)*ROUND(G2048,3),2)</f>
      </c>
      <c s="36" t="s">
        <v>8204</v>
      </c>
      <c>
        <f>(M2048*21)/100</f>
      </c>
      <c t="s">
        <v>27</v>
      </c>
    </row>
    <row r="2049" spans="1:5" ht="12.75">
      <c r="A2049" s="35" t="s">
        <v>54</v>
      </c>
      <c r="E2049" s="39" t="s">
        <v>12937</v>
      </c>
    </row>
    <row r="2050" spans="1:5" ht="12.75">
      <c r="A2050" s="35" t="s">
        <v>56</v>
      </c>
      <c r="E2050" s="40" t="s">
        <v>5</v>
      </c>
    </row>
    <row r="2051" spans="1:5" ht="12.75">
      <c r="A2051" t="s">
        <v>58</v>
      </c>
      <c r="E2051" s="39" t="s">
        <v>5</v>
      </c>
    </row>
    <row r="2052" spans="1:16" ht="25.5">
      <c r="A2052" t="s">
        <v>48</v>
      </c>
      <c s="34" t="s">
        <v>5137</v>
      </c>
      <c s="34" t="s">
        <v>13322</v>
      </c>
      <c s="35" t="s">
        <v>5</v>
      </c>
      <c s="6" t="s">
        <v>13323</v>
      </c>
      <c s="36" t="s">
        <v>52</v>
      </c>
      <c s="37">
        <v>7</v>
      </c>
      <c s="36">
        <v>0</v>
      </c>
      <c s="36">
        <f>ROUND(G2052*H2052,6)</f>
      </c>
      <c r="L2052" s="38">
        <v>0</v>
      </c>
      <c s="32">
        <f>ROUND(ROUND(L2052,2)*ROUND(G2052,3),2)</f>
      </c>
      <c s="36" t="s">
        <v>8207</v>
      </c>
      <c>
        <f>(M2052*21)/100</f>
      </c>
      <c t="s">
        <v>27</v>
      </c>
    </row>
    <row r="2053" spans="1:5" ht="102">
      <c r="A2053" s="35" t="s">
        <v>54</v>
      </c>
      <c r="E2053" s="39" t="s">
        <v>13324</v>
      </c>
    </row>
    <row r="2054" spans="1:5" ht="12.75">
      <c r="A2054" s="35" t="s">
        <v>56</v>
      </c>
      <c r="E2054" s="40" t="s">
        <v>5</v>
      </c>
    </row>
    <row r="2055" spans="1:5" ht="12.75">
      <c r="A2055" t="s">
        <v>58</v>
      </c>
      <c r="E2055" s="39" t="s">
        <v>5</v>
      </c>
    </row>
    <row r="2056" spans="1:16" ht="12.75">
      <c r="A2056" t="s">
        <v>48</v>
      </c>
      <c s="34" t="s">
        <v>5141</v>
      </c>
      <c s="34" t="s">
        <v>13179</v>
      </c>
      <c s="35" t="s">
        <v>77</v>
      </c>
      <c s="6" t="s">
        <v>13325</v>
      </c>
      <c s="36" t="s">
        <v>52</v>
      </c>
      <c s="37">
        <v>7</v>
      </c>
      <c s="36">
        <v>0</v>
      </c>
      <c s="36">
        <f>ROUND(G2056*H2056,6)</f>
      </c>
      <c r="L2056" s="38">
        <v>0</v>
      </c>
      <c s="32">
        <f>ROUND(ROUND(L2056,2)*ROUND(G2056,3),2)</f>
      </c>
      <c s="36" t="s">
        <v>8204</v>
      </c>
      <c>
        <f>(M2056*21)/100</f>
      </c>
      <c t="s">
        <v>27</v>
      </c>
    </row>
    <row r="2057" spans="1:5" ht="12.75">
      <c r="A2057" s="35" t="s">
        <v>54</v>
      </c>
      <c r="E2057" s="39" t="s">
        <v>12937</v>
      </c>
    </row>
    <row r="2058" spans="1:5" ht="12.75">
      <c r="A2058" s="35" t="s">
        <v>56</v>
      </c>
      <c r="E2058" s="40" t="s">
        <v>5</v>
      </c>
    </row>
    <row r="2059" spans="1:5" ht="12.75">
      <c r="A2059" t="s">
        <v>58</v>
      </c>
      <c r="E2059" s="39" t="s">
        <v>5</v>
      </c>
    </row>
    <row r="2060" spans="1:16" ht="25.5">
      <c r="A2060" t="s">
        <v>48</v>
      </c>
      <c s="34" t="s">
        <v>5145</v>
      </c>
      <c s="34" t="s">
        <v>13326</v>
      </c>
      <c s="35" t="s">
        <v>5</v>
      </c>
      <c s="6" t="s">
        <v>13327</v>
      </c>
      <c s="36" t="s">
        <v>52</v>
      </c>
      <c s="37">
        <v>24</v>
      </c>
      <c s="36">
        <v>0</v>
      </c>
      <c s="36">
        <f>ROUND(G2060*H2060,6)</f>
      </c>
      <c r="L2060" s="38">
        <v>0</v>
      </c>
      <c s="32">
        <f>ROUND(ROUND(L2060,2)*ROUND(G2060,3),2)</f>
      </c>
      <c s="36" t="s">
        <v>8207</v>
      </c>
      <c>
        <f>(M2060*21)/100</f>
      </c>
      <c t="s">
        <v>27</v>
      </c>
    </row>
    <row r="2061" spans="1:5" ht="102">
      <c r="A2061" s="35" t="s">
        <v>54</v>
      </c>
      <c r="E2061" s="39" t="s">
        <v>13328</v>
      </c>
    </row>
    <row r="2062" spans="1:5" ht="12.75">
      <c r="A2062" s="35" t="s">
        <v>56</v>
      </c>
      <c r="E2062" s="40" t="s">
        <v>5</v>
      </c>
    </row>
    <row r="2063" spans="1:5" ht="12.75">
      <c r="A2063" t="s">
        <v>58</v>
      </c>
      <c r="E2063" s="39" t="s">
        <v>5</v>
      </c>
    </row>
    <row r="2064" spans="1:16" ht="12.75">
      <c r="A2064" t="s">
        <v>48</v>
      </c>
      <c s="34" t="s">
        <v>5148</v>
      </c>
      <c s="34" t="s">
        <v>13179</v>
      </c>
      <c s="35" t="s">
        <v>82</v>
      </c>
      <c s="6" t="s">
        <v>13329</v>
      </c>
      <c s="36" t="s">
        <v>52</v>
      </c>
      <c s="37">
        <v>24</v>
      </c>
      <c s="36">
        <v>0</v>
      </c>
      <c s="36">
        <f>ROUND(G2064*H2064,6)</f>
      </c>
      <c r="L2064" s="38">
        <v>0</v>
      </c>
      <c s="32">
        <f>ROUND(ROUND(L2064,2)*ROUND(G2064,3),2)</f>
      </c>
      <c s="36" t="s">
        <v>8204</v>
      </c>
      <c>
        <f>(M2064*21)/100</f>
      </c>
      <c t="s">
        <v>27</v>
      </c>
    </row>
    <row r="2065" spans="1:5" ht="12.75">
      <c r="A2065" s="35" t="s">
        <v>54</v>
      </c>
      <c r="E2065" s="39" t="s">
        <v>12937</v>
      </c>
    </row>
    <row r="2066" spans="1:5" ht="12.75">
      <c r="A2066" s="35" t="s">
        <v>56</v>
      </c>
      <c r="E2066" s="40" t="s">
        <v>5</v>
      </c>
    </row>
    <row r="2067" spans="1:5" ht="12.75">
      <c r="A2067" t="s">
        <v>58</v>
      </c>
      <c r="E2067" s="39" t="s">
        <v>5</v>
      </c>
    </row>
    <row r="2068" spans="1:16" ht="25.5">
      <c r="A2068" t="s">
        <v>48</v>
      </c>
      <c s="34" t="s">
        <v>5151</v>
      </c>
      <c s="34" t="s">
        <v>13330</v>
      </c>
      <c s="35" t="s">
        <v>5</v>
      </c>
      <c s="6" t="s">
        <v>13331</v>
      </c>
      <c s="36" t="s">
        <v>52</v>
      </c>
      <c s="37">
        <v>5</v>
      </c>
      <c s="36">
        <v>0</v>
      </c>
      <c s="36">
        <f>ROUND(G2068*H2068,6)</f>
      </c>
      <c r="L2068" s="38">
        <v>0</v>
      </c>
      <c s="32">
        <f>ROUND(ROUND(L2068,2)*ROUND(G2068,3),2)</f>
      </c>
      <c s="36" t="s">
        <v>8207</v>
      </c>
      <c>
        <f>(M2068*21)/100</f>
      </c>
      <c t="s">
        <v>27</v>
      </c>
    </row>
    <row r="2069" spans="1:5" ht="102">
      <c r="A2069" s="35" t="s">
        <v>54</v>
      </c>
      <c r="E2069" s="39" t="s">
        <v>13332</v>
      </c>
    </row>
    <row r="2070" spans="1:5" ht="12.75">
      <c r="A2070" s="35" t="s">
        <v>56</v>
      </c>
      <c r="E2070" s="40" t="s">
        <v>5</v>
      </c>
    </row>
    <row r="2071" spans="1:5" ht="12.75">
      <c r="A2071" t="s">
        <v>58</v>
      </c>
      <c r="E2071" s="39" t="s">
        <v>5</v>
      </c>
    </row>
    <row r="2072" spans="1:16" ht="12.75">
      <c r="A2072" t="s">
        <v>48</v>
      </c>
      <c s="34" t="s">
        <v>5154</v>
      </c>
      <c s="34" t="s">
        <v>13116</v>
      </c>
      <c s="35" t="s">
        <v>49</v>
      </c>
      <c s="6" t="s">
        <v>13333</v>
      </c>
      <c s="36" t="s">
        <v>52</v>
      </c>
      <c s="37">
        <v>5</v>
      </c>
      <c s="36">
        <v>0</v>
      </c>
      <c s="36">
        <f>ROUND(G2072*H2072,6)</f>
      </c>
      <c r="L2072" s="38">
        <v>0</v>
      </c>
      <c s="32">
        <f>ROUND(ROUND(L2072,2)*ROUND(G2072,3),2)</f>
      </c>
      <c s="36" t="s">
        <v>8204</v>
      </c>
      <c>
        <f>(M2072*21)/100</f>
      </c>
      <c t="s">
        <v>27</v>
      </c>
    </row>
    <row r="2073" spans="1:5" ht="12.75">
      <c r="A2073" s="35" t="s">
        <v>54</v>
      </c>
      <c r="E2073" s="39" t="s">
        <v>12937</v>
      </c>
    </row>
    <row r="2074" spans="1:5" ht="12.75">
      <c r="A2074" s="35" t="s">
        <v>56</v>
      </c>
      <c r="E2074" s="40" t="s">
        <v>5</v>
      </c>
    </row>
    <row r="2075" spans="1:5" ht="12.75">
      <c r="A2075" t="s">
        <v>58</v>
      </c>
      <c r="E2075" s="39" t="s">
        <v>5</v>
      </c>
    </row>
    <row r="2076" spans="1:16" ht="25.5">
      <c r="A2076" t="s">
        <v>48</v>
      </c>
      <c s="34" t="s">
        <v>5158</v>
      </c>
      <c s="34" t="s">
        <v>13334</v>
      </c>
      <c s="35" t="s">
        <v>5</v>
      </c>
      <c s="6" t="s">
        <v>13335</v>
      </c>
      <c s="36" t="s">
        <v>52</v>
      </c>
      <c s="37">
        <v>26</v>
      </c>
      <c s="36">
        <v>0</v>
      </c>
      <c s="36">
        <f>ROUND(G2076*H2076,6)</f>
      </c>
      <c r="L2076" s="38">
        <v>0</v>
      </c>
      <c s="32">
        <f>ROUND(ROUND(L2076,2)*ROUND(G2076,3),2)</f>
      </c>
      <c s="36" t="s">
        <v>8207</v>
      </c>
      <c>
        <f>(M2076*21)/100</f>
      </c>
      <c t="s">
        <v>27</v>
      </c>
    </row>
    <row r="2077" spans="1:5" ht="89.25">
      <c r="A2077" s="35" t="s">
        <v>54</v>
      </c>
      <c r="E2077" s="39" t="s">
        <v>13336</v>
      </c>
    </row>
    <row r="2078" spans="1:5" ht="12.75">
      <c r="A2078" s="35" t="s">
        <v>56</v>
      </c>
      <c r="E2078" s="40" t="s">
        <v>5</v>
      </c>
    </row>
    <row r="2079" spans="1:5" ht="12.75">
      <c r="A2079" t="s">
        <v>58</v>
      </c>
      <c r="E2079" s="39" t="s">
        <v>5</v>
      </c>
    </row>
    <row r="2080" spans="1:16" ht="12.75">
      <c r="A2080" t="s">
        <v>48</v>
      </c>
      <c s="34" t="s">
        <v>5162</v>
      </c>
      <c s="34" t="s">
        <v>13179</v>
      </c>
      <c s="35" t="s">
        <v>87</v>
      </c>
      <c s="6" t="s">
        <v>13337</v>
      </c>
      <c s="36" t="s">
        <v>52</v>
      </c>
      <c s="37">
        <v>26</v>
      </c>
      <c s="36">
        <v>0</v>
      </c>
      <c s="36">
        <f>ROUND(G2080*H2080,6)</f>
      </c>
      <c r="L2080" s="38">
        <v>0</v>
      </c>
      <c s="32">
        <f>ROUND(ROUND(L2080,2)*ROUND(G2080,3),2)</f>
      </c>
      <c s="36" t="s">
        <v>8204</v>
      </c>
      <c>
        <f>(M2080*21)/100</f>
      </c>
      <c t="s">
        <v>27</v>
      </c>
    </row>
    <row r="2081" spans="1:5" ht="12.75">
      <c r="A2081" s="35" t="s">
        <v>54</v>
      </c>
      <c r="E2081" s="39" t="s">
        <v>12937</v>
      </c>
    </row>
    <row r="2082" spans="1:5" ht="12.75">
      <c r="A2082" s="35" t="s">
        <v>56</v>
      </c>
      <c r="E2082" s="40" t="s">
        <v>5</v>
      </c>
    </row>
    <row r="2083" spans="1:5" ht="12.75">
      <c r="A2083" t="s">
        <v>58</v>
      </c>
      <c r="E2083" s="39" t="s">
        <v>5</v>
      </c>
    </row>
    <row r="2084" spans="1:16" ht="25.5">
      <c r="A2084" t="s">
        <v>48</v>
      </c>
      <c s="34" t="s">
        <v>5166</v>
      </c>
      <c s="34" t="s">
        <v>13338</v>
      </c>
      <c s="35" t="s">
        <v>5</v>
      </c>
      <c s="6" t="s">
        <v>13339</v>
      </c>
      <c s="36" t="s">
        <v>52</v>
      </c>
      <c s="37">
        <v>62</v>
      </c>
      <c s="36">
        <v>0</v>
      </c>
      <c s="36">
        <f>ROUND(G2084*H2084,6)</f>
      </c>
      <c r="L2084" s="38">
        <v>0</v>
      </c>
      <c s="32">
        <f>ROUND(ROUND(L2084,2)*ROUND(G2084,3),2)</f>
      </c>
      <c s="36" t="s">
        <v>8207</v>
      </c>
      <c>
        <f>(M2084*21)/100</f>
      </c>
      <c t="s">
        <v>27</v>
      </c>
    </row>
    <row r="2085" spans="1:5" ht="102">
      <c r="A2085" s="35" t="s">
        <v>54</v>
      </c>
      <c r="E2085" s="39" t="s">
        <v>13340</v>
      </c>
    </row>
    <row r="2086" spans="1:5" ht="12.75">
      <c r="A2086" s="35" t="s">
        <v>56</v>
      </c>
      <c r="E2086" s="40" t="s">
        <v>5</v>
      </c>
    </row>
    <row r="2087" spans="1:5" ht="12.75">
      <c r="A2087" t="s">
        <v>58</v>
      </c>
      <c r="E2087" s="39" t="s">
        <v>5</v>
      </c>
    </row>
    <row r="2088" spans="1:16" ht="12.75">
      <c r="A2088" t="s">
        <v>48</v>
      </c>
      <c s="34" t="s">
        <v>5170</v>
      </c>
      <c s="34" t="s">
        <v>13179</v>
      </c>
      <c s="35" t="s">
        <v>97</v>
      </c>
      <c s="6" t="s">
        <v>13341</v>
      </c>
      <c s="36" t="s">
        <v>52</v>
      </c>
      <c s="37">
        <v>62</v>
      </c>
      <c s="36">
        <v>0</v>
      </c>
      <c s="36">
        <f>ROUND(G2088*H2088,6)</f>
      </c>
      <c r="L2088" s="38">
        <v>0</v>
      </c>
      <c s="32">
        <f>ROUND(ROUND(L2088,2)*ROUND(G2088,3),2)</f>
      </c>
      <c s="36" t="s">
        <v>8204</v>
      </c>
      <c>
        <f>(M2088*21)/100</f>
      </c>
      <c t="s">
        <v>27</v>
      </c>
    </row>
    <row r="2089" spans="1:5" ht="12.75">
      <c r="A2089" s="35" t="s">
        <v>54</v>
      </c>
      <c r="E2089" s="39" t="s">
        <v>12937</v>
      </c>
    </row>
    <row r="2090" spans="1:5" ht="12.75">
      <c r="A2090" s="35" t="s">
        <v>56</v>
      </c>
      <c r="E2090" s="40" t="s">
        <v>5</v>
      </c>
    </row>
    <row r="2091" spans="1:5" ht="12.75">
      <c r="A2091" t="s">
        <v>58</v>
      </c>
      <c r="E2091" s="39" t="s">
        <v>5</v>
      </c>
    </row>
    <row r="2092" spans="1:16" ht="25.5">
      <c r="A2092" t="s">
        <v>48</v>
      </c>
      <c s="34" t="s">
        <v>5174</v>
      </c>
      <c s="34" t="s">
        <v>13342</v>
      </c>
      <c s="35" t="s">
        <v>5</v>
      </c>
      <c s="6" t="s">
        <v>13343</v>
      </c>
      <c s="36" t="s">
        <v>52</v>
      </c>
      <c s="37">
        <v>41</v>
      </c>
      <c s="36">
        <v>0</v>
      </c>
      <c s="36">
        <f>ROUND(G2092*H2092,6)</f>
      </c>
      <c r="L2092" s="38">
        <v>0</v>
      </c>
      <c s="32">
        <f>ROUND(ROUND(L2092,2)*ROUND(G2092,3),2)</f>
      </c>
      <c s="36" t="s">
        <v>8207</v>
      </c>
      <c>
        <f>(M2092*21)/100</f>
      </c>
      <c t="s">
        <v>27</v>
      </c>
    </row>
    <row r="2093" spans="1:5" ht="89.25">
      <c r="A2093" s="35" t="s">
        <v>54</v>
      </c>
      <c r="E2093" s="39" t="s">
        <v>13344</v>
      </c>
    </row>
    <row r="2094" spans="1:5" ht="12.75">
      <c r="A2094" s="35" t="s">
        <v>56</v>
      </c>
      <c r="E2094" s="40" t="s">
        <v>5</v>
      </c>
    </row>
    <row r="2095" spans="1:5" ht="12.75">
      <c r="A2095" t="s">
        <v>58</v>
      </c>
      <c r="E2095" s="39" t="s">
        <v>5</v>
      </c>
    </row>
    <row r="2096" spans="1:16" ht="12.75">
      <c r="A2096" t="s">
        <v>48</v>
      </c>
      <c s="34" t="s">
        <v>5179</v>
      </c>
      <c s="34" t="s">
        <v>13179</v>
      </c>
      <c s="35" t="s">
        <v>101</v>
      </c>
      <c s="6" t="s">
        <v>13345</v>
      </c>
      <c s="36" t="s">
        <v>52</v>
      </c>
      <c s="37">
        <v>41</v>
      </c>
      <c s="36">
        <v>0</v>
      </c>
      <c s="36">
        <f>ROUND(G2096*H2096,6)</f>
      </c>
      <c r="L2096" s="38">
        <v>0</v>
      </c>
      <c s="32">
        <f>ROUND(ROUND(L2096,2)*ROUND(G2096,3),2)</f>
      </c>
      <c s="36" t="s">
        <v>8204</v>
      </c>
      <c>
        <f>(M2096*21)/100</f>
      </c>
      <c t="s">
        <v>27</v>
      </c>
    </row>
    <row r="2097" spans="1:5" ht="12.75">
      <c r="A2097" s="35" t="s">
        <v>54</v>
      </c>
      <c r="E2097" s="39" t="s">
        <v>12937</v>
      </c>
    </row>
    <row r="2098" spans="1:5" ht="12.75">
      <c r="A2098" s="35" t="s">
        <v>56</v>
      </c>
      <c r="E2098" s="40" t="s">
        <v>5</v>
      </c>
    </row>
    <row r="2099" spans="1:5" ht="12.75">
      <c r="A2099" t="s">
        <v>58</v>
      </c>
      <c r="E2099" s="39" t="s">
        <v>5</v>
      </c>
    </row>
    <row r="2100" spans="1:16" ht="25.5">
      <c r="A2100" t="s">
        <v>48</v>
      </c>
      <c s="34" t="s">
        <v>5183</v>
      </c>
      <c s="34" t="s">
        <v>13346</v>
      </c>
      <c s="35" t="s">
        <v>5</v>
      </c>
      <c s="6" t="s">
        <v>13347</v>
      </c>
      <c s="36" t="s">
        <v>52</v>
      </c>
      <c s="37">
        <v>5</v>
      </c>
      <c s="36">
        <v>0</v>
      </c>
      <c s="36">
        <f>ROUND(G2100*H2100,6)</f>
      </c>
      <c r="L2100" s="38">
        <v>0</v>
      </c>
      <c s="32">
        <f>ROUND(ROUND(L2100,2)*ROUND(G2100,3),2)</f>
      </c>
      <c s="36" t="s">
        <v>8207</v>
      </c>
      <c>
        <f>(M2100*21)/100</f>
      </c>
      <c t="s">
        <v>27</v>
      </c>
    </row>
    <row r="2101" spans="1:5" ht="89.25">
      <c r="A2101" s="35" t="s">
        <v>54</v>
      </c>
      <c r="E2101" s="39" t="s">
        <v>13348</v>
      </c>
    </row>
    <row r="2102" spans="1:5" ht="12.75">
      <c r="A2102" s="35" t="s">
        <v>56</v>
      </c>
      <c r="E2102" s="40" t="s">
        <v>5</v>
      </c>
    </row>
    <row r="2103" spans="1:5" ht="12.75">
      <c r="A2103" t="s">
        <v>58</v>
      </c>
      <c r="E2103" s="39" t="s">
        <v>5</v>
      </c>
    </row>
    <row r="2104" spans="1:16" ht="12.75">
      <c r="A2104" t="s">
        <v>48</v>
      </c>
      <c s="34" t="s">
        <v>5187</v>
      </c>
      <c s="34" t="s">
        <v>13116</v>
      </c>
      <c s="35" t="s">
        <v>5</v>
      </c>
      <c s="6" t="s">
        <v>13349</v>
      </c>
      <c s="36" t="s">
        <v>52</v>
      </c>
      <c s="37">
        <v>5</v>
      </c>
      <c s="36">
        <v>0</v>
      </c>
      <c s="36">
        <f>ROUND(G2104*H2104,6)</f>
      </c>
      <c r="L2104" s="38">
        <v>0</v>
      </c>
      <c s="32">
        <f>ROUND(ROUND(L2104,2)*ROUND(G2104,3),2)</f>
      </c>
      <c s="36" t="s">
        <v>8204</v>
      </c>
      <c>
        <f>(M2104*21)/100</f>
      </c>
      <c t="s">
        <v>27</v>
      </c>
    </row>
    <row r="2105" spans="1:5" ht="12.75">
      <c r="A2105" s="35" t="s">
        <v>54</v>
      </c>
      <c r="E2105" s="39" t="s">
        <v>12937</v>
      </c>
    </row>
    <row r="2106" spans="1:5" ht="12.75">
      <c r="A2106" s="35" t="s">
        <v>56</v>
      </c>
      <c r="E2106" s="40" t="s">
        <v>5</v>
      </c>
    </row>
    <row r="2107" spans="1:5" ht="12.75">
      <c r="A2107" t="s">
        <v>58</v>
      </c>
      <c r="E2107" s="39" t="s">
        <v>5</v>
      </c>
    </row>
    <row r="2108" spans="1:16" ht="12.75">
      <c r="A2108" t="s">
        <v>48</v>
      </c>
      <c s="34" t="s">
        <v>5191</v>
      </c>
      <c s="34" t="s">
        <v>13350</v>
      </c>
      <c s="35" t="s">
        <v>5</v>
      </c>
      <c s="6" t="s">
        <v>13351</v>
      </c>
      <c s="36" t="s">
        <v>52</v>
      </c>
      <c s="37">
        <v>28</v>
      </c>
      <c s="36">
        <v>0</v>
      </c>
      <c s="36">
        <f>ROUND(G2108*H2108,6)</f>
      </c>
      <c r="L2108" s="38">
        <v>0</v>
      </c>
      <c s="32">
        <f>ROUND(ROUND(L2108,2)*ROUND(G2108,3),2)</f>
      </c>
      <c s="36" t="s">
        <v>8207</v>
      </c>
      <c>
        <f>(M2108*21)/100</f>
      </c>
      <c t="s">
        <v>27</v>
      </c>
    </row>
    <row r="2109" spans="1:5" ht="25.5">
      <c r="A2109" s="35" t="s">
        <v>54</v>
      </c>
      <c r="E2109" s="39" t="s">
        <v>13352</v>
      </c>
    </row>
    <row r="2110" spans="1:5" ht="12.75">
      <c r="A2110" s="35" t="s">
        <v>56</v>
      </c>
      <c r="E2110" s="40" t="s">
        <v>5</v>
      </c>
    </row>
    <row r="2111" spans="1:5" ht="12.75">
      <c r="A2111" t="s">
        <v>58</v>
      </c>
      <c r="E2111" s="39" t="s">
        <v>5</v>
      </c>
    </row>
    <row r="2112" spans="1:16" ht="12.75">
      <c r="A2112" t="s">
        <v>48</v>
      </c>
      <c s="34" t="s">
        <v>5195</v>
      </c>
      <c s="34" t="s">
        <v>13353</v>
      </c>
      <c s="35" t="s">
        <v>5</v>
      </c>
      <c s="6" t="s">
        <v>13354</v>
      </c>
      <c s="36" t="s">
        <v>52</v>
      </c>
      <c s="37">
        <v>28</v>
      </c>
      <c s="36">
        <v>0</v>
      </c>
      <c s="36">
        <f>ROUND(G2112*H2112,6)</f>
      </c>
      <c r="L2112" s="38">
        <v>0</v>
      </c>
      <c s="32">
        <f>ROUND(ROUND(L2112,2)*ROUND(G2112,3),2)</f>
      </c>
      <c s="36" t="s">
        <v>8207</v>
      </c>
      <c>
        <f>(M2112*21)/100</f>
      </c>
      <c t="s">
        <v>27</v>
      </c>
    </row>
    <row r="2113" spans="1:5" ht="12.75">
      <c r="A2113" s="35" t="s">
        <v>54</v>
      </c>
      <c r="E2113" s="39" t="s">
        <v>13355</v>
      </c>
    </row>
    <row r="2114" spans="1:5" ht="12.75">
      <c r="A2114" s="35" t="s">
        <v>56</v>
      </c>
      <c r="E2114" s="40" t="s">
        <v>5</v>
      </c>
    </row>
    <row r="2115" spans="1:5" ht="12.75">
      <c r="A2115" t="s">
        <v>58</v>
      </c>
      <c r="E2115" s="39" t="s">
        <v>5</v>
      </c>
    </row>
    <row r="2116" spans="1:16" ht="12.75">
      <c r="A2116" t="s">
        <v>48</v>
      </c>
      <c s="34" t="s">
        <v>5199</v>
      </c>
      <c s="34" t="s">
        <v>13356</v>
      </c>
      <c s="35" t="s">
        <v>5</v>
      </c>
      <c s="6" t="s">
        <v>13357</v>
      </c>
      <c s="36" t="s">
        <v>52</v>
      </c>
      <c s="37">
        <v>1</v>
      </c>
      <c s="36">
        <v>0</v>
      </c>
      <c s="36">
        <f>ROUND(G2116*H2116,6)</f>
      </c>
      <c r="L2116" s="38">
        <v>0</v>
      </c>
      <c s="32">
        <f>ROUND(ROUND(L2116,2)*ROUND(G2116,3),2)</f>
      </c>
      <c s="36" t="s">
        <v>8207</v>
      </c>
      <c>
        <f>(M2116*21)/100</f>
      </c>
      <c t="s">
        <v>27</v>
      </c>
    </row>
    <row r="2117" spans="1:5" ht="38.25">
      <c r="A2117" s="35" t="s">
        <v>54</v>
      </c>
      <c r="E2117" s="39" t="s">
        <v>13358</v>
      </c>
    </row>
    <row r="2118" spans="1:5" ht="12.75">
      <c r="A2118" s="35" t="s">
        <v>56</v>
      </c>
      <c r="E2118" s="40" t="s">
        <v>5</v>
      </c>
    </row>
    <row r="2119" spans="1:5" ht="12.75">
      <c r="A2119" t="s">
        <v>58</v>
      </c>
      <c r="E2119" s="39" t="s">
        <v>5</v>
      </c>
    </row>
    <row r="2120" spans="1:16" ht="25.5">
      <c r="A2120" t="s">
        <v>48</v>
      </c>
      <c s="34" t="s">
        <v>5203</v>
      </c>
      <c s="34" t="s">
        <v>13359</v>
      </c>
      <c s="35" t="s">
        <v>5</v>
      </c>
      <c s="6" t="s">
        <v>13360</v>
      </c>
      <c s="36" t="s">
        <v>52</v>
      </c>
      <c s="37">
        <v>10</v>
      </c>
      <c s="36">
        <v>0</v>
      </c>
      <c s="36">
        <f>ROUND(G2120*H2120,6)</f>
      </c>
      <c r="L2120" s="38">
        <v>0</v>
      </c>
      <c s="32">
        <f>ROUND(ROUND(L2120,2)*ROUND(G2120,3),2)</f>
      </c>
      <c s="36" t="s">
        <v>8207</v>
      </c>
      <c>
        <f>(M2120*21)/100</f>
      </c>
      <c t="s">
        <v>27</v>
      </c>
    </row>
    <row r="2121" spans="1:5" ht="51">
      <c r="A2121" s="35" t="s">
        <v>54</v>
      </c>
      <c r="E2121" s="39" t="s">
        <v>13277</v>
      </c>
    </row>
    <row r="2122" spans="1:5" ht="12.75">
      <c r="A2122" s="35" t="s">
        <v>56</v>
      </c>
      <c r="E2122" s="40" t="s">
        <v>5</v>
      </c>
    </row>
    <row r="2123" spans="1:5" ht="12.75">
      <c r="A2123" t="s">
        <v>58</v>
      </c>
      <c r="E2123" s="39" t="s">
        <v>5</v>
      </c>
    </row>
    <row r="2124" spans="1:16" ht="12.75">
      <c r="A2124" t="s">
        <v>48</v>
      </c>
      <c s="34" t="s">
        <v>5207</v>
      </c>
      <c s="34" t="s">
        <v>13179</v>
      </c>
      <c s="35" t="s">
        <v>106</v>
      </c>
      <c s="6" t="s">
        <v>13361</v>
      </c>
      <c s="36" t="s">
        <v>52</v>
      </c>
      <c s="37">
        <v>10</v>
      </c>
      <c s="36">
        <v>0</v>
      </c>
      <c s="36">
        <f>ROUND(G2124*H2124,6)</f>
      </c>
      <c r="L2124" s="38">
        <v>0</v>
      </c>
      <c s="32">
        <f>ROUND(ROUND(L2124,2)*ROUND(G2124,3),2)</f>
      </c>
      <c s="36" t="s">
        <v>8204</v>
      </c>
      <c>
        <f>(M2124*21)/100</f>
      </c>
      <c t="s">
        <v>27</v>
      </c>
    </row>
    <row r="2125" spans="1:5" ht="12.75">
      <c r="A2125" s="35" t="s">
        <v>54</v>
      </c>
      <c r="E2125" s="39" t="s">
        <v>12937</v>
      </c>
    </row>
    <row r="2126" spans="1:5" ht="12.75">
      <c r="A2126" s="35" t="s">
        <v>56</v>
      </c>
      <c r="E2126" s="40" t="s">
        <v>5</v>
      </c>
    </row>
    <row r="2127" spans="1:5" ht="12.75">
      <c r="A2127" t="s">
        <v>58</v>
      </c>
      <c r="E2127" s="39" t="s">
        <v>5</v>
      </c>
    </row>
    <row r="2128" spans="1:16" ht="25.5">
      <c r="A2128" t="s">
        <v>48</v>
      </c>
      <c s="34" t="s">
        <v>5211</v>
      </c>
      <c s="34" t="s">
        <v>13362</v>
      </c>
      <c s="35" t="s">
        <v>5</v>
      </c>
      <c s="6" t="s">
        <v>13363</v>
      </c>
      <c s="36" t="s">
        <v>52</v>
      </c>
      <c s="37">
        <v>4</v>
      </c>
      <c s="36">
        <v>0</v>
      </c>
      <c s="36">
        <f>ROUND(G2128*H2128,6)</f>
      </c>
      <c r="L2128" s="38">
        <v>0</v>
      </c>
      <c s="32">
        <f>ROUND(ROUND(L2128,2)*ROUND(G2128,3),2)</f>
      </c>
      <c s="36" t="s">
        <v>8207</v>
      </c>
      <c>
        <f>(M2128*21)/100</f>
      </c>
      <c t="s">
        <v>27</v>
      </c>
    </row>
    <row r="2129" spans="1:5" ht="76.5">
      <c r="A2129" s="35" t="s">
        <v>54</v>
      </c>
      <c r="E2129" s="39" t="s">
        <v>13364</v>
      </c>
    </row>
    <row r="2130" spans="1:5" ht="12.75">
      <c r="A2130" s="35" t="s">
        <v>56</v>
      </c>
      <c r="E2130" s="40" t="s">
        <v>5</v>
      </c>
    </row>
    <row r="2131" spans="1:5" ht="12.75">
      <c r="A2131" t="s">
        <v>58</v>
      </c>
      <c r="E2131" s="39" t="s">
        <v>5</v>
      </c>
    </row>
    <row r="2132" spans="1:16" ht="12.75">
      <c r="A2132" t="s">
        <v>48</v>
      </c>
      <c s="34" t="s">
        <v>5216</v>
      </c>
      <c s="34" t="s">
        <v>13179</v>
      </c>
      <c s="35" t="s">
        <v>93</v>
      </c>
      <c s="6" t="s">
        <v>13365</v>
      </c>
      <c s="36" t="s">
        <v>52</v>
      </c>
      <c s="37">
        <v>4</v>
      </c>
      <c s="36">
        <v>0</v>
      </c>
      <c s="36">
        <f>ROUND(G2132*H2132,6)</f>
      </c>
      <c r="L2132" s="38">
        <v>0</v>
      </c>
      <c s="32">
        <f>ROUND(ROUND(L2132,2)*ROUND(G2132,3),2)</f>
      </c>
      <c s="36" t="s">
        <v>8204</v>
      </c>
      <c>
        <f>(M2132*21)/100</f>
      </c>
      <c t="s">
        <v>27</v>
      </c>
    </row>
    <row r="2133" spans="1:5" ht="12.75">
      <c r="A2133" s="35" t="s">
        <v>54</v>
      </c>
      <c r="E2133" s="39" t="s">
        <v>12937</v>
      </c>
    </row>
    <row r="2134" spans="1:5" ht="12.75">
      <c r="A2134" s="35" t="s">
        <v>56</v>
      </c>
      <c r="E2134" s="40" t="s">
        <v>5</v>
      </c>
    </row>
    <row r="2135" spans="1:5" ht="12.75">
      <c r="A2135" t="s">
        <v>58</v>
      </c>
      <c r="E2135" s="39" t="s">
        <v>5</v>
      </c>
    </row>
    <row r="2136" spans="1:13" ht="12.75">
      <c r="A2136" t="s">
        <v>46</v>
      </c>
      <c r="C2136" s="31" t="s">
        <v>8364</v>
      </c>
      <c r="E2136" s="33" t="s">
        <v>13366</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5220</v>
      </c>
      <c s="34" t="s">
        <v>13367</v>
      </c>
      <c s="35" t="s">
        <v>5</v>
      </c>
      <c s="6" t="s">
        <v>13368</v>
      </c>
      <c s="36" t="s">
        <v>52</v>
      </c>
      <c s="37">
        <v>6</v>
      </c>
      <c s="36">
        <v>0</v>
      </c>
      <c s="36">
        <f>ROUND(G2137*H2137,6)</f>
      </c>
      <c r="L2137" s="38">
        <v>0</v>
      </c>
      <c s="32">
        <f>ROUND(ROUND(L2137,2)*ROUND(G2137,3),2)</f>
      </c>
      <c s="36" t="s">
        <v>8207</v>
      </c>
      <c>
        <f>(M2137*21)/100</f>
      </c>
      <c t="s">
        <v>27</v>
      </c>
    </row>
    <row r="2138" spans="1:5" ht="25.5">
      <c r="A2138" s="35" t="s">
        <v>54</v>
      </c>
      <c r="E2138" s="39" t="s">
        <v>13369</v>
      </c>
    </row>
    <row r="2139" spans="1:5" ht="12.75">
      <c r="A2139" s="35" t="s">
        <v>56</v>
      </c>
      <c r="E2139" s="40" t="s">
        <v>5</v>
      </c>
    </row>
    <row r="2140" spans="1:5" ht="12.75">
      <c r="A2140" t="s">
        <v>58</v>
      </c>
      <c r="E2140" s="39" t="s">
        <v>5</v>
      </c>
    </row>
    <row r="2141" spans="1:16" ht="12.75">
      <c r="A2141" t="s">
        <v>48</v>
      </c>
      <c s="34" t="s">
        <v>5225</v>
      </c>
      <c s="34" t="s">
        <v>13370</v>
      </c>
      <c s="35" t="s">
        <v>5</v>
      </c>
      <c s="6" t="s">
        <v>13371</v>
      </c>
      <c s="36" t="s">
        <v>52</v>
      </c>
      <c s="37">
        <v>6</v>
      </c>
      <c s="36">
        <v>0</v>
      </c>
      <c s="36">
        <f>ROUND(G2141*H2141,6)</f>
      </c>
      <c r="L2141" s="38">
        <v>0</v>
      </c>
      <c s="32">
        <f>ROUND(ROUND(L2141,2)*ROUND(G2141,3),2)</f>
      </c>
      <c s="36" t="s">
        <v>8207</v>
      </c>
      <c>
        <f>(M2141*21)/100</f>
      </c>
      <c t="s">
        <v>27</v>
      </c>
    </row>
    <row r="2142" spans="1:5" ht="12.75">
      <c r="A2142" s="35" t="s">
        <v>54</v>
      </c>
      <c r="E2142" s="39" t="s">
        <v>12812</v>
      </c>
    </row>
    <row r="2143" spans="1:5" ht="12.75">
      <c r="A2143" s="35" t="s">
        <v>56</v>
      </c>
      <c r="E2143" s="40" t="s">
        <v>5</v>
      </c>
    </row>
    <row r="2144" spans="1:5" ht="12.75">
      <c r="A2144" t="s">
        <v>58</v>
      </c>
      <c r="E2144" s="39" t="s">
        <v>5</v>
      </c>
    </row>
    <row r="2145" spans="1:16" ht="12.75">
      <c r="A2145" t="s">
        <v>48</v>
      </c>
      <c s="34" t="s">
        <v>5229</v>
      </c>
      <c s="34" t="s">
        <v>13372</v>
      </c>
      <c s="35" t="s">
        <v>5</v>
      </c>
      <c s="6" t="s">
        <v>13373</v>
      </c>
      <c s="36" t="s">
        <v>52</v>
      </c>
      <c s="37">
        <v>6</v>
      </c>
      <c s="36">
        <v>0</v>
      </c>
      <c s="36">
        <f>ROUND(G2145*H2145,6)</f>
      </c>
      <c r="L2145" s="38">
        <v>0</v>
      </c>
      <c s="32">
        <f>ROUND(ROUND(L2145,2)*ROUND(G2145,3),2)</f>
      </c>
      <c s="36" t="s">
        <v>8207</v>
      </c>
      <c>
        <f>(M2145*21)/100</f>
      </c>
      <c t="s">
        <v>27</v>
      </c>
    </row>
    <row r="2146" spans="1:5" ht="25.5">
      <c r="A2146" s="35" t="s">
        <v>54</v>
      </c>
      <c r="E2146" s="39" t="s">
        <v>13369</v>
      </c>
    </row>
    <row r="2147" spans="1:5" ht="12.75">
      <c r="A2147" s="35" t="s">
        <v>56</v>
      </c>
      <c r="E2147" s="40" t="s">
        <v>5</v>
      </c>
    </row>
    <row r="2148" spans="1:5" ht="12.75">
      <c r="A2148" t="s">
        <v>58</v>
      </c>
      <c r="E2148" s="39" t="s">
        <v>5</v>
      </c>
    </row>
    <row r="2149" spans="1:16" ht="12.75">
      <c r="A2149" t="s">
        <v>48</v>
      </c>
      <c s="34" t="s">
        <v>5234</v>
      </c>
      <c s="34" t="s">
        <v>13374</v>
      </c>
      <c s="35" t="s">
        <v>5</v>
      </c>
      <c s="6" t="s">
        <v>13375</v>
      </c>
      <c s="36" t="s">
        <v>52</v>
      </c>
      <c s="37">
        <v>6</v>
      </c>
      <c s="36">
        <v>0</v>
      </c>
      <c s="36">
        <f>ROUND(G2149*H2149,6)</f>
      </c>
      <c r="L2149" s="38">
        <v>0</v>
      </c>
      <c s="32">
        <f>ROUND(ROUND(L2149,2)*ROUND(G2149,3),2)</f>
      </c>
      <c s="36" t="s">
        <v>8207</v>
      </c>
      <c>
        <f>(M2149*21)/100</f>
      </c>
      <c t="s">
        <v>27</v>
      </c>
    </row>
    <row r="2150" spans="1:5" ht="12.75">
      <c r="A2150" s="35" t="s">
        <v>54</v>
      </c>
      <c r="E2150" s="39" t="s">
        <v>12812</v>
      </c>
    </row>
    <row r="2151" spans="1:5" ht="12.75">
      <c r="A2151" s="35" t="s">
        <v>56</v>
      </c>
      <c r="E2151" s="40" t="s">
        <v>5</v>
      </c>
    </row>
    <row r="2152" spans="1:5" ht="12.75">
      <c r="A2152" t="s">
        <v>58</v>
      </c>
      <c r="E2152" s="39" t="s">
        <v>5</v>
      </c>
    </row>
    <row r="2153" spans="1:16" ht="12.75">
      <c r="A2153" t="s">
        <v>48</v>
      </c>
      <c s="34" t="s">
        <v>5238</v>
      </c>
      <c s="34" t="s">
        <v>13376</v>
      </c>
      <c s="35" t="s">
        <v>5</v>
      </c>
      <c s="6" t="s">
        <v>13377</v>
      </c>
      <c s="36" t="s">
        <v>52</v>
      </c>
      <c s="37">
        <v>2</v>
      </c>
      <c s="36">
        <v>0</v>
      </c>
      <c s="36">
        <f>ROUND(G2153*H2153,6)</f>
      </c>
      <c r="L2153" s="38">
        <v>0</v>
      </c>
      <c s="32">
        <f>ROUND(ROUND(L2153,2)*ROUND(G2153,3),2)</f>
      </c>
      <c s="36" t="s">
        <v>8207</v>
      </c>
      <c>
        <f>(M2153*21)/100</f>
      </c>
      <c t="s">
        <v>27</v>
      </c>
    </row>
    <row r="2154" spans="1:5" ht="25.5">
      <c r="A2154" s="35" t="s">
        <v>54</v>
      </c>
      <c r="E2154" s="39" t="s">
        <v>13369</v>
      </c>
    </row>
    <row r="2155" spans="1:5" ht="12.75">
      <c r="A2155" s="35" t="s">
        <v>56</v>
      </c>
      <c r="E2155" s="40" t="s">
        <v>5</v>
      </c>
    </row>
    <row r="2156" spans="1:5" ht="12.75">
      <c r="A2156" t="s">
        <v>58</v>
      </c>
      <c r="E2156" s="39" t="s">
        <v>5</v>
      </c>
    </row>
    <row r="2157" spans="1:16" ht="12.75">
      <c r="A2157" t="s">
        <v>48</v>
      </c>
      <c s="34" t="s">
        <v>5242</v>
      </c>
      <c s="34" t="s">
        <v>13378</v>
      </c>
      <c s="35" t="s">
        <v>5</v>
      </c>
      <c s="6" t="s">
        <v>13379</v>
      </c>
      <c s="36" t="s">
        <v>52</v>
      </c>
      <c s="37">
        <v>2</v>
      </c>
      <c s="36">
        <v>0</v>
      </c>
      <c s="36">
        <f>ROUND(G2157*H2157,6)</f>
      </c>
      <c r="L2157" s="38">
        <v>0</v>
      </c>
      <c s="32">
        <f>ROUND(ROUND(L2157,2)*ROUND(G2157,3),2)</f>
      </c>
      <c s="36" t="s">
        <v>8207</v>
      </c>
      <c>
        <f>(M2157*21)/100</f>
      </c>
      <c t="s">
        <v>27</v>
      </c>
    </row>
    <row r="2158" spans="1:5" ht="12.75">
      <c r="A2158" s="35" t="s">
        <v>54</v>
      </c>
      <c r="E2158" s="39" t="s">
        <v>12812</v>
      </c>
    </row>
    <row r="2159" spans="1:5" ht="12.75">
      <c r="A2159" s="35" t="s">
        <v>56</v>
      </c>
      <c r="E2159" s="40" t="s">
        <v>5</v>
      </c>
    </row>
    <row r="2160" spans="1:5" ht="12.75">
      <c r="A2160" t="s">
        <v>58</v>
      </c>
      <c r="E2160" s="39" t="s">
        <v>5</v>
      </c>
    </row>
    <row r="2161" spans="1:16" ht="12.75">
      <c r="A2161" t="s">
        <v>48</v>
      </c>
      <c s="34" t="s">
        <v>5246</v>
      </c>
      <c s="34" t="s">
        <v>13380</v>
      </c>
      <c s="35" t="s">
        <v>5</v>
      </c>
      <c s="6" t="s">
        <v>13381</v>
      </c>
      <c s="36" t="s">
        <v>163</v>
      </c>
      <c s="37">
        <v>985</v>
      </c>
      <c s="36">
        <v>0</v>
      </c>
      <c s="36">
        <f>ROUND(G2161*H2161,6)</f>
      </c>
      <c r="L2161" s="38">
        <v>0</v>
      </c>
      <c s="32">
        <f>ROUND(ROUND(L2161,2)*ROUND(G2161,3),2)</f>
      </c>
      <c s="36" t="s">
        <v>8207</v>
      </c>
      <c>
        <f>(M2161*21)/100</f>
      </c>
      <c t="s">
        <v>27</v>
      </c>
    </row>
    <row r="2162" spans="1:5" ht="25.5">
      <c r="A2162" s="35" t="s">
        <v>54</v>
      </c>
      <c r="E2162" s="39" t="s">
        <v>13369</v>
      </c>
    </row>
    <row r="2163" spans="1:5" ht="12.75">
      <c r="A2163" s="35" t="s">
        <v>56</v>
      </c>
      <c r="E2163" s="40" t="s">
        <v>5</v>
      </c>
    </row>
    <row r="2164" spans="1:5" ht="12.75">
      <c r="A2164" t="s">
        <v>58</v>
      </c>
      <c r="E2164" s="39" t="s">
        <v>5</v>
      </c>
    </row>
    <row r="2165" spans="1:16" ht="12.75">
      <c r="A2165" t="s">
        <v>48</v>
      </c>
      <c s="34" t="s">
        <v>5250</v>
      </c>
      <c s="34" t="s">
        <v>13382</v>
      </c>
      <c s="35" t="s">
        <v>5</v>
      </c>
      <c s="6" t="s">
        <v>13383</v>
      </c>
      <c s="36" t="s">
        <v>163</v>
      </c>
      <c s="37">
        <v>985</v>
      </c>
      <c s="36">
        <v>0</v>
      </c>
      <c s="36">
        <f>ROUND(G2165*H2165,6)</f>
      </c>
      <c r="L2165" s="38">
        <v>0</v>
      </c>
      <c s="32">
        <f>ROUND(ROUND(L2165,2)*ROUND(G2165,3),2)</f>
      </c>
      <c s="36" t="s">
        <v>8207</v>
      </c>
      <c>
        <f>(M2165*21)/100</f>
      </c>
      <c t="s">
        <v>27</v>
      </c>
    </row>
    <row r="2166" spans="1:5" ht="12.75">
      <c r="A2166" s="35" t="s">
        <v>54</v>
      </c>
      <c r="E2166" s="39" t="s">
        <v>13384</v>
      </c>
    </row>
    <row r="2167" spans="1:5" ht="12.75">
      <c r="A2167" s="35" t="s">
        <v>56</v>
      </c>
      <c r="E2167" s="40" t="s">
        <v>5</v>
      </c>
    </row>
    <row r="2168" spans="1:5" ht="12.75">
      <c r="A2168" t="s">
        <v>58</v>
      </c>
      <c r="E2168" s="39" t="s">
        <v>5</v>
      </c>
    </row>
    <row r="2169" spans="1:16" ht="12.75">
      <c r="A2169" t="s">
        <v>48</v>
      </c>
      <c s="34" t="s">
        <v>5254</v>
      </c>
      <c s="34" t="s">
        <v>13385</v>
      </c>
      <c s="35" t="s">
        <v>5</v>
      </c>
      <c s="6" t="s">
        <v>13386</v>
      </c>
      <c s="36" t="s">
        <v>52</v>
      </c>
      <c s="37">
        <v>12</v>
      </c>
      <c s="36">
        <v>0</v>
      </c>
      <c s="36">
        <f>ROUND(G2169*H2169,6)</f>
      </c>
      <c r="L2169" s="38">
        <v>0</v>
      </c>
      <c s="32">
        <f>ROUND(ROUND(L2169,2)*ROUND(G2169,3),2)</f>
      </c>
      <c s="36" t="s">
        <v>8207</v>
      </c>
      <c>
        <f>(M2169*21)/100</f>
      </c>
      <c t="s">
        <v>27</v>
      </c>
    </row>
    <row r="2170" spans="1:5" ht="25.5">
      <c r="A2170" s="35" t="s">
        <v>54</v>
      </c>
      <c r="E2170" s="39" t="s">
        <v>13369</v>
      </c>
    </row>
    <row r="2171" spans="1:5" ht="12.75">
      <c r="A2171" s="35" t="s">
        <v>56</v>
      </c>
      <c r="E2171" s="40" t="s">
        <v>5</v>
      </c>
    </row>
    <row r="2172" spans="1:5" ht="12.75">
      <c r="A2172" t="s">
        <v>58</v>
      </c>
      <c r="E2172" s="39" t="s">
        <v>5</v>
      </c>
    </row>
    <row r="2173" spans="1:16" ht="12.75">
      <c r="A2173" t="s">
        <v>48</v>
      </c>
      <c s="34" t="s">
        <v>5257</v>
      </c>
      <c s="34" t="s">
        <v>13387</v>
      </c>
      <c s="35" t="s">
        <v>5</v>
      </c>
      <c s="6" t="s">
        <v>13388</v>
      </c>
      <c s="36" t="s">
        <v>52</v>
      </c>
      <c s="37">
        <v>12</v>
      </c>
      <c s="36">
        <v>0</v>
      </c>
      <c s="36">
        <f>ROUND(G2173*H2173,6)</f>
      </c>
      <c r="L2173" s="38">
        <v>0</v>
      </c>
      <c s="32">
        <f>ROUND(ROUND(L2173,2)*ROUND(G2173,3),2)</f>
      </c>
      <c s="36" t="s">
        <v>8207</v>
      </c>
      <c>
        <f>(M2173*21)/100</f>
      </c>
      <c t="s">
        <v>27</v>
      </c>
    </row>
    <row r="2174" spans="1:5" ht="12.75">
      <c r="A2174" s="35" t="s">
        <v>54</v>
      </c>
      <c r="E2174" s="39" t="s">
        <v>13389</v>
      </c>
    </row>
    <row r="2175" spans="1:5" ht="12.75">
      <c r="A2175" s="35" t="s">
        <v>56</v>
      </c>
      <c r="E2175" s="40" t="s">
        <v>5</v>
      </c>
    </row>
    <row r="2176" spans="1:5" ht="12.75">
      <c r="A2176" t="s">
        <v>58</v>
      </c>
      <c r="E2176" s="39" t="s">
        <v>5</v>
      </c>
    </row>
    <row r="2177" spans="1:16" ht="12.75">
      <c r="A2177" t="s">
        <v>48</v>
      </c>
      <c s="34" t="s">
        <v>5260</v>
      </c>
      <c s="34" t="s">
        <v>13390</v>
      </c>
      <c s="35" t="s">
        <v>5</v>
      </c>
      <c s="6" t="s">
        <v>13391</v>
      </c>
      <c s="36" t="s">
        <v>52</v>
      </c>
      <c s="37">
        <v>980</v>
      </c>
      <c s="36">
        <v>0</v>
      </c>
      <c s="36">
        <f>ROUND(G2177*H2177,6)</f>
      </c>
      <c r="L2177" s="38">
        <v>0</v>
      </c>
      <c s="32">
        <f>ROUND(ROUND(L2177,2)*ROUND(G2177,3),2)</f>
      </c>
      <c s="36" t="s">
        <v>8207</v>
      </c>
      <c>
        <f>(M2177*21)/100</f>
      </c>
      <c t="s">
        <v>27</v>
      </c>
    </row>
    <row r="2178" spans="1:5" ht="25.5">
      <c r="A2178" s="35" t="s">
        <v>54</v>
      </c>
      <c r="E2178" s="39" t="s">
        <v>13369</v>
      </c>
    </row>
    <row r="2179" spans="1:5" ht="12.75">
      <c r="A2179" s="35" t="s">
        <v>56</v>
      </c>
      <c r="E2179" s="40" t="s">
        <v>5</v>
      </c>
    </row>
    <row r="2180" spans="1:5" ht="12.75">
      <c r="A2180" t="s">
        <v>58</v>
      </c>
      <c r="E2180" s="39" t="s">
        <v>5</v>
      </c>
    </row>
    <row r="2181" spans="1:16" ht="12.75">
      <c r="A2181" t="s">
        <v>48</v>
      </c>
      <c s="34" t="s">
        <v>5263</v>
      </c>
      <c s="34" t="s">
        <v>13392</v>
      </c>
      <c s="35" t="s">
        <v>5</v>
      </c>
      <c s="6" t="s">
        <v>13393</v>
      </c>
      <c s="36" t="s">
        <v>52</v>
      </c>
      <c s="37">
        <v>980</v>
      </c>
      <c s="36">
        <v>0</v>
      </c>
      <c s="36">
        <f>ROUND(G2181*H2181,6)</f>
      </c>
      <c r="L2181" s="38">
        <v>0</v>
      </c>
      <c s="32">
        <f>ROUND(ROUND(L2181,2)*ROUND(G2181,3),2)</f>
      </c>
      <c s="36" t="s">
        <v>8207</v>
      </c>
      <c>
        <f>(M2181*21)/100</f>
      </c>
      <c t="s">
        <v>27</v>
      </c>
    </row>
    <row r="2182" spans="1:5" ht="12.75">
      <c r="A2182" s="35" t="s">
        <v>54</v>
      </c>
      <c r="E2182" s="39" t="s">
        <v>12812</v>
      </c>
    </row>
    <row r="2183" spans="1:5" ht="12.75">
      <c r="A2183" s="35" t="s">
        <v>56</v>
      </c>
      <c r="E2183" s="40" t="s">
        <v>5</v>
      </c>
    </row>
    <row r="2184" spans="1:5" ht="12.75">
      <c r="A2184" t="s">
        <v>58</v>
      </c>
      <c r="E2184" s="39" t="s">
        <v>5</v>
      </c>
    </row>
    <row r="2185" spans="1:16" ht="12.75">
      <c r="A2185" t="s">
        <v>48</v>
      </c>
      <c s="34" t="s">
        <v>5267</v>
      </c>
      <c s="34" t="s">
        <v>13394</v>
      </c>
      <c s="35" t="s">
        <v>5</v>
      </c>
      <c s="6" t="s">
        <v>13395</v>
      </c>
      <c s="36" t="s">
        <v>52</v>
      </c>
      <c s="37">
        <v>10</v>
      </c>
      <c s="36">
        <v>0</v>
      </c>
      <c s="36">
        <f>ROUND(G2185*H2185,6)</f>
      </c>
      <c r="L2185" s="38">
        <v>0</v>
      </c>
      <c s="32">
        <f>ROUND(ROUND(L2185,2)*ROUND(G2185,3),2)</f>
      </c>
      <c s="36" t="s">
        <v>8207</v>
      </c>
      <c>
        <f>(M2185*21)/100</f>
      </c>
      <c t="s">
        <v>27</v>
      </c>
    </row>
    <row r="2186" spans="1:5" ht="25.5">
      <c r="A2186" s="35" t="s">
        <v>54</v>
      </c>
      <c r="E2186" s="39" t="s">
        <v>13369</v>
      </c>
    </row>
    <row r="2187" spans="1:5" ht="12.75">
      <c r="A2187" s="35" t="s">
        <v>56</v>
      </c>
      <c r="E2187" s="40" t="s">
        <v>5</v>
      </c>
    </row>
    <row r="2188" spans="1:5" ht="12.75">
      <c r="A2188" t="s">
        <v>58</v>
      </c>
      <c r="E2188" s="39" t="s">
        <v>5</v>
      </c>
    </row>
    <row r="2189" spans="1:16" ht="12.75">
      <c r="A2189" t="s">
        <v>48</v>
      </c>
      <c s="34" t="s">
        <v>5273</v>
      </c>
      <c s="34" t="s">
        <v>13396</v>
      </c>
      <c s="35" t="s">
        <v>5</v>
      </c>
      <c s="6" t="s">
        <v>13397</v>
      </c>
      <c s="36" t="s">
        <v>52</v>
      </c>
      <c s="37">
        <v>10</v>
      </c>
      <c s="36">
        <v>0</v>
      </c>
      <c s="36">
        <f>ROUND(G2189*H2189,6)</f>
      </c>
      <c r="L2189" s="38">
        <v>0</v>
      </c>
      <c s="32">
        <f>ROUND(ROUND(L2189,2)*ROUND(G2189,3),2)</f>
      </c>
      <c s="36" t="s">
        <v>8207</v>
      </c>
      <c>
        <f>(M2189*21)/100</f>
      </c>
      <c t="s">
        <v>27</v>
      </c>
    </row>
    <row r="2190" spans="1:5" ht="12.75">
      <c r="A2190" s="35" t="s">
        <v>54</v>
      </c>
      <c r="E2190" s="39" t="s">
        <v>12812</v>
      </c>
    </row>
    <row r="2191" spans="1:5" ht="12.75">
      <c r="A2191" s="35" t="s">
        <v>56</v>
      </c>
      <c r="E2191" s="40" t="s">
        <v>5</v>
      </c>
    </row>
    <row r="2192" spans="1:5" ht="12.75">
      <c r="A2192" t="s">
        <v>58</v>
      </c>
      <c r="E2192" s="39" t="s">
        <v>5</v>
      </c>
    </row>
    <row r="2193" spans="1:16" ht="12.75">
      <c r="A2193" t="s">
        <v>48</v>
      </c>
      <c s="34" t="s">
        <v>5277</v>
      </c>
      <c s="34" t="s">
        <v>13398</v>
      </c>
      <c s="35" t="s">
        <v>5</v>
      </c>
      <c s="6" t="s">
        <v>13399</v>
      </c>
      <c s="36" t="s">
        <v>52</v>
      </c>
      <c s="37">
        <v>450</v>
      </c>
      <c s="36">
        <v>0</v>
      </c>
      <c s="36">
        <f>ROUND(G2193*H2193,6)</f>
      </c>
      <c r="L2193" s="38">
        <v>0</v>
      </c>
      <c s="32">
        <f>ROUND(ROUND(L2193,2)*ROUND(G2193,3),2)</f>
      </c>
      <c s="36" t="s">
        <v>8207</v>
      </c>
      <c>
        <f>(M2193*21)/100</f>
      </c>
      <c t="s">
        <v>27</v>
      </c>
    </row>
    <row r="2194" spans="1:5" ht="25.5">
      <c r="A2194" s="35" t="s">
        <v>54</v>
      </c>
      <c r="E2194" s="39" t="s">
        <v>13369</v>
      </c>
    </row>
    <row r="2195" spans="1:5" ht="12.75">
      <c r="A2195" s="35" t="s">
        <v>56</v>
      </c>
      <c r="E2195" s="40" t="s">
        <v>5</v>
      </c>
    </row>
    <row r="2196" spans="1:5" ht="12.75">
      <c r="A2196" t="s">
        <v>58</v>
      </c>
      <c r="E2196" s="39" t="s">
        <v>5</v>
      </c>
    </row>
    <row r="2197" spans="1:16" ht="12.75">
      <c r="A2197" t="s">
        <v>48</v>
      </c>
      <c s="34" t="s">
        <v>5280</v>
      </c>
      <c s="34" t="s">
        <v>13400</v>
      </c>
      <c s="35" t="s">
        <v>5</v>
      </c>
      <c s="6" t="s">
        <v>13401</v>
      </c>
      <c s="36" t="s">
        <v>52</v>
      </c>
      <c s="37">
        <v>450</v>
      </c>
      <c s="36">
        <v>0</v>
      </c>
      <c s="36">
        <f>ROUND(G2197*H2197,6)</f>
      </c>
      <c r="L2197" s="38">
        <v>0</v>
      </c>
      <c s="32">
        <f>ROUND(ROUND(L2197,2)*ROUND(G2197,3),2)</f>
      </c>
      <c s="36" t="s">
        <v>8207</v>
      </c>
      <c>
        <f>(M2197*21)/100</f>
      </c>
      <c t="s">
        <v>27</v>
      </c>
    </row>
    <row r="2198" spans="1:5" ht="12.75">
      <c r="A2198" s="35" t="s">
        <v>54</v>
      </c>
      <c r="E2198" s="39" t="s">
        <v>12812</v>
      </c>
    </row>
    <row r="2199" spans="1:5" ht="12.75">
      <c r="A2199" s="35" t="s">
        <v>56</v>
      </c>
      <c r="E2199" s="40" t="s">
        <v>5</v>
      </c>
    </row>
    <row r="2200" spans="1:5" ht="12.75">
      <c r="A2200" t="s">
        <v>58</v>
      </c>
      <c r="E2200" s="39" t="s">
        <v>5</v>
      </c>
    </row>
    <row r="2201" spans="1:16" ht="12.75">
      <c r="A2201" t="s">
        <v>48</v>
      </c>
      <c s="34" t="s">
        <v>5283</v>
      </c>
      <c s="34" t="s">
        <v>13402</v>
      </c>
      <c s="35" t="s">
        <v>5</v>
      </c>
      <c s="6" t="s">
        <v>13403</v>
      </c>
      <c s="36" t="s">
        <v>52</v>
      </c>
      <c s="37">
        <v>18</v>
      </c>
      <c s="36">
        <v>0</v>
      </c>
      <c s="36">
        <f>ROUND(G2201*H2201,6)</f>
      </c>
      <c r="L2201" s="38">
        <v>0</v>
      </c>
      <c s="32">
        <f>ROUND(ROUND(L2201,2)*ROUND(G2201,3),2)</f>
      </c>
      <c s="36" t="s">
        <v>8207</v>
      </c>
      <c>
        <f>(M2201*21)/100</f>
      </c>
      <c t="s">
        <v>27</v>
      </c>
    </row>
    <row r="2202" spans="1:5" ht="25.5">
      <c r="A2202" s="35" t="s">
        <v>54</v>
      </c>
      <c r="E2202" s="39" t="s">
        <v>13369</v>
      </c>
    </row>
    <row r="2203" spans="1:5" ht="12.75">
      <c r="A2203" s="35" t="s">
        <v>56</v>
      </c>
      <c r="E2203" s="40" t="s">
        <v>5</v>
      </c>
    </row>
    <row r="2204" spans="1:5" ht="12.75">
      <c r="A2204" t="s">
        <v>58</v>
      </c>
      <c r="E2204" s="39" t="s">
        <v>5</v>
      </c>
    </row>
    <row r="2205" spans="1:16" ht="12.75">
      <c r="A2205" t="s">
        <v>48</v>
      </c>
      <c s="34" t="s">
        <v>5286</v>
      </c>
      <c s="34" t="s">
        <v>13404</v>
      </c>
      <c s="35" t="s">
        <v>5</v>
      </c>
      <c s="6" t="s">
        <v>13405</v>
      </c>
      <c s="36" t="s">
        <v>52</v>
      </c>
      <c s="37">
        <v>18</v>
      </c>
      <c s="36">
        <v>0</v>
      </c>
      <c s="36">
        <f>ROUND(G2205*H2205,6)</f>
      </c>
      <c r="L2205" s="38">
        <v>0</v>
      </c>
      <c s="32">
        <f>ROUND(ROUND(L2205,2)*ROUND(G2205,3),2)</f>
      </c>
      <c s="36" t="s">
        <v>8207</v>
      </c>
      <c>
        <f>(M2205*21)/100</f>
      </c>
      <c t="s">
        <v>27</v>
      </c>
    </row>
    <row r="2206" spans="1:5" ht="12.75">
      <c r="A2206" s="35" t="s">
        <v>54</v>
      </c>
      <c r="E2206" s="39" t="s">
        <v>12812</v>
      </c>
    </row>
    <row r="2207" spans="1:5" ht="12.75">
      <c r="A2207" s="35" t="s">
        <v>56</v>
      </c>
      <c r="E2207" s="40" t="s">
        <v>5</v>
      </c>
    </row>
    <row r="2208" spans="1:5" ht="12.75">
      <c r="A2208" t="s">
        <v>58</v>
      </c>
      <c r="E2208" s="39" t="s">
        <v>5</v>
      </c>
    </row>
    <row r="2209" spans="1:16" ht="12.75">
      <c r="A2209" t="s">
        <v>48</v>
      </c>
      <c s="34" t="s">
        <v>5290</v>
      </c>
      <c s="34" t="s">
        <v>13406</v>
      </c>
      <c s="35" t="s">
        <v>5</v>
      </c>
      <c s="6" t="s">
        <v>13407</v>
      </c>
      <c s="36" t="s">
        <v>52</v>
      </c>
      <c s="37">
        <v>6</v>
      </c>
      <c s="36">
        <v>0</v>
      </c>
      <c s="36">
        <f>ROUND(G2209*H2209,6)</f>
      </c>
      <c r="L2209" s="38">
        <v>0</v>
      </c>
      <c s="32">
        <f>ROUND(ROUND(L2209,2)*ROUND(G2209,3),2)</f>
      </c>
      <c s="36" t="s">
        <v>8207</v>
      </c>
      <c>
        <f>(M2209*21)/100</f>
      </c>
      <c t="s">
        <v>27</v>
      </c>
    </row>
    <row r="2210" spans="1:5" ht="25.5">
      <c r="A2210" s="35" t="s">
        <v>54</v>
      </c>
      <c r="E2210" s="39" t="s">
        <v>13369</v>
      </c>
    </row>
    <row r="2211" spans="1:5" ht="12.75">
      <c r="A2211" s="35" t="s">
        <v>56</v>
      </c>
      <c r="E2211" s="40" t="s">
        <v>5</v>
      </c>
    </row>
    <row r="2212" spans="1:5" ht="12.75">
      <c r="A2212" t="s">
        <v>58</v>
      </c>
      <c r="E2212" s="39" t="s">
        <v>5</v>
      </c>
    </row>
    <row r="2213" spans="1:16" ht="12.75">
      <c r="A2213" t="s">
        <v>48</v>
      </c>
      <c s="34" t="s">
        <v>1668</v>
      </c>
      <c s="34" t="s">
        <v>13408</v>
      </c>
      <c s="35" t="s">
        <v>5</v>
      </c>
      <c s="6" t="s">
        <v>13409</v>
      </c>
      <c s="36" t="s">
        <v>52</v>
      </c>
      <c s="37">
        <v>6</v>
      </c>
      <c s="36">
        <v>0</v>
      </c>
      <c s="36">
        <f>ROUND(G2213*H2213,6)</f>
      </c>
      <c r="L2213" s="38">
        <v>0</v>
      </c>
      <c s="32">
        <f>ROUND(ROUND(L2213,2)*ROUND(G2213,3),2)</f>
      </c>
      <c s="36" t="s">
        <v>8207</v>
      </c>
      <c>
        <f>(M2213*21)/100</f>
      </c>
      <c t="s">
        <v>27</v>
      </c>
    </row>
    <row r="2214" spans="1:5" ht="12.75">
      <c r="A2214" s="35" t="s">
        <v>54</v>
      </c>
      <c r="E2214" s="39" t="s">
        <v>12812</v>
      </c>
    </row>
    <row r="2215" spans="1:5" ht="12.75">
      <c r="A2215" s="35" t="s">
        <v>56</v>
      </c>
      <c r="E2215" s="40" t="s">
        <v>5</v>
      </c>
    </row>
    <row r="2216" spans="1:5" ht="12.75">
      <c r="A2216" t="s">
        <v>58</v>
      </c>
      <c r="E2216" s="39" t="s">
        <v>5</v>
      </c>
    </row>
    <row r="2217" spans="1:16" ht="12.75">
      <c r="A2217" t="s">
        <v>48</v>
      </c>
      <c s="34" t="s">
        <v>5295</v>
      </c>
      <c s="34" t="s">
        <v>13410</v>
      </c>
      <c s="35" t="s">
        <v>5</v>
      </c>
      <c s="6" t="s">
        <v>13411</v>
      </c>
      <c s="36" t="s">
        <v>52</v>
      </c>
      <c s="37">
        <v>13</v>
      </c>
      <c s="36">
        <v>0</v>
      </c>
      <c s="36">
        <f>ROUND(G2217*H2217,6)</f>
      </c>
      <c r="L2217" s="38">
        <v>0</v>
      </c>
      <c s="32">
        <f>ROUND(ROUND(L2217,2)*ROUND(G2217,3),2)</f>
      </c>
      <c s="36" t="s">
        <v>8207</v>
      </c>
      <c>
        <f>(M2217*21)/100</f>
      </c>
      <c t="s">
        <v>27</v>
      </c>
    </row>
    <row r="2218" spans="1:5" ht="25.5">
      <c r="A2218" s="35" t="s">
        <v>54</v>
      </c>
      <c r="E2218" s="39" t="s">
        <v>13412</v>
      </c>
    </row>
    <row r="2219" spans="1:5" ht="12.75">
      <c r="A2219" s="35" t="s">
        <v>56</v>
      </c>
      <c r="E2219" s="40" t="s">
        <v>5</v>
      </c>
    </row>
    <row r="2220" spans="1:5" ht="12.75">
      <c r="A2220" t="s">
        <v>58</v>
      </c>
      <c r="E2220" s="39" t="s">
        <v>5</v>
      </c>
    </row>
    <row r="2221" spans="1:16" ht="12.75">
      <c r="A2221" t="s">
        <v>48</v>
      </c>
      <c s="34" t="s">
        <v>5298</v>
      </c>
      <c s="34" t="s">
        <v>13413</v>
      </c>
      <c s="35" t="s">
        <v>5</v>
      </c>
      <c s="6" t="s">
        <v>13414</v>
      </c>
      <c s="36" t="s">
        <v>52</v>
      </c>
      <c s="37">
        <v>48</v>
      </c>
      <c s="36">
        <v>0</v>
      </c>
      <c s="36">
        <f>ROUND(G2221*H2221,6)</f>
      </c>
      <c r="L2221" s="38">
        <v>0</v>
      </c>
      <c s="32">
        <f>ROUND(ROUND(L2221,2)*ROUND(G2221,3),2)</f>
      </c>
      <c s="36" t="s">
        <v>8207</v>
      </c>
      <c>
        <f>(M2221*21)/100</f>
      </c>
      <c t="s">
        <v>27</v>
      </c>
    </row>
    <row r="2222" spans="1:5" ht="25.5">
      <c r="A2222" s="35" t="s">
        <v>54</v>
      </c>
      <c r="E2222" s="39" t="s">
        <v>13412</v>
      </c>
    </row>
    <row r="2223" spans="1:5" ht="12.75">
      <c r="A2223" s="35" t="s">
        <v>56</v>
      </c>
      <c r="E2223" s="40" t="s">
        <v>5</v>
      </c>
    </row>
    <row r="2224" spans="1:5" ht="12.75">
      <c r="A2224" t="s">
        <v>58</v>
      </c>
      <c r="E2224" s="39" t="s">
        <v>5</v>
      </c>
    </row>
    <row r="2225" spans="1:16" ht="12.75">
      <c r="A2225" t="s">
        <v>48</v>
      </c>
      <c s="34" t="s">
        <v>5302</v>
      </c>
      <c s="34" t="s">
        <v>13415</v>
      </c>
      <c s="35" t="s">
        <v>5</v>
      </c>
      <c s="6" t="s">
        <v>13416</v>
      </c>
      <c s="36" t="s">
        <v>52</v>
      </c>
      <c s="37">
        <v>12</v>
      </c>
      <c s="36">
        <v>0</v>
      </c>
      <c s="36">
        <f>ROUND(G2225*H2225,6)</f>
      </c>
      <c r="L2225" s="38">
        <v>0</v>
      </c>
      <c s="32">
        <f>ROUND(ROUND(L2225,2)*ROUND(G2225,3),2)</f>
      </c>
      <c s="36" t="s">
        <v>8207</v>
      </c>
      <c>
        <f>(M2225*21)/100</f>
      </c>
      <c t="s">
        <v>27</v>
      </c>
    </row>
    <row r="2226" spans="1:5" ht="25.5">
      <c r="A2226" s="35" t="s">
        <v>54</v>
      </c>
      <c r="E2226" s="39" t="s">
        <v>13412</v>
      </c>
    </row>
    <row r="2227" spans="1:5" ht="12.75">
      <c r="A2227" s="35" t="s">
        <v>56</v>
      </c>
      <c r="E2227" s="40" t="s">
        <v>5</v>
      </c>
    </row>
    <row r="2228" spans="1:5" ht="12.75">
      <c r="A2228" t="s">
        <v>58</v>
      </c>
      <c r="E2228" s="39" t="s">
        <v>5</v>
      </c>
    </row>
    <row r="2229" spans="1:16" ht="12.75">
      <c r="A2229" t="s">
        <v>48</v>
      </c>
      <c s="34" t="s">
        <v>5307</v>
      </c>
      <c s="34" t="s">
        <v>13417</v>
      </c>
      <c s="35" t="s">
        <v>5</v>
      </c>
      <c s="6" t="s">
        <v>13418</v>
      </c>
      <c s="36" t="s">
        <v>52</v>
      </c>
      <c s="37">
        <v>66</v>
      </c>
      <c s="36">
        <v>0</v>
      </c>
      <c s="36">
        <f>ROUND(G2229*H2229,6)</f>
      </c>
      <c r="L2229" s="38">
        <v>0</v>
      </c>
      <c s="32">
        <f>ROUND(ROUND(L2229,2)*ROUND(G2229,3),2)</f>
      </c>
      <c s="36" t="s">
        <v>8207</v>
      </c>
      <c>
        <f>(M2229*21)/100</f>
      </c>
      <c t="s">
        <v>27</v>
      </c>
    </row>
    <row r="2230" spans="1:5" ht="25.5">
      <c r="A2230" s="35" t="s">
        <v>54</v>
      </c>
      <c r="E2230" s="39" t="s">
        <v>13412</v>
      </c>
    </row>
    <row r="2231" spans="1:5" ht="12.75">
      <c r="A2231" s="35" t="s">
        <v>56</v>
      </c>
      <c r="E2231" s="40" t="s">
        <v>5</v>
      </c>
    </row>
    <row r="2232" spans="1:5" ht="12.75">
      <c r="A2232" t="s">
        <v>58</v>
      </c>
      <c r="E2232" s="39" t="s">
        <v>5</v>
      </c>
    </row>
    <row r="2233" spans="1:16" ht="12.75">
      <c r="A2233" t="s">
        <v>48</v>
      </c>
      <c s="34" t="s">
        <v>9109</v>
      </c>
      <c s="34" t="s">
        <v>13419</v>
      </c>
      <c s="35" t="s">
        <v>5</v>
      </c>
      <c s="6" t="s">
        <v>13420</v>
      </c>
      <c s="36" t="s">
        <v>52</v>
      </c>
      <c s="37">
        <v>60</v>
      </c>
      <c s="36">
        <v>0</v>
      </c>
      <c s="36">
        <f>ROUND(G2233*H2233,6)</f>
      </c>
      <c r="L2233" s="38">
        <v>0</v>
      </c>
      <c s="32">
        <f>ROUND(ROUND(L2233,2)*ROUND(G2233,3),2)</f>
      </c>
      <c s="36" t="s">
        <v>8207</v>
      </c>
      <c>
        <f>(M2233*21)/100</f>
      </c>
      <c t="s">
        <v>27</v>
      </c>
    </row>
    <row r="2234" spans="1:5" ht="25.5">
      <c r="A2234" s="35" t="s">
        <v>54</v>
      </c>
      <c r="E2234" s="39" t="s">
        <v>13412</v>
      </c>
    </row>
    <row r="2235" spans="1:5" ht="12.75">
      <c r="A2235" s="35" t="s">
        <v>56</v>
      </c>
      <c r="E2235" s="40" t="s">
        <v>5</v>
      </c>
    </row>
    <row r="2236" spans="1:5" ht="12.75">
      <c r="A2236" t="s">
        <v>58</v>
      </c>
      <c r="E2236" s="39" t="s">
        <v>5</v>
      </c>
    </row>
    <row r="2237" spans="1:16" ht="12.75">
      <c r="A2237" t="s">
        <v>48</v>
      </c>
      <c s="34" t="s">
        <v>1673</v>
      </c>
      <c s="34" t="s">
        <v>13421</v>
      </c>
      <c s="35" t="s">
        <v>5</v>
      </c>
      <c s="6" t="s">
        <v>13422</v>
      </c>
      <c s="36" t="s">
        <v>52</v>
      </c>
      <c s="37">
        <v>40</v>
      </c>
      <c s="36">
        <v>0</v>
      </c>
      <c s="36">
        <f>ROUND(G2237*H2237,6)</f>
      </c>
      <c r="L2237" s="38">
        <v>0</v>
      </c>
      <c s="32">
        <f>ROUND(ROUND(L2237,2)*ROUND(G2237,3),2)</f>
      </c>
      <c s="36" t="s">
        <v>8207</v>
      </c>
      <c>
        <f>(M2237*21)/100</f>
      </c>
      <c t="s">
        <v>27</v>
      </c>
    </row>
    <row r="2238" spans="1:5" ht="25.5">
      <c r="A2238" s="35" t="s">
        <v>54</v>
      </c>
      <c r="E2238" s="39" t="s">
        <v>13412</v>
      </c>
    </row>
    <row r="2239" spans="1:5" ht="12.75">
      <c r="A2239" s="35" t="s">
        <v>56</v>
      </c>
      <c r="E2239" s="40" t="s">
        <v>5</v>
      </c>
    </row>
    <row r="2240" spans="1:5" ht="12.75">
      <c r="A2240" t="s">
        <v>58</v>
      </c>
      <c r="E2240" s="39" t="s">
        <v>5</v>
      </c>
    </row>
    <row r="2241" spans="1:16" ht="12.75">
      <c r="A2241" t="s">
        <v>48</v>
      </c>
      <c s="34" t="s">
        <v>1677</v>
      </c>
      <c s="34" t="s">
        <v>13423</v>
      </c>
      <c s="35" t="s">
        <v>5</v>
      </c>
      <c s="6" t="s">
        <v>13424</v>
      </c>
      <c s="36" t="s">
        <v>52</v>
      </c>
      <c s="37">
        <v>20</v>
      </c>
      <c s="36">
        <v>0</v>
      </c>
      <c s="36">
        <f>ROUND(G2241*H2241,6)</f>
      </c>
      <c r="L2241" s="38">
        <v>0</v>
      </c>
      <c s="32">
        <f>ROUND(ROUND(L2241,2)*ROUND(G2241,3),2)</f>
      </c>
      <c s="36" t="s">
        <v>8207</v>
      </c>
      <c>
        <f>(M2241*21)/100</f>
      </c>
      <c t="s">
        <v>27</v>
      </c>
    </row>
    <row r="2242" spans="1:5" ht="25.5">
      <c r="A2242" s="35" t="s">
        <v>54</v>
      </c>
      <c r="E2242" s="39" t="s">
        <v>13412</v>
      </c>
    </row>
    <row r="2243" spans="1:5" ht="12.75">
      <c r="A2243" s="35" t="s">
        <v>56</v>
      </c>
      <c r="E2243" s="40" t="s">
        <v>5</v>
      </c>
    </row>
    <row r="2244" spans="1:5" ht="12.75">
      <c r="A2244" t="s">
        <v>58</v>
      </c>
      <c r="E2244" s="39" t="s">
        <v>5</v>
      </c>
    </row>
    <row r="2245" spans="1:16" ht="12.75">
      <c r="A2245" t="s">
        <v>48</v>
      </c>
      <c s="34" t="s">
        <v>1681</v>
      </c>
      <c s="34" t="s">
        <v>13425</v>
      </c>
      <c s="35" t="s">
        <v>5</v>
      </c>
      <c s="6" t="s">
        <v>13426</v>
      </c>
      <c s="36" t="s">
        <v>52</v>
      </c>
      <c s="37">
        <v>240</v>
      </c>
      <c s="36">
        <v>0</v>
      </c>
      <c s="36">
        <f>ROUND(G2245*H2245,6)</f>
      </c>
      <c r="L2245" s="38">
        <v>0</v>
      </c>
      <c s="32">
        <f>ROUND(ROUND(L2245,2)*ROUND(G2245,3),2)</f>
      </c>
      <c s="36" t="s">
        <v>8207</v>
      </c>
      <c>
        <f>(M2245*21)/100</f>
      </c>
      <c t="s">
        <v>27</v>
      </c>
    </row>
    <row r="2246" spans="1:5" ht="25.5">
      <c r="A2246" s="35" t="s">
        <v>54</v>
      </c>
      <c r="E2246" s="39" t="s">
        <v>13412</v>
      </c>
    </row>
    <row r="2247" spans="1:5" ht="12.75">
      <c r="A2247" s="35" t="s">
        <v>56</v>
      </c>
      <c r="E2247" s="40" t="s">
        <v>5</v>
      </c>
    </row>
    <row r="2248" spans="1:5" ht="12.75">
      <c r="A2248" t="s">
        <v>58</v>
      </c>
      <c r="E2248" s="39" t="s">
        <v>5</v>
      </c>
    </row>
    <row r="2249" spans="1:16" ht="12.75">
      <c r="A2249" t="s">
        <v>48</v>
      </c>
      <c s="34" t="s">
        <v>1684</v>
      </c>
      <c s="34" t="s">
        <v>13427</v>
      </c>
      <c s="35" t="s">
        <v>5</v>
      </c>
      <c s="6" t="s">
        <v>13428</v>
      </c>
      <c s="36" t="s">
        <v>52</v>
      </c>
      <c s="37">
        <v>20</v>
      </c>
      <c s="36">
        <v>0</v>
      </c>
      <c s="36">
        <f>ROUND(G2249*H2249,6)</f>
      </c>
      <c r="L2249" s="38">
        <v>0</v>
      </c>
      <c s="32">
        <f>ROUND(ROUND(L2249,2)*ROUND(G2249,3),2)</f>
      </c>
      <c s="36" t="s">
        <v>8207</v>
      </c>
      <c>
        <f>(M2249*21)/100</f>
      </c>
      <c t="s">
        <v>27</v>
      </c>
    </row>
    <row r="2250" spans="1:5" ht="25.5">
      <c r="A2250" s="35" t="s">
        <v>54</v>
      </c>
      <c r="E2250" s="39" t="s">
        <v>13412</v>
      </c>
    </row>
    <row r="2251" spans="1:5" ht="12.75">
      <c r="A2251" s="35" t="s">
        <v>56</v>
      </c>
      <c r="E2251" s="40" t="s">
        <v>5</v>
      </c>
    </row>
    <row r="2252" spans="1:5" ht="12.75">
      <c r="A2252" t="s">
        <v>58</v>
      </c>
      <c r="E2252" s="39" t="s">
        <v>5</v>
      </c>
    </row>
    <row r="2253" spans="1:16" ht="12.75">
      <c r="A2253" t="s">
        <v>48</v>
      </c>
      <c s="34" t="s">
        <v>1689</v>
      </c>
      <c s="34" t="s">
        <v>13429</v>
      </c>
      <c s="35" t="s">
        <v>5</v>
      </c>
      <c s="6" t="s">
        <v>13430</v>
      </c>
      <c s="36" t="s">
        <v>52</v>
      </c>
      <c s="37">
        <v>1</v>
      </c>
      <c s="36">
        <v>0</v>
      </c>
      <c s="36">
        <f>ROUND(G2253*H2253,6)</f>
      </c>
      <c r="L2253" s="38">
        <v>0</v>
      </c>
      <c s="32">
        <f>ROUND(ROUND(L2253,2)*ROUND(G2253,3),2)</f>
      </c>
      <c s="36" t="s">
        <v>8207</v>
      </c>
      <c>
        <f>(M2253*21)/100</f>
      </c>
      <c t="s">
        <v>27</v>
      </c>
    </row>
    <row r="2254" spans="1:5" ht="25.5">
      <c r="A2254" s="35" t="s">
        <v>54</v>
      </c>
      <c r="E2254" s="39" t="s">
        <v>13412</v>
      </c>
    </row>
    <row r="2255" spans="1:5" ht="12.75">
      <c r="A2255" s="35" t="s">
        <v>56</v>
      </c>
      <c r="E2255" s="40" t="s">
        <v>5</v>
      </c>
    </row>
    <row r="2256" spans="1:5" ht="12.75">
      <c r="A2256" t="s">
        <v>58</v>
      </c>
      <c r="E2256" s="39" t="s">
        <v>5</v>
      </c>
    </row>
    <row r="2257" spans="1:16" ht="12.75">
      <c r="A2257" t="s">
        <v>48</v>
      </c>
      <c s="34" t="s">
        <v>1691</v>
      </c>
      <c s="34" t="s">
        <v>13431</v>
      </c>
      <c s="35" t="s">
        <v>5</v>
      </c>
      <c s="6" t="s">
        <v>13432</v>
      </c>
      <c s="36" t="s">
        <v>163</v>
      </c>
      <c s="37">
        <v>480</v>
      </c>
      <c s="36">
        <v>0</v>
      </c>
      <c s="36">
        <f>ROUND(G2257*H2257,6)</f>
      </c>
      <c r="L2257" s="38">
        <v>0</v>
      </c>
      <c s="32">
        <f>ROUND(ROUND(L2257,2)*ROUND(G2257,3),2)</f>
      </c>
      <c s="36" t="s">
        <v>8204</v>
      </c>
      <c>
        <f>(M2257*21)/100</f>
      </c>
      <c t="s">
        <v>27</v>
      </c>
    </row>
    <row r="2258" spans="1:5" ht="25.5">
      <c r="A2258" s="35" t="s">
        <v>54</v>
      </c>
      <c r="E2258" s="39" t="s">
        <v>13369</v>
      </c>
    </row>
    <row r="2259" spans="1:5" ht="12.75">
      <c r="A2259" s="35" t="s">
        <v>56</v>
      </c>
      <c r="E2259" s="40" t="s">
        <v>5</v>
      </c>
    </row>
    <row r="2260" spans="1:5" ht="12.75">
      <c r="A2260" t="s">
        <v>58</v>
      </c>
      <c r="E2260" s="39" t="s">
        <v>5</v>
      </c>
    </row>
    <row r="2261" spans="1:16" ht="12.75">
      <c r="A2261" t="s">
        <v>48</v>
      </c>
      <c s="34" t="s">
        <v>1695</v>
      </c>
      <c s="34" t="s">
        <v>13433</v>
      </c>
      <c s="35" t="s">
        <v>5</v>
      </c>
      <c s="6" t="s">
        <v>13434</v>
      </c>
      <c s="36" t="s">
        <v>163</v>
      </c>
      <c s="37">
        <v>480</v>
      </c>
      <c s="36">
        <v>0</v>
      </c>
      <c s="36">
        <f>ROUND(G2261*H2261,6)</f>
      </c>
      <c r="L2261" s="38">
        <v>0</v>
      </c>
      <c s="32">
        <f>ROUND(ROUND(L2261,2)*ROUND(G2261,3),2)</f>
      </c>
      <c s="36" t="s">
        <v>8204</v>
      </c>
      <c>
        <f>(M2261*21)/100</f>
      </c>
      <c t="s">
        <v>27</v>
      </c>
    </row>
    <row r="2262" spans="1:5" ht="12.75">
      <c r="A2262" s="35" t="s">
        <v>54</v>
      </c>
      <c r="E2262" s="39" t="s">
        <v>13384</v>
      </c>
    </row>
    <row r="2263" spans="1:5" ht="12.75">
      <c r="A2263" s="35" t="s">
        <v>56</v>
      </c>
      <c r="E2263" s="40" t="s">
        <v>5</v>
      </c>
    </row>
    <row r="2264" spans="1:5" ht="12.75">
      <c r="A2264" t="s">
        <v>58</v>
      </c>
      <c r="E2264" s="39" t="s">
        <v>5</v>
      </c>
    </row>
    <row r="2265" spans="1:16" ht="12.75">
      <c r="A2265" t="s">
        <v>48</v>
      </c>
      <c s="34" t="s">
        <v>1699</v>
      </c>
      <c s="34" t="s">
        <v>13435</v>
      </c>
      <c s="35" t="s">
        <v>5</v>
      </c>
      <c s="6" t="s">
        <v>13436</v>
      </c>
      <c s="36" t="s">
        <v>163</v>
      </c>
      <c s="37">
        <v>60</v>
      </c>
      <c s="36">
        <v>0</v>
      </c>
      <c s="36">
        <f>ROUND(G2265*H2265,6)</f>
      </c>
      <c r="L2265" s="38">
        <v>0</v>
      </c>
      <c s="32">
        <f>ROUND(ROUND(L2265,2)*ROUND(G2265,3),2)</f>
      </c>
      <c s="36" t="s">
        <v>8207</v>
      </c>
      <c>
        <f>(M2265*21)/100</f>
      </c>
      <c t="s">
        <v>27</v>
      </c>
    </row>
    <row r="2266" spans="1:5" ht="25.5">
      <c r="A2266" s="35" t="s">
        <v>54</v>
      </c>
      <c r="E2266" s="39" t="s">
        <v>13369</v>
      </c>
    </row>
    <row r="2267" spans="1:5" ht="12.75">
      <c r="A2267" s="35" t="s">
        <v>56</v>
      </c>
      <c r="E2267" s="40" t="s">
        <v>5</v>
      </c>
    </row>
    <row r="2268" spans="1:5" ht="12.75">
      <c r="A2268" t="s">
        <v>58</v>
      </c>
      <c r="E2268" s="39" t="s">
        <v>5</v>
      </c>
    </row>
    <row r="2269" spans="1:16" ht="12.75">
      <c r="A2269" t="s">
        <v>48</v>
      </c>
      <c s="34" t="s">
        <v>1704</v>
      </c>
      <c s="34" t="s">
        <v>13437</v>
      </c>
      <c s="35" t="s">
        <v>5</v>
      </c>
      <c s="6" t="s">
        <v>13438</v>
      </c>
      <c s="36" t="s">
        <v>163</v>
      </c>
      <c s="37">
        <v>60</v>
      </c>
      <c s="36">
        <v>0</v>
      </c>
      <c s="36">
        <f>ROUND(G2269*H2269,6)</f>
      </c>
      <c r="L2269" s="38">
        <v>0</v>
      </c>
      <c s="32">
        <f>ROUND(ROUND(L2269,2)*ROUND(G2269,3),2)</f>
      </c>
      <c s="36" t="s">
        <v>8204</v>
      </c>
      <c>
        <f>(M2269*21)/100</f>
      </c>
      <c t="s">
        <v>27</v>
      </c>
    </row>
    <row r="2270" spans="1:5" ht="12.75">
      <c r="A2270" s="35" t="s">
        <v>54</v>
      </c>
      <c r="E2270" s="39" t="s">
        <v>13384</v>
      </c>
    </row>
    <row r="2271" spans="1:5" ht="12.75">
      <c r="A2271" s="35" t="s">
        <v>56</v>
      </c>
      <c r="E2271" s="40" t="s">
        <v>5</v>
      </c>
    </row>
    <row r="2272" spans="1:5" ht="12.75">
      <c r="A2272" t="s">
        <v>58</v>
      </c>
      <c r="E2272" s="39" t="s">
        <v>5</v>
      </c>
    </row>
    <row r="2273" spans="1:16" ht="12.75">
      <c r="A2273" t="s">
        <v>48</v>
      </c>
      <c s="34" t="s">
        <v>1708</v>
      </c>
      <c s="34" t="s">
        <v>13439</v>
      </c>
      <c s="35" t="s">
        <v>5</v>
      </c>
      <c s="6" t="s">
        <v>13440</v>
      </c>
      <c s="36" t="s">
        <v>163</v>
      </c>
      <c s="37">
        <v>320</v>
      </c>
      <c s="36">
        <v>0</v>
      </c>
      <c s="36">
        <f>ROUND(G2273*H2273,6)</f>
      </c>
      <c r="L2273" s="38">
        <v>0</v>
      </c>
      <c s="32">
        <f>ROUND(ROUND(L2273,2)*ROUND(G2273,3),2)</f>
      </c>
      <c s="36" t="s">
        <v>8207</v>
      </c>
      <c>
        <f>(M2273*21)/100</f>
      </c>
      <c t="s">
        <v>27</v>
      </c>
    </row>
    <row r="2274" spans="1:5" ht="25.5">
      <c r="A2274" s="35" t="s">
        <v>54</v>
      </c>
      <c r="E2274" s="39" t="s">
        <v>13369</v>
      </c>
    </row>
    <row r="2275" spans="1:5" ht="12.75">
      <c r="A2275" s="35" t="s">
        <v>56</v>
      </c>
      <c r="E2275" s="40" t="s">
        <v>5</v>
      </c>
    </row>
    <row r="2276" spans="1:5" ht="12.75">
      <c r="A2276" t="s">
        <v>58</v>
      </c>
      <c r="E2276" s="39" t="s">
        <v>5</v>
      </c>
    </row>
    <row r="2277" spans="1:16" ht="12.75">
      <c r="A2277" t="s">
        <v>48</v>
      </c>
      <c s="34" t="s">
        <v>1711</v>
      </c>
      <c s="34" t="s">
        <v>13441</v>
      </c>
      <c s="35" t="s">
        <v>5</v>
      </c>
      <c s="6" t="s">
        <v>13442</v>
      </c>
      <c s="36" t="s">
        <v>163</v>
      </c>
      <c s="37">
        <v>320</v>
      </c>
      <c s="36">
        <v>0</v>
      </c>
      <c s="36">
        <f>ROUND(G2277*H2277,6)</f>
      </c>
      <c r="L2277" s="38">
        <v>0</v>
      </c>
      <c s="32">
        <f>ROUND(ROUND(L2277,2)*ROUND(G2277,3),2)</f>
      </c>
      <c s="36" t="s">
        <v>8207</v>
      </c>
      <c>
        <f>(M2277*21)/100</f>
      </c>
      <c t="s">
        <v>27</v>
      </c>
    </row>
    <row r="2278" spans="1:5" ht="12.75">
      <c r="A2278" s="35" t="s">
        <v>54</v>
      </c>
      <c r="E2278" s="39" t="s">
        <v>13443</v>
      </c>
    </row>
    <row r="2279" spans="1:5" ht="12.75">
      <c r="A2279" s="35" t="s">
        <v>56</v>
      </c>
      <c r="E2279" s="40" t="s">
        <v>5</v>
      </c>
    </row>
    <row r="2280" spans="1:5" ht="12.75">
      <c r="A2280" t="s">
        <v>58</v>
      </c>
      <c r="E2280" s="39" t="s">
        <v>5</v>
      </c>
    </row>
    <row r="2281" spans="1:16" ht="12.75">
      <c r="A2281" t="s">
        <v>48</v>
      </c>
      <c s="34" t="s">
        <v>1713</v>
      </c>
      <c s="34" t="s">
        <v>13444</v>
      </c>
      <c s="35" t="s">
        <v>5</v>
      </c>
      <c s="6" t="s">
        <v>13445</v>
      </c>
      <c s="36" t="s">
        <v>52</v>
      </c>
      <c s="37">
        <v>20</v>
      </c>
      <c s="36">
        <v>0</v>
      </c>
      <c s="36">
        <f>ROUND(G2281*H2281,6)</f>
      </c>
      <c r="L2281" s="38">
        <v>0</v>
      </c>
      <c s="32">
        <f>ROUND(ROUND(L2281,2)*ROUND(G2281,3),2)</f>
      </c>
      <c s="36" t="s">
        <v>8207</v>
      </c>
      <c>
        <f>(M2281*21)/100</f>
      </c>
      <c t="s">
        <v>27</v>
      </c>
    </row>
    <row r="2282" spans="1:5" ht="25.5">
      <c r="A2282" s="35" t="s">
        <v>54</v>
      </c>
      <c r="E2282" s="39" t="s">
        <v>13369</v>
      </c>
    </row>
    <row r="2283" spans="1:5" ht="12.75">
      <c r="A2283" s="35" t="s">
        <v>56</v>
      </c>
      <c r="E2283" s="40" t="s">
        <v>5</v>
      </c>
    </row>
    <row r="2284" spans="1:5" ht="12.75">
      <c r="A2284" t="s">
        <v>58</v>
      </c>
      <c r="E2284" s="39" t="s">
        <v>5</v>
      </c>
    </row>
    <row r="2285" spans="1:16" ht="12.75">
      <c r="A2285" t="s">
        <v>48</v>
      </c>
      <c s="34" t="s">
        <v>1716</v>
      </c>
      <c s="34" t="s">
        <v>13446</v>
      </c>
      <c s="35" t="s">
        <v>5</v>
      </c>
      <c s="6" t="s">
        <v>13447</v>
      </c>
      <c s="36" t="s">
        <v>52</v>
      </c>
      <c s="37">
        <v>20</v>
      </c>
      <c s="36">
        <v>0</v>
      </c>
      <c s="36">
        <f>ROUND(G2285*H2285,6)</f>
      </c>
      <c r="L2285" s="38">
        <v>0</v>
      </c>
      <c s="32">
        <f>ROUND(ROUND(L2285,2)*ROUND(G2285,3),2)</f>
      </c>
      <c s="36" t="s">
        <v>8204</v>
      </c>
      <c>
        <f>(M2285*21)/100</f>
      </c>
      <c t="s">
        <v>27</v>
      </c>
    </row>
    <row r="2286" spans="1:5" ht="12.75">
      <c r="A2286" s="35" t="s">
        <v>54</v>
      </c>
      <c r="E2286" s="39" t="s">
        <v>13384</v>
      </c>
    </row>
    <row r="2287" spans="1:5" ht="12.75">
      <c r="A2287" s="35" t="s">
        <v>56</v>
      </c>
      <c r="E2287" s="40" t="s">
        <v>5</v>
      </c>
    </row>
    <row r="2288" spans="1:5" ht="12.75">
      <c r="A2288" t="s">
        <v>58</v>
      </c>
      <c r="E2288" s="39" t="s">
        <v>5</v>
      </c>
    </row>
    <row r="2289" spans="1:16" ht="12.75">
      <c r="A2289" t="s">
        <v>48</v>
      </c>
      <c s="34" t="s">
        <v>1719</v>
      </c>
      <c s="34" t="s">
        <v>13448</v>
      </c>
      <c s="35" t="s">
        <v>5</v>
      </c>
      <c s="6" t="s">
        <v>13449</v>
      </c>
      <c s="36" t="s">
        <v>52</v>
      </c>
      <c s="37">
        <v>40</v>
      </c>
      <c s="36">
        <v>0</v>
      </c>
      <c s="36">
        <f>ROUND(G2289*H2289,6)</f>
      </c>
      <c r="L2289" s="38">
        <v>0</v>
      </c>
      <c s="32">
        <f>ROUND(ROUND(L2289,2)*ROUND(G2289,3),2)</f>
      </c>
      <c s="36" t="s">
        <v>8207</v>
      </c>
      <c>
        <f>(M2289*21)/100</f>
      </c>
      <c t="s">
        <v>27</v>
      </c>
    </row>
    <row r="2290" spans="1:5" ht="25.5">
      <c r="A2290" s="35" t="s">
        <v>54</v>
      </c>
      <c r="E2290" s="39" t="s">
        <v>13412</v>
      </c>
    </row>
    <row r="2291" spans="1:5" ht="12.75">
      <c r="A2291" s="35" t="s">
        <v>56</v>
      </c>
      <c r="E2291" s="40" t="s">
        <v>5</v>
      </c>
    </row>
    <row r="2292" spans="1:5" ht="12.75">
      <c r="A2292" t="s">
        <v>58</v>
      </c>
      <c r="E2292" s="39" t="s">
        <v>5</v>
      </c>
    </row>
    <row r="2293" spans="1:16" ht="12.75">
      <c r="A2293" t="s">
        <v>48</v>
      </c>
      <c s="34" t="s">
        <v>1722</v>
      </c>
      <c s="34" t="s">
        <v>13450</v>
      </c>
      <c s="35" t="s">
        <v>5</v>
      </c>
      <c s="6" t="s">
        <v>13451</v>
      </c>
      <c s="36" t="s">
        <v>52</v>
      </c>
      <c s="37">
        <v>20</v>
      </c>
      <c s="36">
        <v>0</v>
      </c>
      <c s="36">
        <f>ROUND(G2293*H2293,6)</f>
      </c>
      <c r="L2293" s="38">
        <v>0</v>
      </c>
      <c s="32">
        <f>ROUND(ROUND(L2293,2)*ROUND(G2293,3),2)</f>
      </c>
      <c s="36" t="s">
        <v>8207</v>
      </c>
      <c>
        <f>(M2293*21)/100</f>
      </c>
      <c t="s">
        <v>27</v>
      </c>
    </row>
    <row r="2294" spans="1:5" ht="25.5">
      <c r="A2294" s="35" t="s">
        <v>54</v>
      </c>
      <c r="E2294" s="39" t="s">
        <v>13412</v>
      </c>
    </row>
    <row r="2295" spans="1:5" ht="12.75">
      <c r="A2295" s="35" t="s">
        <v>56</v>
      </c>
      <c r="E2295" s="40" t="s">
        <v>5</v>
      </c>
    </row>
    <row r="2296" spans="1:5" ht="12.75">
      <c r="A2296" t="s">
        <v>58</v>
      </c>
      <c r="E2296" s="39" t="s">
        <v>5</v>
      </c>
    </row>
    <row r="2297" spans="1:16" ht="12.75">
      <c r="A2297" t="s">
        <v>48</v>
      </c>
      <c s="34" t="s">
        <v>1725</v>
      </c>
      <c s="34" t="s">
        <v>13452</v>
      </c>
      <c s="35" t="s">
        <v>5</v>
      </c>
      <c s="6" t="s">
        <v>13453</v>
      </c>
      <c s="36" t="s">
        <v>52</v>
      </c>
      <c s="37">
        <v>13</v>
      </c>
      <c s="36">
        <v>0</v>
      </c>
      <c s="36">
        <f>ROUND(G2297*H2297,6)</f>
      </c>
      <c r="L2297" s="38">
        <v>0</v>
      </c>
      <c s="32">
        <f>ROUND(ROUND(L2297,2)*ROUND(G2297,3),2)</f>
      </c>
      <c s="36" t="s">
        <v>8207</v>
      </c>
      <c>
        <f>(M2297*21)/100</f>
      </c>
      <c t="s">
        <v>27</v>
      </c>
    </row>
    <row r="2298" spans="1:5" ht="25.5">
      <c r="A2298" s="35" t="s">
        <v>54</v>
      </c>
      <c r="E2298" s="39" t="s">
        <v>13412</v>
      </c>
    </row>
    <row r="2299" spans="1:5" ht="12.75">
      <c r="A2299" s="35" t="s">
        <v>56</v>
      </c>
      <c r="E2299" s="40" t="s">
        <v>5</v>
      </c>
    </row>
    <row r="2300" spans="1:5" ht="12.75">
      <c r="A2300" t="s">
        <v>58</v>
      </c>
      <c r="E2300" s="39" t="s">
        <v>5</v>
      </c>
    </row>
    <row r="2301" spans="1:16" ht="12.75">
      <c r="A2301" t="s">
        <v>48</v>
      </c>
      <c s="34" t="s">
        <v>1728</v>
      </c>
      <c s="34" t="s">
        <v>13454</v>
      </c>
      <c s="35" t="s">
        <v>5</v>
      </c>
      <c s="6" t="s">
        <v>13455</v>
      </c>
      <c s="36" t="s">
        <v>52</v>
      </c>
      <c s="37">
        <v>13</v>
      </c>
      <c s="36">
        <v>0</v>
      </c>
      <c s="36">
        <f>ROUND(G2301*H2301,6)</f>
      </c>
      <c r="L2301" s="38">
        <v>0</v>
      </c>
      <c s="32">
        <f>ROUND(ROUND(L2301,2)*ROUND(G2301,3),2)</f>
      </c>
      <c s="36" t="s">
        <v>8207</v>
      </c>
      <c>
        <f>(M2301*21)/100</f>
      </c>
      <c t="s">
        <v>27</v>
      </c>
    </row>
    <row r="2302" spans="1:5" ht="25.5">
      <c r="A2302" s="35" t="s">
        <v>54</v>
      </c>
      <c r="E2302" s="39" t="s">
        <v>13369</v>
      </c>
    </row>
    <row r="2303" spans="1:5" ht="12.75">
      <c r="A2303" s="35" t="s">
        <v>56</v>
      </c>
      <c r="E2303" s="40" t="s">
        <v>5</v>
      </c>
    </row>
    <row r="2304" spans="1:5" ht="12.75">
      <c r="A2304" t="s">
        <v>58</v>
      </c>
      <c r="E2304" s="39" t="s">
        <v>5</v>
      </c>
    </row>
    <row r="2305" spans="1:16" ht="12.75">
      <c r="A2305" t="s">
        <v>48</v>
      </c>
      <c s="34" t="s">
        <v>1731</v>
      </c>
      <c s="34" t="s">
        <v>13456</v>
      </c>
      <c s="35" t="s">
        <v>5</v>
      </c>
      <c s="6" t="s">
        <v>13457</v>
      </c>
      <c s="36" t="s">
        <v>52</v>
      </c>
      <c s="37">
        <v>13</v>
      </c>
      <c s="36">
        <v>0</v>
      </c>
      <c s="36">
        <f>ROUND(G2305*H2305,6)</f>
      </c>
      <c r="L2305" s="38">
        <v>0</v>
      </c>
      <c s="32">
        <f>ROUND(ROUND(L2305,2)*ROUND(G2305,3),2)</f>
      </c>
      <c s="36" t="s">
        <v>8207</v>
      </c>
      <c>
        <f>(M2305*21)/100</f>
      </c>
      <c t="s">
        <v>27</v>
      </c>
    </row>
    <row r="2306" spans="1:5" ht="12.75">
      <c r="A2306" s="35" t="s">
        <v>54</v>
      </c>
      <c r="E2306" s="39" t="s">
        <v>13384</v>
      </c>
    </row>
    <row r="2307" spans="1:5" ht="12.75">
      <c r="A2307" s="35" t="s">
        <v>56</v>
      </c>
      <c r="E2307" s="40" t="s">
        <v>5</v>
      </c>
    </row>
    <row r="2308" spans="1:5" ht="12.75">
      <c r="A2308" t="s">
        <v>58</v>
      </c>
      <c r="E2308" s="39" t="s">
        <v>5</v>
      </c>
    </row>
    <row r="2309" spans="1:16" ht="12.75">
      <c r="A2309" t="s">
        <v>48</v>
      </c>
      <c s="34" t="s">
        <v>1734</v>
      </c>
      <c s="34" t="s">
        <v>13458</v>
      </c>
      <c s="35" t="s">
        <v>5</v>
      </c>
      <c s="6" t="s">
        <v>13459</v>
      </c>
      <c s="36" t="s">
        <v>52</v>
      </c>
      <c s="37">
        <v>13</v>
      </c>
      <c s="36">
        <v>0</v>
      </c>
      <c s="36">
        <f>ROUND(G2309*H2309,6)</f>
      </c>
      <c r="L2309" s="38">
        <v>0</v>
      </c>
      <c s="32">
        <f>ROUND(ROUND(L2309,2)*ROUND(G2309,3),2)</f>
      </c>
      <c s="36" t="s">
        <v>8207</v>
      </c>
      <c>
        <f>(M2309*21)/100</f>
      </c>
      <c t="s">
        <v>27</v>
      </c>
    </row>
    <row r="2310" spans="1:5" ht="25.5">
      <c r="A2310" s="35" t="s">
        <v>54</v>
      </c>
      <c r="E2310" s="39" t="s">
        <v>13412</v>
      </c>
    </row>
    <row r="2311" spans="1:5" ht="12.75">
      <c r="A2311" s="35" t="s">
        <v>56</v>
      </c>
      <c r="E2311" s="40" t="s">
        <v>5</v>
      </c>
    </row>
    <row r="2312" spans="1:5" ht="12.75">
      <c r="A2312" t="s">
        <v>58</v>
      </c>
      <c r="E2312" s="39" t="s">
        <v>5</v>
      </c>
    </row>
    <row r="2313" spans="1:16" ht="25.5">
      <c r="A2313" t="s">
        <v>48</v>
      </c>
      <c s="34" t="s">
        <v>1737</v>
      </c>
      <c s="34" t="s">
        <v>13460</v>
      </c>
      <c s="35" t="s">
        <v>5</v>
      </c>
      <c s="6" t="s">
        <v>13461</v>
      </c>
      <c s="36" t="s">
        <v>163</v>
      </c>
      <c s="37">
        <v>25</v>
      </c>
      <c s="36">
        <v>0</v>
      </c>
      <c s="36">
        <f>ROUND(G2313*H2313,6)</f>
      </c>
      <c r="L2313" s="38">
        <v>0</v>
      </c>
      <c s="32">
        <f>ROUND(ROUND(L2313,2)*ROUND(G2313,3),2)</f>
      </c>
      <c s="36" t="s">
        <v>8207</v>
      </c>
      <c>
        <f>(M2313*21)/100</f>
      </c>
      <c t="s">
        <v>27</v>
      </c>
    </row>
    <row r="2314" spans="1:5" ht="38.25">
      <c r="A2314" s="35" t="s">
        <v>54</v>
      </c>
      <c r="E2314" s="39" t="s">
        <v>13462</v>
      </c>
    </row>
    <row r="2315" spans="1:5" ht="12.75">
      <c r="A2315" s="35" t="s">
        <v>56</v>
      </c>
      <c r="E2315" s="40" t="s">
        <v>5</v>
      </c>
    </row>
    <row r="2316" spans="1:5" ht="12.75">
      <c r="A2316" t="s">
        <v>58</v>
      </c>
      <c r="E2316" s="39" t="s">
        <v>5</v>
      </c>
    </row>
    <row r="2317" spans="1:16" ht="25.5">
      <c r="A2317" t="s">
        <v>48</v>
      </c>
      <c s="34" t="s">
        <v>1740</v>
      </c>
      <c s="34" t="s">
        <v>13463</v>
      </c>
      <c s="35" t="s">
        <v>5</v>
      </c>
      <c s="6" t="s">
        <v>13464</v>
      </c>
      <c s="36" t="s">
        <v>163</v>
      </c>
      <c s="37">
        <v>25</v>
      </c>
      <c s="36">
        <v>0</v>
      </c>
      <c s="36">
        <f>ROUND(G2317*H2317,6)</f>
      </c>
      <c r="L2317" s="38">
        <v>0</v>
      </c>
      <c s="32">
        <f>ROUND(ROUND(L2317,2)*ROUND(G2317,3),2)</f>
      </c>
      <c s="36" t="s">
        <v>8207</v>
      </c>
      <c>
        <f>(M2317*21)/100</f>
      </c>
      <c t="s">
        <v>27</v>
      </c>
    </row>
    <row r="2318" spans="1:5" ht="25.5">
      <c r="A2318" s="35" t="s">
        <v>54</v>
      </c>
      <c r="E2318" s="39" t="s">
        <v>12837</v>
      </c>
    </row>
    <row r="2319" spans="1:5" ht="12.75">
      <c r="A2319" s="35" t="s">
        <v>56</v>
      </c>
      <c r="E2319" s="40" t="s">
        <v>5</v>
      </c>
    </row>
    <row r="2320" spans="1:5" ht="12.75">
      <c r="A2320" t="s">
        <v>58</v>
      </c>
      <c r="E2320" s="39" t="s">
        <v>5</v>
      </c>
    </row>
    <row r="2321" spans="1:16" ht="25.5">
      <c r="A2321" t="s">
        <v>48</v>
      </c>
      <c s="34" t="s">
        <v>1743</v>
      </c>
      <c s="34" t="s">
        <v>13465</v>
      </c>
      <c s="35" t="s">
        <v>5</v>
      </c>
      <c s="6" t="s">
        <v>13466</v>
      </c>
      <c s="36" t="s">
        <v>163</v>
      </c>
      <c s="37">
        <v>15</v>
      </c>
      <c s="36">
        <v>0</v>
      </c>
      <c s="36">
        <f>ROUND(G2321*H2321,6)</f>
      </c>
      <c r="L2321" s="38">
        <v>0</v>
      </c>
      <c s="32">
        <f>ROUND(ROUND(L2321,2)*ROUND(G2321,3),2)</f>
      </c>
      <c s="36" t="s">
        <v>8204</v>
      </c>
      <c>
        <f>(M2321*21)/100</f>
      </c>
      <c t="s">
        <v>27</v>
      </c>
    </row>
    <row r="2322" spans="1:5" ht="38.25">
      <c r="A2322" s="35" t="s">
        <v>54</v>
      </c>
      <c r="E2322" s="39" t="s">
        <v>13462</v>
      </c>
    </row>
    <row r="2323" spans="1:5" ht="12.75">
      <c r="A2323" s="35" t="s">
        <v>56</v>
      </c>
      <c r="E2323" s="40" t="s">
        <v>5</v>
      </c>
    </row>
    <row r="2324" spans="1:5" ht="12.75">
      <c r="A2324" t="s">
        <v>58</v>
      </c>
      <c r="E2324" s="39" t="s">
        <v>5</v>
      </c>
    </row>
    <row r="2325" spans="1:16" ht="25.5">
      <c r="A2325" t="s">
        <v>48</v>
      </c>
      <c s="34" t="s">
        <v>1746</v>
      </c>
      <c s="34" t="s">
        <v>12835</v>
      </c>
      <c s="35" t="s">
        <v>5</v>
      </c>
      <c s="6" t="s">
        <v>13467</v>
      </c>
      <c s="36" t="s">
        <v>163</v>
      </c>
      <c s="37">
        <v>15</v>
      </c>
      <c s="36">
        <v>0</v>
      </c>
      <c s="36">
        <f>ROUND(G2325*H2325,6)</f>
      </c>
      <c r="L2325" s="38">
        <v>0</v>
      </c>
      <c s="32">
        <f>ROUND(ROUND(L2325,2)*ROUND(G2325,3),2)</f>
      </c>
      <c s="36" t="s">
        <v>8204</v>
      </c>
      <c>
        <f>(M2325*21)/100</f>
      </c>
      <c t="s">
        <v>27</v>
      </c>
    </row>
    <row r="2326" spans="1:5" ht="25.5">
      <c r="A2326" s="35" t="s">
        <v>54</v>
      </c>
      <c r="E2326" s="39" t="s">
        <v>12837</v>
      </c>
    </row>
    <row r="2327" spans="1:5" ht="12.75">
      <c r="A2327" s="35" t="s">
        <v>56</v>
      </c>
      <c r="E2327" s="40" t="s">
        <v>5</v>
      </c>
    </row>
    <row r="2328" spans="1:5" ht="12.75">
      <c r="A2328" t="s">
        <v>58</v>
      </c>
      <c r="E2328" s="39" t="s">
        <v>5</v>
      </c>
    </row>
    <row r="2329" spans="1:16" ht="12.75">
      <c r="A2329" t="s">
        <v>48</v>
      </c>
      <c s="34" t="s">
        <v>1749</v>
      </c>
      <c s="34" t="s">
        <v>13468</v>
      </c>
      <c s="35" t="s">
        <v>5</v>
      </c>
      <c s="6" t="s">
        <v>13469</v>
      </c>
      <c s="36" t="s">
        <v>52</v>
      </c>
      <c s="37">
        <v>18</v>
      </c>
      <c s="36">
        <v>0</v>
      </c>
      <c s="36">
        <f>ROUND(G2329*H2329,6)</f>
      </c>
      <c r="L2329" s="38">
        <v>0</v>
      </c>
      <c s="32">
        <f>ROUND(ROUND(L2329,2)*ROUND(G2329,3),2)</f>
      </c>
      <c s="36" t="s">
        <v>8207</v>
      </c>
      <c>
        <f>(M2329*21)/100</f>
      </c>
      <c t="s">
        <v>27</v>
      </c>
    </row>
    <row r="2330" spans="1:5" ht="38.25">
      <c r="A2330" s="35" t="s">
        <v>54</v>
      </c>
      <c r="E2330" s="39" t="s">
        <v>13470</v>
      </c>
    </row>
    <row r="2331" spans="1:5" ht="12.75">
      <c r="A2331" s="35" t="s">
        <v>56</v>
      </c>
      <c r="E2331" s="40" t="s">
        <v>5</v>
      </c>
    </row>
    <row r="2332" spans="1:5" ht="12.75">
      <c r="A2332" t="s">
        <v>58</v>
      </c>
      <c r="E2332" s="39" t="s">
        <v>5</v>
      </c>
    </row>
    <row r="2333" spans="1:16" ht="12.75">
      <c r="A2333" t="s">
        <v>48</v>
      </c>
      <c s="34" t="s">
        <v>1752</v>
      </c>
      <c s="34" t="s">
        <v>13471</v>
      </c>
      <c s="35" t="s">
        <v>5</v>
      </c>
      <c s="6" t="s">
        <v>13472</v>
      </c>
      <c s="36" t="s">
        <v>52</v>
      </c>
      <c s="37">
        <v>18</v>
      </c>
      <c s="36">
        <v>0</v>
      </c>
      <c s="36">
        <f>ROUND(G2333*H2333,6)</f>
      </c>
      <c r="L2333" s="38">
        <v>0</v>
      </c>
      <c s="32">
        <f>ROUND(ROUND(L2333,2)*ROUND(G2333,3),2)</f>
      </c>
      <c s="36" t="s">
        <v>8207</v>
      </c>
      <c>
        <f>(M2333*21)/100</f>
      </c>
      <c t="s">
        <v>27</v>
      </c>
    </row>
    <row r="2334" spans="1:5" ht="12.75">
      <c r="A2334" s="35" t="s">
        <v>54</v>
      </c>
      <c r="E2334" s="39" t="s">
        <v>13473</v>
      </c>
    </row>
    <row r="2335" spans="1:5" ht="12.75">
      <c r="A2335" s="35" t="s">
        <v>56</v>
      </c>
      <c r="E2335" s="40" t="s">
        <v>5</v>
      </c>
    </row>
    <row r="2336" spans="1:5" ht="12.75">
      <c r="A2336" t="s">
        <v>58</v>
      </c>
      <c r="E2336" s="39" t="s">
        <v>5</v>
      </c>
    </row>
    <row r="2337" spans="1:16" ht="12.75">
      <c r="A2337" t="s">
        <v>48</v>
      </c>
      <c s="34" t="s">
        <v>1755</v>
      </c>
      <c s="34" t="s">
        <v>13474</v>
      </c>
      <c s="35" t="s">
        <v>5</v>
      </c>
      <c s="6" t="s">
        <v>13475</v>
      </c>
      <c s="36" t="s">
        <v>52</v>
      </c>
      <c s="37">
        <v>250</v>
      </c>
      <c s="36">
        <v>0</v>
      </c>
      <c s="36">
        <f>ROUND(G2337*H2337,6)</f>
      </c>
      <c r="L2337" s="38">
        <v>0</v>
      </c>
      <c s="32">
        <f>ROUND(ROUND(L2337,2)*ROUND(G2337,3),2)</f>
      </c>
      <c s="36" t="s">
        <v>8207</v>
      </c>
      <c>
        <f>(M2337*21)/100</f>
      </c>
      <c t="s">
        <v>27</v>
      </c>
    </row>
    <row r="2338" spans="1:5" ht="25.5">
      <c r="A2338" s="35" t="s">
        <v>54</v>
      </c>
      <c r="E2338" s="39" t="s">
        <v>13412</v>
      </c>
    </row>
    <row r="2339" spans="1:5" ht="12.75">
      <c r="A2339" s="35" t="s">
        <v>56</v>
      </c>
      <c r="E2339" s="40" t="s">
        <v>5</v>
      </c>
    </row>
    <row r="2340" spans="1:5" ht="12.75">
      <c r="A2340" t="s">
        <v>58</v>
      </c>
      <c r="E2340" s="39" t="s">
        <v>5</v>
      </c>
    </row>
    <row r="2341" spans="1:16" ht="12.75">
      <c r="A2341" t="s">
        <v>48</v>
      </c>
      <c s="34" t="s">
        <v>1757</v>
      </c>
      <c s="34" t="s">
        <v>13476</v>
      </c>
      <c s="35" t="s">
        <v>5</v>
      </c>
      <c s="6" t="s">
        <v>13477</v>
      </c>
      <c s="36" t="s">
        <v>52</v>
      </c>
      <c s="37">
        <v>1</v>
      </c>
      <c s="36">
        <v>0</v>
      </c>
      <c s="36">
        <f>ROUND(G2341*H2341,6)</f>
      </c>
      <c r="L2341" s="38">
        <v>0</v>
      </c>
      <c s="32">
        <f>ROUND(ROUND(L2341,2)*ROUND(G2341,3),2)</f>
      </c>
      <c s="36" t="s">
        <v>8207</v>
      </c>
      <c>
        <f>(M2341*21)/100</f>
      </c>
      <c t="s">
        <v>27</v>
      </c>
    </row>
    <row r="2342" spans="1:5" ht="12.75">
      <c r="A2342" s="35" t="s">
        <v>54</v>
      </c>
      <c r="E2342" s="39" t="s">
        <v>13478</v>
      </c>
    </row>
    <row r="2343" spans="1:5" ht="12.75">
      <c r="A2343" s="35" t="s">
        <v>56</v>
      </c>
      <c r="E2343" s="40" t="s">
        <v>5</v>
      </c>
    </row>
    <row r="2344" spans="1:5" ht="12.75">
      <c r="A2344" t="s">
        <v>58</v>
      </c>
      <c r="E2344" s="39" t="s">
        <v>5</v>
      </c>
    </row>
    <row r="2345" spans="1:16" ht="12.75">
      <c r="A2345" t="s">
        <v>48</v>
      </c>
      <c s="34" t="s">
        <v>1760</v>
      </c>
      <c s="34" t="s">
        <v>13479</v>
      </c>
      <c s="35" t="s">
        <v>5</v>
      </c>
      <c s="6" t="s">
        <v>13480</v>
      </c>
      <c s="36" t="s">
        <v>52</v>
      </c>
      <c s="37">
        <v>1</v>
      </c>
      <c s="36">
        <v>0</v>
      </c>
      <c s="36">
        <f>ROUND(G2345*H2345,6)</f>
      </c>
      <c r="L2345" s="38">
        <v>0</v>
      </c>
      <c s="32">
        <f>ROUND(ROUND(L2345,2)*ROUND(G2345,3),2)</f>
      </c>
      <c s="36" t="s">
        <v>8207</v>
      </c>
      <c>
        <f>(M2345*21)/100</f>
      </c>
      <c t="s">
        <v>27</v>
      </c>
    </row>
    <row r="2346" spans="1:5" ht="25.5">
      <c r="A2346" s="35" t="s">
        <v>54</v>
      </c>
      <c r="E2346" s="39" t="s">
        <v>13481</v>
      </c>
    </row>
    <row r="2347" spans="1:5" ht="12.75">
      <c r="A2347" s="35" t="s">
        <v>56</v>
      </c>
      <c r="E2347" s="40" t="s">
        <v>5</v>
      </c>
    </row>
    <row r="2348" spans="1:5" ht="12.75">
      <c r="A2348" t="s">
        <v>58</v>
      </c>
      <c r="E2348" s="39" t="s">
        <v>5</v>
      </c>
    </row>
    <row r="2349" spans="1:16" ht="12.75">
      <c r="A2349" t="s">
        <v>48</v>
      </c>
      <c s="34" t="s">
        <v>1763</v>
      </c>
      <c s="34" t="s">
        <v>13482</v>
      </c>
      <c s="35" t="s">
        <v>5</v>
      </c>
      <c s="6" t="s">
        <v>13483</v>
      </c>
      <c s="36" t="s">
        <v>52</v>
      </c>
      <c s="37">
        <v>1</v>
      </c>
      <c s="36">
        <v>0</v>
      </c>
      <c s="36">
        <f>ROUND(G2349*H2349,6)</f>
      </c>
      <c r="L2349" s="38">
        <v>0</v>
      </c>
      <c s="32">
        <f>ROUND(ROUND(L2349,2)*ROUND(G2349,3),2)</f>
      </c>
      <c s="36" t="s">
        <v>8207</v>
      </c>
      <c>
        <f>(M2349*21)/100</f>
      </c>
      <c t="s">
        <v>27</v>
      </c>
    </row>
    <row r="2350" spans="1:5" ht="25.5">
      <c r="A2350" s="35" t="s">
        <v>54</v>
      </c>
      <c r="E2350" s="39" t="s">
        <v>13484</v>
      </c>
    </row>
    <row r="2351" spans="1:5" ht="12.75">
      <c r="A2351" s="35" t="s">
        <v>56</v>
      </c>
      <c r="E2351" s="40" t="s">
        <v>5</v>
      </c>
    </row>
    <row r="2352" spans="1:5" ht="12.75">
      <c r="A2352" t="s">
        <v>58</v>
      </c>
      <c r="E2352" s="39" t="s">
        <v>5</v>
      </c>
    </row>
    <row r="2353" spans="1:16" ht="12.75">
      <c r="A2353" t="s">
        <v>48</v>
      </c>
      <c s="34" t="s">
        <v>1766</v>
      </c>
      <c s="34" t="s">
        <v>13485</v>
      </c>
      <c s="35" t="s">
        <v>5</v>
      </c>
      <c s="6" t="s">
        <v>13486</v>
      </c>
      <c s="36" t="s">
        <v>215</v>
      </c>
      <c s="37">
        <v>150</v>
      </c>
      <c s="36">
        <v>0</v>
      </c>
      <c s="36">
        <f>ROUND(G2353*H2353,6)</f>
      </c>
      <c r="L2353" s="38">
        <v>0</v>
      </c>
      <c s="32">
        <f>ROUND(ROUND(L2353,2)*ROUND(G2353,3),2)</f>
      </c>
      <c s="36" t="s">
        <v>8207</v>
      </c>
      <c>
        <f>(M2353*21)/100</f>
      </c>
      <c t="s">
        <v>27</v>
      </c>
    </row>
    <row r="2354" spans="1:5" ht="25.5">
      <c r="A2354" s="35" t="s">
        <v>54</v>
      </c>
      <c r="E2354" s="39" t="s">
        <v>13487</v>
      </c>
    </row>
    <row r="2355" spans="1:5" ht="12.75">
      <c r="A2355" s="35" t="s">
        <v>56</v>
      </c>
      <c r="E2355" s="40" t="s">
        <v>5</v>
      </c>
    </row>
    <row r="2356" spans="1:5" ht="12.75">
      <c r="A2356" t="s">
        <v>58</v>
      </c>
      <c r="E2356" s="39" t="s">
        <v>5</v>
      </c>
    </row>
    <row r="2357" spans="1:16" ht="12.75">
      <c r="A2357" t="s">
        <v>48</v>
      </c>
      <c s="34" t="s">
        <v>1769</v>
      </c>
      <c s="34" t="s">
        <v>13488</v>
      </c>
      <c s="35" t="s">
        <v>5</v>
      </c>
      <c s="6" t="s">
        <v>13489</v>
      </c>
      <c s="36" t="s">
        <v>215</v>
      </c>
      <c s="37">
        <v>250</v>
      </c>
      <c s="36">
        <v>0</v>
      </c>
      <c s="36">
        <f>ROUND(G2357*H2357,6)</f>
      </c>
      <c r="L2357" s="38">
        <v>0</v>
      </c>
      <c s="32">
        <f>ROUND(ROUND(L2357,2)*ROUND(G2357,3),2)</f>
      </c>
      <c s="36" t="s">
        <v>8207</v>
      </c>
      <c>
        <f>(M2357*21)/100</f>
      </c>
      <c t="s">
        <v>27</v>
      </c>
    </row>
    <row r="2358" spans="1:5" ht="25.5">
      <c r="A2358" s="35" t="s">
        <v>54</v>
      </c>
      <c r="E2358" s="39" t="s">
        <v>13487</v>
      </c>
    </row>
    <row r="2359" spans="1:5" ht="12.75">
      <c r="A2359" s="35" t="s">
        <v>56</v>
      </c>
      <c r="E2359" s="40" t="s">
        <v>5</v>
      </c>
    </row>
    <row r="2360" spans="1:5" ht="12.75">
      <c r="A2360" t="s">
        <v>58</v>
      </c>
      <c r="E2360" s="39" t="s">
        <v>5</v>
      </c>
    </row>
    <row r="2361" spans="1:16" ht="12.75">
      <c r="A2361" t="s">
        <v>48</v>
      </c>
      <c s="34" t="s">
        <v>1772</v>
      </c>
      <c s="34" t="s">
        <v>13490</v>
      </c>
      <c s="35" t="s">
        <v>5</v>
      </c>
      <c s="6" t="s">
        <v>13491</v>
      </c>
      <c s="36" t="s">
        <v>215</v>
      </c>
      <c s="37">
        <v>125</v>
      </c>
      <c s="36">
        <v>0</v>
      </c>
      <c s="36">
        <f>ROUND(G2361*H2361,6)</f>
      </c>
      <c r="L2361" s="38">
        <v>0</v>
      </c>
      <c s="32">
        <f>ROUND(ROUND(L2361,2)*ROUND(G2361,3),2)</f>
      </c>
      <c s="36" t="s">
        <v>8207</v>
      </c>
      <c>
        <f>(M2361*21)/100</f>
      </c>
      <c t="s">
        <v>27</v>
      </c>
    </row>
    <row r="2362" spans="1:5" ht="12.75">
      <c r="A2362" s="35" t="s">
        <v>54</v>
      </c>
      <c r="E2362" s="39" t="s">
        <v>13492</v>
      </c>
    </row>
    <row r="2363" spans="1:5" ht="12.75">
      <c r="A2363" s="35" t="s">
        <v>56</v>
      </c>
      <c r="E2363" s="40" t="s">
        <v>5</v>
      </c>
    </row>
    <row r="2364" spans="1:5" ht="12.75">
      <c r="A2364" t="s">
        <v>58</v>
      </c>
      <c r="E2364" s="39" t="s">
        <v>5</v>
      </c>
    </row>
    <row r="2365" spans="1:16" ht="12.75">
      <c r="A2365" t="s">
        <v>48</v>
      </c>
      <c s="34" t="s">
        <v>1775</v>
      </c>
      <c s="34" t="s">
        <v>13493</v>
      </c>
      <c s="35" t="s">
        <v>5</v>
      </c>
      <c s="6" t="s">
        <v>13494</v>
      </c>
      <c s="36" t="s">
        <v>13495</v>
      </c>
      <c s="37">
        <v>15</v>
      </c>
      <c s="36">
        <v>0</v>
      </c>
      <c s="36">
        <f>ROUND(G2365*H2365,6)</f>
      </c>
      <c r="L2365" s="38">
        <v>0</v>
      </c>
      <c s="32">
        <f>ROUND(ROUND(L2365,2)*ROUND(G2365,3),2)</f>
      </c>
      <c s="36" t="s">
        <v>8207</v>
      </c>
      <c>
        <f>(M2365*21)/100</f>
      </c>
      <c t="s">
        <v>27</v>
      </c>
    </row>
    <row r="2366" spans="1:5" ht="12.75">
      <c r="A2366" s="35" t="s">
        <v>54</v>
      </c>
      <c r="E2366" s="39" t="s">
        <v>13496</v>
      </c>
    </row>
    <row r="2367" spans="1:5" ht="12.75">
      <c r="A2367" s="35" t="s">
        <v>56</v>
      </c>
      <c r="E2367" s="40" t="s">
        <v>5</v>
      </c>
    </row>
    <row r="2368" spans="1:5" ht="12.75">
      <c r="A2368" t="s">
        <v>58</v>
      </c>
      <c r="E2368" s="39" t="s">
        <v>5</v>
      </c>
    </row>
    <row r="2369" spans="1:16" ht="12.75">
      <c r="A2369" t="s">
        <v>48</v>
      </c>
      <c s="34" t="s">
        <v>1778</v>
      </c>
      <c s="34" t="s">
        <v>13497</v>
      </c>
      <c s="35" t="s">
        <v>5</v>
      </c>
      <c s="6" t="s">
        <v>13498</v>
      </c>
      <c s="36" t="s">
        <v>52</v>
      </c>
      <c s="37">
        <v>1</v>
      </c>
      <c s="36">
        <v>0</v>
      </c>
      <c s="36">
        <f>ROUND(G2369*H2369,6)</f>
      </c>
      <c r="L2369" s="38">
        <v>0</v>
      </c>
      <c s="32">
        <f>ROUND(ROUND(L2369,2)*ROUND(G2369,3),2)</f>
      </c>
      <c s="36" t="s">
        <v>8207</v>
      </c>
      <c>
        <f>(M2369*21)/100</f>
      </c>
      <c t="s">
        <v>27</v>
      </c>
    </row>
    <row r="2370" spans="1:5" ht="12.75">
      <c r="A2370" s="35" t="s">
        <v>54</v>
      </c>
      <c r="E2370" s="39" t="s">
        <v>13499</v>
      </c>
    </row>
    <row r="2371" spans="1:5" ht="12.75">
      <c r="A2371" s="35" t="s">
        <v>56</v>
      </c>
      <c r="E2371" s="40" t="s">
        <v>5</v>
      </c>
    </row>
    <row r="2372" spans="1:5" ht="12.75">
      <c r="A2372" t="s">
        <v>58</v>
      </c>
      <c r="E2372" s="39" t="s">
        <v>5</v>
      </c>
    </row>
    <row r="2373" spans="1:16" ht="12.75">
      <c r="A2373" t="s">
        <v>48</v>
      </c>
      <c s="34" t="s">
        <v>1781</v>
      </c>
      <c s="34" t="s">
        <v>13500</v>
      </c>
      <c s="35" t="s">
        <v>5</v>
      </c>
      <c s="6" t="s">
        <v>13501</v>
      </c>
      <c s="36" t="s">
        <v>163</v>
      </c>
      <c s="37">
        <v>295</v>
      </c>
      <c s="36">
        <v>0</v>
      </c>
      <c s="36">
        <f>ROUND(G2373*H2373,6)</f>
      </c>
      <c r="L2373" s="38">
        <v>0</v>
      </c>
      <c s="32">
        <f>ROUND(ROUND(L2373,2)*ROUND(G2373,3),2)</f>
      </c>
      <c s="36" t="s">
        <v>8207</v>
      </c>
      <c>
        <f>(M2373*21)/100</f>
      </c>
      <c t="s">
        <v>27</v>
      </c>
    </row>
    <row r="2374" spans="1:5" ht="25.5">
      <c r="A2374" s="35" t="s">
        <v>54</v>
      </c>
      <c r="E2374" s="39" t="s">
        <v>13502</v>
      </c>
    </row>
    <row r="2375" spans="1:5" ht="12.75">
      <c r="A2375" s="35" t="s">
        <v>56</v>
      </c>
      <c r="E2375" s="40" t="s">
        <v>5</v>
      </c>
    </row>
    <row r="2376" spans="1:5" ht="12.75">
      <c r="A2376" t="s">
        <v>58</v>
      </c>
      <c r="E2376" s="39" t="s">
        <v>5</v>
      </c>
    </row>
    <row r="2377" spans="1:13" ht="12.75">
      <c r="A2377" t="s">
        <v>46</v>
      </c>
      <c r="C2377" s="31" t="s">
        <v>8374</v>
      </c>
      <c r="E2377" s="33" t="s">
        <v>13503</v>
      </c>
      <c r="J2377" s="32">
        <f>0</f>
      </c>
      <c s="32">
        <f>0</f>
      </c>
      <c s="32">
        <f>0+L2378+L2382+L2386</f>
      </c>
      <c s="32">
        <f>0+M2378+M2382+M2386</f>
      </c>
    </row>
    <row r="2378" spans="1:16" ht="25.5">
      <c r="A2378" t="s">
        <v>48</v>
      </c>
      <c s="34" t="s">
        <v>1784</v>
      </c>
      <c s="34" t="s">
        <v>13504</v>
      </c>
      <c s="35" t="s">
        <v>5</v>
      </c>
      <c s="6" t="s">
        <v>13505</v>
      </c>
      <c s="36" t="s">
        <v>52</v>
      </c>
      <c s="37">
        <v>1</v>
      </c>
      <c s="36">
        <v>0</v>
      </c>
      <c s="36">
        <f>ROUND(G2378*H2378,6)</f>
      </c>
      <c r="L2378" s="38">
        <v>0</v>
      </c>
      <c s="32">
        <f>ROUND(ROUND(L2378,2)*ROUND(G2378,3),2)</f>
      </c>
      <c s="36" t="s">
        <v>8207</v>
      </c>
      <c>
        <f>(M2378*21)/100</f>
      </c>
      <c t="s">
        <v>27</v>
      </c>
    </row>
    <row r="2379" spans="1:5" ht="89.25">
      <c r="A2379" s="35" t="s">
        <v>54</v>
      </c>
      <c r="E2379" s="39" t="s">
        <v>13506</v>
      </c>
    </row>
    <row r="2380" spans="1:5" ht="12.75">
      <c r="A2380" s="35" t="s">
        <v>56</v>
      </c>
      <c r="E2380" s="40" t="s">
        <v>5</v>
      </c>
    </row>
    <row r="2381" spans="1:5" ht="12.75">
      <c r="A2381" t="s">
        <v>58</v>
      </c>
      <c r="E2381" s="39" t="s">
        <v>5</v>
      </c>
    </row>
    <row r="2382" spans="1:16" ht="12.75">
      <c r="A2382" t="s">
        <v>48</v>
      </c>
      <c s="34" t="s">
        <v>1787</v>
      </c>
      <c s="34" t="s">
        <v>13507</v>
      </c>
      <c s="35" t="s">
        <v>5</v>
      </c>
      <c s="6" t="s">
        <v>13508</v>
      </c>
      <c s="36" t="s">
        <v>52</v>
      </c>
      <c s="37">
        <v>1</v>
      </c>
      <c s="36">
        <v>0</v>
      </c>
      <c s="36">
        <f>ROUND(G2382*H2382,6)</f>
      </c>
      <c r="L2382" s="38">
        <v>0</v>
      </c>
      <c s="32">
        <f>ROUND(ROUND(L2382,2)*ROUND(G2382,3),2)</f>
      </c>
      <c s="36" t="s">
        <v>8207</v>
      </c>
      <c>
        <f>(M2382*21)/100</f>
      </c>
      <c t="s">
        <v>27</v>
      </c>
    </row>
    <row r="2383" spans="1:5" ht="12.75">
      <c r="A2383" s="35" t="s">
        <v>54</v>
      </c>
      <c r="E2383" s="39" t="s">
        <v>13509</v>
      </c>
    </row>
    <row r="2384" spans="1:5" ht="12.75">
      <c r="A2384" s="35" t="s">
        <v>56</v>
      </c>
      <c r="E2384" s="40" t="s">
        <v>5</v>
      </c>
    </row>
    <row r="2385" spans="1:5" ht="12.75">
      <c r="A2385" t="s">
        <v>58</v>
      </c>
      <c r="E2385" s="39" t="s">
        <v>5</v>
      </c>
    </row>
    <row r="2386" spans="1:16" ht="12.75">
      <c r="A2386" t="s">
        <v>48</v>
      </c>
      <c s="34" t="s">
        <v>1790</v>
      </c>
      <c s="34" t="s">
        <v>13510</v>
      </c>
      <c s="35" t="s">
        <v>5</v>
      </c>
      <c s="6" t="s">
        <v>13511</v>
      </c>
      <c s="36" t="s">
        <v>52</v>
      </c>
      <c s="37">
        <v>1</v>
      </c>
      <c s="36">
        <v>0</v>
      </c>
      <c s="36">
        <f>ROUND(G2386*H2386,6)</f>
      </c>
      <c r="L2386" s="38">
        <v>0</v>
      </c>
      <c s="32">
        <f>ROUND(ROUND(L2386,2)*ROUND(G2386,3),2)</f>
      </c>
      <c s="36" t="s">
        <v>8207</v>
      </c>
      <c>
        <f>(M2386*21)/100</f>
      </c>
      <c t="s">
        <v>27</v>
      </c>
    </row>
    <row r="2387" spans="1:5" ht="12.75">
      <c r="A2387" s="35" t="s">
        <v>54</v>
      </c>
      <c r="E2387" s="39" t="s">
        <v>13512</v>
      </c>
    </row>
    <row r="2388" spans="1:5" ht="12.75">
      <c r="A2388" s="35" t="s">
        <v>56</v>
      </c>
      <c r="E2388" s="40" t="s">
        <v>5</v>
      </c>
    </row>
    <row r="2389" spans="1:5" ht="12.75">
      <c r="A2389" t="s">
        <v>58</v>
      </c>
      <c r="E2389" s="39" t="s">
        <v>5</v>
      </c>
    </row>
    <row r="2390" spans="1:13" ht="12.75">
      <c r="A2390" t="s">
        <v>46</v>
      </c>
      <c r="C2390" s="31" t="s">
        <v>8386</v>
      </c>
      <c r="E2390" s="33" t="s">
        <v>1294</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1794</v>
      </c>
      <c s="34" t="s">
        <v>13513</v>
      </c>
      <c s="35" t="s">
        <v>5</v>
      </c>
      <c s="6" t="s">
        <v>13514</v>
      </c>
      <c s="36" t="s">
        <v>52</v>
      </c>
      <c s="37">
        <v>1</v>
      </c>
      <c s="36">
        <v>0</v>
      </c>
      <c s="36">
        <f>ROUND(G2391*H2391,6)</f>
      </c>
      <c r="L2391" s="38">
        <v>0</v>
      </c>
      <c s="32">
        <f>ROUND(ROUND(L2391,2)*ROUND(G2391,3),2)</f>
      </c>
      <c s="36" t="s">
        <v>8207</v>
      </c>
      <c>
        <f>(M2391*21)/100</f>
      </c>
      <c t="s">
        <v>27</v>
      </c>
    </row>
    <row r="2392" spans="1:5" ht="38.25">
      <c r="A2392" s="35" t="s">
        <v>54</v>
      </c>
      <c r="E2392" s="39" t="s">
        <v>13515</v>
      </c>
    </row>
    <row r="2393" spans="1:5" ht="12.75">
      <c r="A2393" s="35" t="s">
        <v>56</v>
      </c>
      <c r="E2393" s="40" t="s">
        <v>5</v>
      </c>
    </row>
    <row r="2394" spans="1:5" ht="12.75">
      <c r="A2394" t="s">
        <v>58</v>
      </c>
      <c r="E2394" s="39" t="s">
        <v>5</v>
      </c>
    </row>
    <row r="2395" spans="1:16" ht="25.5">
      <c r="A2395" t="s">
        <v>48</v>
      </c>
      <c s="34" t="s">
        <v>1797</v>
      </c>
      <c s="34" t="s">
        <v>13516</v>
      </c>
      <c s="35" t="s">
        <v>5</v>
      </c>
      <c s="6" t="s">
        <v>13517</v>
      </c>
      <c s="36" t="s">
        <v>52</v>
      </c>
      <c s="37">
        <v>1</v>
      </c>
      <c s="36">
        <v>0</v>
      </c>
      <c s="36">
        <f>ROUND(G2395*H2395,6)</f>
      </c>
      <c r="L2395" s="38">
        <v>0</v>
      </c>
      <c s="32">
        <f>ROUND(ROUND(L2395,2)*ROUND(G2395,3),2)</f>
      </c>
      <c s="36" t="s">
        <v>8207</v>
      </c>
      <c>
        <f>(M2395*21)/100</f>
      </c>
      <c t="s">
        <v>27</v>
      </c>
    </row>
    <row r="2396" spans="1:5" ht="38.25">
      <c r="A2396" s="35" t="s">
        <v>54</v>
      </c>
      <c r="E2396" s="39" t="s">
        <v>13518</v>
      </c>
    </row>
    <row r="2397" spans="1:5" ht="12.75">
      <c r="A2397" s="35" t="s">
        <v>56</v>
      </c>
      <c r="E2397" s="40" t="s">
        <v>5</v>
      </c>
    </row>
    <row r="2398" spans="1:5" ht="12.75">
      <c r="A2398" t="s">
        <v>58</v>
      </c>
      <c r="E2398" s="39" t="s">
        <v>5</v>
      </c>
    </row>
    <row r="2399" spans="1:16" ht="12.75">
      <c r="A2399" t="s">
        <v>48</v>
      </c>
      <c s="34" t="s">
        <v>1800</v>
      </c>
      <c s="34" t="s">
        <v>13519</v>
      </c>
      <c s="35" t="s">
        <v>5</v>
      </c>
      <c s="6" t="s">
        <v>13520</v>
      </c>
      <c s="36" t="s">
        <v>52</v>
      </c>
      <c s="37">
        <v>1</v>
      </c>
      <c s="36">
        <v>0</v>
      </c>
      <c s="36">
        <f>ROUND(G2399*H2399,6)</f>
      </c>
      <c r="L2399" s="38">
        <v>0</v>
      </c>
      <c s="32">
        <f>ROUND(ROUND(L2399,2)*ROUND(G2399,3),2)</f>
      </c>
      <c s="36" t="s">
        <v>8207</v>
      </c>
      <c>
        <f>(M2399*21)/100</f>
      </c>
      <c t="s">
        <v>27</v>
      </c>
    </row>
    <row r="2400" spans="1:5" ht="12.75">
      <c r="A2400" s="35" t="s">
        <v>54</v>
      </c>
      <c r="E2400" s="39" t="s">
        <v>13521</v>
      </c>
    </row>
    <row r="2401" spans="1:5" ht="12.75">
      <c r="A2401" s="35" t="s">
        <v>56</v>
      </c>
      <c r="E2401" s="40" t="s">
        <v>5</v>
      </c>
    </row>
    <row r="2402" spans="1:5" ht="12.75">
      <c r="A2402" t="s">
        <v>58</v>
      </c>
      <c r="E2402" s="39" t="s">
        <v>5</v>
      </c>
    </row>
    <row r="2403" spans="1:16" ht="12.75">
      <c r="A2403" t="s">
        <v>48</v>
      </c>
      <c s="34" t="s">
        <v>1803</v>
      </c>
      <c s="34" t="s">
        <v>13522</v>
      </c>
      <c s="35" t="s">
        <v>5</v>
      </c>
      <c s="6" t="s">
        <v>13523</v>
      </c>
      <c s="36" t="s">
        <v>52</v>
      </c>
      <c s="37">
        <v>10</v>
      </c>
      <c s="36">
        <v>0</v>
      </c>
      <c s="36">
        <f>ROUND(G2403*H2403,6)</f>
      </c>
      <c r="L2403" s="38">
        <v>0</v>
      </c>
      <c s="32">
        <f>ROUND(ROUND(L2403,2)*ROUND(G2403,3),2)</f>
      </c>
      <c s="36" t="s">
        <v>8204</v>
      </c>
      <c>
        <f>(M2403*21)/100</f>
      </c>
      <c t="s">
        <v>27</v>
      </c>
    </row>
    <row r="2404" spans="1:5" ht="25.5">
      <c r="A2404" s="35" t="s">
        <v>54</v>
      </c>
      <c r="E2404" s="39" t="s">
        <v>13524</v>
      </c>
    </row>
    <row r="2405" spans="1:5" ht="12.75">
      <c r="A2405" s="35" t="s">
        <v>56</v>
      </c>
      <c r="E2405" s="40" t="s">
        <v>5</v>
      </c>
    </row>
    <row r="2406" spans="1:5" ht="12.75">
      <c r="A2406" t="s">
        <v>58</v>
      </c>
      <c r="E2406" s="39" t="s">
        <v>5</v>
      </c>
    </row>
    <row r="2407" spans="1:16" ht="12.75">
      <c r="A2407" t="s">
        <v>48</v>
      </c>
      <c s="34" t="s">
        <v>1805</v>
      </c>
      <c s="34" t="s">
        <v>13525</v>
      </c>
      <c s="35" t="s">
        <v>5</v>
      </c>
      <c s="6" t="s">
        <v>13526</v>
      </c>
      <c s="36" t="s">
        <v>52</v>
      </c>
      <c s="37">
        <v>4</v>
      </c>
      <c s="36">
        <v>0</v>
      </c>
      <c s="36">
        <f>ROUND(G2407*H2407,6)</f>
      </c>
      <c r="L2407" s="38">
        <v>0</v>
      </c>
      <c s="32">
        <f>ROUND(ROUND(L2407,2)*ROUND(G2407,3),2)</f>
      </c>
      <c s="36" t="s">
        <v>8207</v>
      </c>
      <c>
        <f>(M2407*21)/100</f>
      </c>
      <c t="s">
        <v>27</v>
      </c>
    </row>
    <row r="2408" spans="1:5" ht="25.5">
      <c r="A2408" s="35" t="s">
        <v>54</v>
      </c>
      <c r="E2408" s="39" t="s">
        <v>13524</v>
      </c>
    </row>
    <row r="2409" spans="1:5" ht="12.75">
      <c r="A2409" s="35" t="s">
        <v>56</v>
      </c>
      <c r="E2409" s="40" t="s">
        <v>5</v>
      </c>
    </row>
    <row r="2410" spans="1:5" ht="12.75">
      <c r="A2410" t="s">
        <v>58</v>
      </c>
      <c r="E2410" s="39" t="s">
        <v>5</v>
      </c>
    </row>
    <row r="2411" spans="1:16" ht="12.75">
      <c r="A2411" t="s">
        <v>48</v>
      </c>
      <c s="34" t="s">
        <v>1808</v>
      </c>
      <c s="34" t="s">
        <v>13527</v>
      </c>
      <c s="35" t="s">
        <v>5</v>
      </c>
      <c s="6" t="s">
        <v>13528</v>
      </c>
      <c s="36" t="s">
        <v>52</v>
      </c>
      <c s="37">
        <v>2</v>
      </c>
      <c s="36">
        <v>0</v>
      </c>
      <c s="36">
        <f>ROUND(G2411*H2411,6)</f>
      </c>
      <c r="L2411" s="38">
        <v>0</v>
      </c>
      <c s="32">
        <f>ROUND(ROUND(L2411,2)*ROUND(G2411,3),2)</f>
      </c>
      <c s="36" t="s">
        <v>8207</v>
      </c>
      <c>
        <f>(M2411*21)/100</f>
      </c>
      <c t="s">
        <v>27</v>
      </c>
    </row>
    <row r="2412" spans="1:5" ht="25.5">
      <c r="A2412" s="35" t="s">
        <v>54</v>
      </c>
      <c r="E2412" s="39" t="s">
        <v>13524</v>
      </c>
    </row>
    <row r="2413" spans="1:5" ht="12.75">
      <c r="A2413" s="35" t="s">
        <v>56</v>
      </c>
      <c r="E2413" s="40" t="s">
        <v>5</v>
      </c>
    </row>
    <row r="2414" spans="1:5" ht="12.75">
      <c r="A2414" t="s">
        <v>58</v>
      </c>
      <c r="E2414" s="39" t="s">
        <v>5</v>
      </c>
    </row>
    <row r="2415" spans="1:16" ht="12.75">
      <c r="A2415" t="s">
        <v>48</v>
      </c>
      <c s="34" t="s">
        <v>1811</v>
      </c>
      <c s="34" t="s">
        <v>13529</v>
      </c>
      <c s="35" t="s">
        <v>5</v>
      </c>
      <c s="6" t="s">
        <v>13530</v>
      </c>
      <c s="36" t="s">
        <v>52</v>
      </c>
      <c s="37">
        <v>4</v>
      </c>
      <c s="36">
        <v>0</v>
      </c>
      <c s="36">
        <f>ROUND(G2415*H2415,6)</f>
      </c>
      <c r="L2415" s="38">
        <v>0</v>
      </c>
      <c s="32">
        <f>ROUND(ROUND(L2415,2)*ROUND(G2415,3),2)</f>
      </c>
      <c s="36" t="s">
        <v>8207</v>
      </c>
      <c>
        <f>(M2415*21)/100</f>
      </c>
      <c t="s">
        <v>27</v>
      </c>
    </row>
    <row r="2416" spans="1:5" ht="25.5">
      <c r="A2416" s="35" t="s">
        <v>54</v>
      </c>
      <c r="E2416" s="39" t="s">
        <v>13524</v>
      </c>
    </row>
    <row r="2417" spans="1:5" ht="12.75">
      <c r="A2417" s="35" t="s">
        <v>56</v>
      </c>
      <c r="E2417" s="40" t="s">
        <v>5</v>
      </c>
    </row>
    <row r="2418" spans="1:5" ht="12.75">
      <c r="A2418" t="s">
        <v>58</v>
      </c>
      <c r="E2418" s="39" t="s">
        <v>5</v>
      </c>
    </row>
    <row r="2419" spans="1:16" ht="12.75">
      <c r="A2419" t="s">
        <v>48</v>
      </c>
      <c s="34" t="s">
        <v>1814</v>
      </c>
      <c s="34" t="s">
        <v>13531</v>
      </c>
      <c s="35" t="s">
        <v>5</v>
      </c>
      <c s="6" t="s">
        <v>13532</v>
      </c>
      <c s="36" t="s">
        <v>52</v>
      </c>
      <c s="37">
        <v>42</v>
      </c>
      <c s="36">
        <v>0</v>
      </c>
      <c s="36">
        <f>ROUND(G2419*H2419,6)</f>
      </c>
      <c r="L2419" s="38">
        <v>0</v>
      </c>
      <c s="32">
        <f>ROUND(ROUND(L2419,2)*ROUND(G2419,3),2)</f>
      </c>
      <c s="36" t="s">
        <v>8207</v>
      </c>
      <c>
        <f>(M2419*21)/100</f>
      </c>
      <c t="s">
        <v>27</v>
      </c>
    </row>
    <row r="2420" spans="1:5" ht="25.5">
      <c r="A2420" s="35" t="s">
        <v>54</v>
      </c>
      <c r="E2420" s="39" t="s">
        <v>13524</v>
      </c>
    </row>
    <row r="2421" spans="1:5" ht="12.75">
      <c r="A2421" s="35" t="s">
        <v>56</v>
      </c>
      <c r="E2421" s="40" t="s">
        <v>5</v>
      </c>
    </row>
    <row r="2422" spans="1:5" ht="12.75">
      <c r="A2422" t="s">
        <v>58</v>
      </c>
      <c r="E2422" s="39" t="s">
        <v>5</v>
      </c>
    </row>
    <row r="2423" spans="1:16" ht="12.75">
      <c r="A2423" t="s">
        <v>48</v>
      </c>
      <c s="34" t="s">
        <v>1817</v>
      </c>
      <c s="34" t="s">
        <v>13533</v>
      </c>
      <c s="35" t="s">
        <v>5</v>
      </c>
      <c s="6" t="s">
        <v>13534</v>
      </c>
      <c s="36" t="s">
        <v>52</v>
      </c>
      <c s="37">
        <v>128</v>
      </c>
      <c s="36">
        <v>0</v>
      </c>
      <c s="36">
        <f>ROUND(G2423*H2423,6)</f>
      </c>
      <c r="L2423" s="38">
        <v>0</v>
      </c>
      <c s="32">
        <f>ROUND(ROUND(L2423,2)*ROUND(G2423,3),2)</f>
      </c>
      <c s="36" t="s">
        <v>8204</v>
      </c>
      <c>
        <f>(M2423*21)/100</f>
      </c>
      <c t="s">
        <v>27</v>
      </c>
    </row>
    <row r="2424" spans="1:5" ht="25.5">
      <c r="A2424" s="35" t="s">
        <v>54</v>
      </c>
      <c r="E2424" s="39" t="s">
        <v>13535</v>
      </c>
    </row>
    <row r="2425" spans="1:5" ht="12.75">
      <c r="A2425" s="35" t="s">
        <v>56</v>
      </c>
      <c r="E2425" s="40" t="s">
        <v>5</v>
      </c>
    </row>
    <row r="2426" spans="1:5" ht="12.75">
      <c r="A2426" t="s">
        <v>58</v>
      </c>
      <c r="E2426" s="39" t="s">
        <v>5</v>
      </c>
    </row>
    <row r="2427" spans="1:16" ht="12.75">
      <c r="A2427" t="s">
        <v>48</v>
      </c>
      <c s="34" t="s">
        <v>1822</v>
      </c>
      <c s="34" t="s">
        <v>13536</v>
      </c>
      <c s="35" t="s">
        <v>5</v>
      </c>
      <c s="6" t="s">
        <v>13537</v>
      </c>
      <c s="36" t="s">
        <v>52</v>
      </c>
      <c s="37">
        <v>600</v>
      </c>
      <c s="36">
        <v>0</v>
      </c>
      <c s="36">
        <f>ROUND(G2427*H2427,6)</f>
      </c>
      <c r="L2427" s="38">
        <v>0</v>
      </c>
      <c s="32">
        <f>ROUND(ROUND(L2427,2)*ROUND(G2427,3),2)</f>
      </c>
      <c s="36" t="s">
        <v>8204</v>
      </c>
      <c>
        <f>(M2427*21)/100</f>
      </c>
      <c t="s">
        <v>27</v>
      </c>
    </row>
    <row r="2428" spans="1:5" ht="25.5">
      <c r="A2428" s="35" t="s">
        <v>54</v>
      </c>
      <c r="E2428" s="39" t="s">
        <v>13535</v>
      </c>
    </row>
    <row r="2429" spans="1:5" ht="12.75">
      <c r="A2429" s="35" t="s">
        <v>56</v>
      </c>
      <c r="E2429" s="40" t="s">
        <v>5</v>
      </c>
    </row>
    <row r="2430" spans="1:5" ht="12.75">
      <c r="A2430" t="s">
        <v>58</v>
      </c>
      <c r="E2430" s="39" t="s">
        <v>5</v>
      </c>
    </row>
    <row r="2431" spans="1:16" ht="12.75">
      <c r="A2431" t="s">
        <v>48</v>
      </c>
      <c s="34" t="s">
        <v>1826</v>
      </c>
      <c s="34" t="s">
        <v>13538</v>
      </c>
      <c s="35" t="s">
        <v>5</v>
      </c>
      <c s="6" t="s">
        <v>13539</v>
      </c>
      <c s="36" t="s">
        <v>52</v>
      </c>
      <c s="37">
        <v>3500</v>
      </c>
      <c s="36">
        <v>0</v>
      </c>
      <c s="36">
        <f>ROUND(G2431*H2431,6)</f>
      </c>
      <c r="L2431" s="38">
        <v>0</v>
      </c>
      <c s="32">
        <f>ROUND(ROUND(L2431,2)*ROUND(G2431,3),2)</f>
      </c>
      <c s="36" t="s">
        <v>8204</v>
      </c>
      <c>
        <f>(M2431*21)/100</f>
      </c>
      <c t="s">
        <v>27</v>
      </c>
    </row>
    <row r="2432" spans="1:5" ht="25.5">
      <c r="A2432" s="35" t="s">
        <v>54</v>
      </c>
      <c r="E2432" s="39" t="s">
        <v>13535</v>
      </c>
    </row>
    <row r="2433" spans="1:5" ht="12.75">
      <c r="A2433" s="35" t="s">
        <v>56</v>
      </c>
      <c r="E2433" s="40" t="s">
        <v>5</v>
      </c>
    </row>
    <row r="2434" spans="1:5" ht="12.75">
      <c r="A2434" t="s">
        <v>58</v>
      </c>
      <c r="E2434" s="39" t="s">
        <v>5</v>
      </c>
    </row>
    <row r="2435" spans="1:16" ht="12.75">
      <c r="A2435" t="s">
        <v>48</v>
      </c>
      <c s="34" t="s">
        <v>1830</v>
      </c>
      <c s="34" t="s">
        <v>13540</v>
      </c>
      <c s="35" t="s">
        <v>5</v>
      </c>
      <c s="6" t="s">
        <v>13541</v>
      </c>
      <c s="36" t="s">
        <v>52</v>
      </c>
      <c s="37">
        <v>20</v>
      </c>
      <c s="36">
        <v>0</v>
      </c>
      <c s="36">
        <f>ROUND(G2435*H2435,6)</f>
      </c>
      <c r="L2435" s="38">
        <v>0</v>
      </c>
      <c s="32">
        <f>ROUND(ROUND(L2435,2)*ROUND(G2435,3),2)</f>
      </c>
      <c s="36" t="s">
        <v>8204</v>
      </c>
      <c>
        <f>(M2435*21)/100</f>
      </c>
      <c t="s">
        <v>27</v>
      </c>
    </row>
    <row r="2436" spans="1:5" ht="25.5">
      <c r="A2436" s="35" t="s">
        <v>54</v>
      </c>
      <c r="E2436" s="39" t="s">
        <v>13542</v>
      </c>
    </row>
    <row r="2437" spans="1:5" ht="12.75">
      <c r="A2437" s="35" t="s">
        <v>56</v>
      </c>
      <c r="E2437" s="40" t="s">
        <v>5</v>
      </c>
    </row>
    <row r="2438" spans="1:5" ht="12.75">
      <c r="A2438" t="s">
        <v>58</v>
      </c>
      <c r="E2438" s="39" t="s">
        <v>5</v>
      </c>
    </row>
    <row r="2439" spans="1:16" ht="12.75">
      <c r="A2439" t="s">
        <v>48</v>
      </c>
      <c s="34" t="s">
        <v>1835</v>
      </c>
      <c s="34" t="s">
        <v>13540</v>
      </c>
      <c s="35" t="s">
        <v>49</v>
      </c>
      <c s="6" t="s">
        <v>13543</v>
      </c>
      <c s="36" t="s">
        <v>52</v>
      </c>
      <c s="37">
        <v>25</v>
      </c>
      <c s="36">
        <v>0</v>
      </c>
      <c s="36">
        <f>ROUND(G2439*H2439,6)</f>
      </c>
      <c r="L2439" s="38">
        <v>0</v>
      </c>
      <c s="32">
        <f>ROUND(ROUND(L2439,2)*ROUND(G2439,3),2)</f>
      </c>
      <c s="36" t="s">
        <v>8204</v>
      </c>
      <c>
        <f>(M2439*21)/100</f>
      </c>
      <c t="s">
        <v>27</v>
      </c>
    </row>
    <row r="2440" spans="1:5" ht="25.5">
      <c r="A2440" s="35" t="s">
        <v>54</v>
      </c>
      <c r="E2440" s="39" t="s">
        <v>13544</v>
      </c>
    </row>
    <row r="2441" spans="1:5" ht="12.75">
      <c r="A2441" s="35" t="s">
        <v>56</v>
      </c>
      <c r="E2441" s="40" t="s">
        <v>5</v>
      </c>
    </row>
    <row r="2442" spans="1:5" ht="12.75">
      <c r="A2442" t="s">
        <v>58</v>
      </c>
      <c r="E2442" s="39" t="s">
        <v>5</v>
      </c>
    </row>
    <row r="2443" spans="1:16" ht="12.75">
      <c r="A2443" t="s">
        <v>48</v>
      </c>
      <c s="34" t="s">
        <v>1839</v>
      </c>
      <c s="34" t="s">
        <v>13545</v>
      </c>
      <c s="35" t="s">
        <v>5</v>
      </c>
      <c s="6" t="s">
        <v>13546</v>
      </c>
      <c s="36" t="s">
        <v>52</v>
      </c>
      <c s="37">
        <v>16</v>
      </c>
      <c s="36">
        <v>0</v>
      </c>
      <c s="36">
        <f>ROUND(G2443*H2443,6)</f>
      </c>
      <c r="L2443" s="38">
        <v>0</v>
      </c>
      <c s="32">
        <f>ROUND(ROUND(L2443,2)*ROUND(G2443,3),2)</f>
      </c>
      <c s="36" t="s">
        <v>8204</v>
      </c>
      <c>
        <f>(M2443*21)/100</f>
      </c>
      <c t="s">
        <v>27</v>
      </c>
    </row>
    <row r="2444" spans="1:5" ht="25.5">
      <c r="A2444" s="35" t="s">
        <v>54</v>
      </c>
      <c r="E2444" s="39" t="s">
        <v>13547</v>
      </c>
    </row>
    <row r="2445" spans="1:5" ht="12.75">
      <c r="A2445" s="35" t="s">
        <v>56</v>
      </c>
      <c r="E2445" s="40" t="s">
        <v>5</v>
      </c>
    </row>
    <row r="2446" spans="1:5" ht="12.75">
      <c r="A2446" t="s">
        <v>58</v>
      </c>
      <c r="E2446" s="39" t="s">
        <v>5</v>
      </c>
    </row>
    <row r="2447" spans="1:16" ht="12.75">
      <c r="A2447" t="s">
        <v>48</v>
      </c>
      <c s="34" t="s">
        <v>1843</v>
      </c>
      <c s="34" t="s">
        <v>13548</v>
      </c>
      <c s="35" t="s">
        <v>5</v>
      </c>
      <c s="6" t="s">
        <v>13549</v>
      </c>
      <c s="36" t="s">
        <v>52</v>
      </c>
      <c s="37">
        <v>12</v>
      </c>
      <c s="36">
        <v>0</v>
      </c>
      <c s="36">
        <f>ROUND(G2447*H2447,6)</f>
      </c>
      <c r="L2447" s="38">
        <v>0</v>
      </c>
      <c s="32">
        <f>ROUND(ROUND(L2447,2)*ROUND(G2447,3),2)</f>
      </c>
      <c s="36" t="s">
        <v>8204</v>
      </c>
      <c>
        <f>(M2447*21)/100</f>
      </c>
      <c t="s">
        <v>27</v>
      </c>
    </row>
    <row r="2448" spans="1:5" ht="25.5">
      <c r="A2448" s="35" t="s">
        <v>54</v>
      </c>
      <c r="E2448" s="39" t="s">
        <v>13550</v>
      </c>
    </row>
    <row r="2449" spans="1:5" ht="12.75">
      <c r="A2449" s="35" t="s">
        <v>56</v>
      </c>
      <c r="E2449" s="40" t="s">
        <v>5</v>
      </c>
    </row>
    <row r="2450" spans="1:5" ht="12.75">
      <c r="A2450" t="s">
        <v>58</v>
      </c>
      <c r="E2450" s="39" t="s">
        <v>5</v>
      </c>
    </row>
    <row r="2451" spans="1:16" ht="12.75">
      <c r="A2451" t="s">
        <v>48</v>
      </c>
      <c s="34" t="s">
        <v>1846</v>
      </c>
      <c s="34" t="s">
        <v>13551</v>
      </c>
      <c s="35" t="s">
        <v>5</v>
      </c>
      <c s="6" t="s">
        <v>13552</v>
      </c>
      <c s="36" t="s">
        <v>52</v>
      </c>
      <c s="37">
        <v>8</v>
      </c>
      <c s="36">
        <v>0</v>
      </c>
      <c s="36">
        <f>ROUND(G2451*H2451,6)</f>
      </c>
      <c r="L2451" s="38">
        <v>0</v>
      </c>
      <c s="32">
        <f>ROUND(ROUND(L2451,2)*ROUND(G2451,3),2)</f>
      </c>
      <c s="36" t="s">
        <v>8204</v>
      </c>
      <c>
        <f>(M2451*21)/100</f>
      </c>
      <c t="s">
        <v>27</v>
      </c>
    </row>
    <row r="2452" spans="1:5" ht="25.5">
      <c r="A2452" s="35" t="s">
        <v>54</v>
      </c>
      <c r="E2452" s="39" t="s">
        <v>13553</v>
      </c>
    </row>
    <row r="2453" spans="1:5" ht="12.75">
      <c r="A2453" s="35" t="s">
        <v>56</v>
      </c>
      <c r="E2453" s="40" t="s">
        <v>5</v>
      </c>
    </row>
    <row r="2454" spans="1:5" ht="12.75">
      <c r="A2454" t="s">
        <v>58</v>
      </c>
      <c r="E2454" s="39" t="s">
        <v>5</v>
      </c>
    </row>
    <row r="2455" spans="1:16" ht="12.75">
      <c r="A2455" t="s">
        <v>48</v>
      </c>
      <c s="34" t="s">
        <v>1850</v>
      </c>
      <c s="34" t="s">
        <v>13554</v>
      </c>
      <c s="35" t="s">
        <v>5</v>
      </c>
      <c s="6" t="s">
        <v>13555</v>
      </c>
      <c s="36" t="s">
        <v>52</v>
      </c>
      <c s="37">
        <v>10</v>
      </c>
      <c s="36">
        <v>0</v>
      </c>
      <c s="36">
        <f>ROUND(G2455*H2455,6)</f>
      </c>
      <c r="L2455" s="38">
        <v>0</v>
      </c>
      <c s="32">
        <f>ROUND(ROUND(L2455,2)*ROUND(G2455,3),2)</f>
      </c>
      <c s="36" t="s">
        <v>8204</v>
      </c>
      <c>
        <f>(M2455*21)/100</f>
      </c>
      <c t="s">
        <v>27</v>
      </c>
    </row>
    <row r="2456" spans="1:5" ht="25.5">
      <c r="A2456" s="35" t="s">
        <v>54</v>
      </c>
      <c r="E2456" s="39" t="s">
        <v>13556</v>
      </c>
    </row>
    <row r="2457" spans="1:5" ht="12.75">
      <c r="A2457" s="35" t="s">
        <v>56</v>
      </c>
      <c r="E2457" s="40" t="s">
        <v>5</v>
      </c>
    </row>
    <row r="2458" spans="1:5" ht="12.75">
      <c r="A2458" t="s">
        <v>58</v>
      </c>
      <c r="E2458" s="39" t="s">
        <v>5</v>
      </c>
    </row>
    <row r="2459" spans="1:16" ht="12.75">
      <c r="A2459" t="s">
        <v>48</v>
      </c>
      <c s="34" t="s">
        <v>1854</v>
      </c>
      <c s="34" t="s">
        <v>13557</v>
      </c>
      <c s="35" t="s">
        <v>5</v>
      </c>
      <c s="6" t="s">
        <v>13558</v>
      </c>
      <c s="36" t="s">
        <v>52</v>
      </c>
      <c s="37">
        <v>15</v>
      </c>
      <c s="36">
        <v>0</v>
      </c>
      <c s="36">
        <f>ROUND(G2459*H2459,6)</f>
      </c>
      <c r="L2459" s="38">
        <v>0</v>
      </c>
      <c s="32">
        <f>ROUND(ROUND(L2459,2)*ROUND(G2459,3),2)</f>
      </c>
      <c s="36" t="s">
        <v>8204</v>
      </c>
      <c>
        <f>(M2459*21)/100</f>
      </c>
      <c t="s">
        <v>27</v>
      </c>
    </row>
    <row r="2460" spans="1:5" ht="25.5">
      <c r="A2460" s="35" t="s">
        <v>54</v>
      </c>
      <c r="E2460" s="39" t="s">
        <v>13559</v>
      </c>
    </row>
    <row r="2461" spans="1:5" ht="12.75">
      <c r="A2461" s="35" t="s">
        <v>56</v>
      </c>
      <c r="E2461" s="40" t="s">
        <v>5</v>
      </c>
    </row>
    <row r="2462" spans="1:5" ht="12.75">
      <c r="A2462" t="s">
        <v>58</v>
      </c>
      <c r="E2462" s="39" t="s">
        <v>5</v>
      </c>
    </row>
    <row r="2463" spans="1:16" ht="12.75">
      <c r="A2463" t="s">
        <v>48</v>
      </c>
      <c s="34" t="s">
        <v>1858</v>
      </c>
      <c s="34" t="s">
        <v>13560</v>
      </c>
      <c s="35" t="s">
        <v>5</v>
      </c>
      <c s="6" t="s">
        <v>13561</v>
      </c>
      <c s="36" t="s">
        <v>52</v>
      </c>
      <c s="37">
        <v>28</v>
      </c>
      <c s="36">
        <v>0</v>
      </c>
      <c s="36">
        <f>ROUND(G2463*H2463,6)</f>
      </c>
      <c r="L2463" s="38">
        <v>0</v>
      </c>
      <c s="32">
        <f>ROUND(ROUND(L2463,2)*ROUND(G2463,3),2)</f>
      </c>
      <c s="36" t="s">
        <v>8204</v>
      </c>
      <c>
        <f>(M2463*21)/100</f>
      </c>
      <c t="s">
        <v>27</v>
      </c>
    </row>
    <row r="2464" spans="1:5" ht="25.5">
      <c r="A2464" s="35" t="s">
        <v>54</v>
      </c>
      <c r="E2464" s="39" t="s">
        <v>13562</v>
      </c>
    </row>
    <row r="2465" spans="1:5" ht="12.75">
      <c r="A2465" s="35" t="s">
        <v>56</v>
      </c>
      <c r="E2465" s="40" t="s">
        <v>5</v>
      </c>
    </row>
    <row r="2466" spans="1:5" ht="12.75">
      <c r="A2466" t="s">
        <v>58</v>
      </c>
      <c r="E2466" s="39" t="s">
        <v>5</v>
      </c>
    </row>
    <row r="2467" spans="1:16" ht="12.75">
      <c r="A2467" t="s">
        <v>48</v>
      </c>
      <c s="34" t="s">
        <v>1862</v>
      </c>
      <c s="34" t="s">
        <v>13563</v>
      </c>
      <c s="35" t="s">
        <v>5</v>
      </c>
      <c s="6" t="s">
        <v>13564</v>
      </c>
      <c s="36" t="s">
        <v>52</v>
      </c>
      <c s="37">
        <v>22</v>
      </c>
      <c s="36">
        <v>0</v>
      </c>
      <c s="36">
        <f>ROUND(G2467*H2467,6)</f>
      </c>
      <c r="L2467" s="38">
        <v>0</v>
      </c>
      <c s="32">
        <f>ROUND(ROUND(L2467,2)*ROUND(G2467,3),2)</f>
      </c>
      <c s="36" t="s">
        <v>8204</v>
      </c>
      <c>
        <f>(M2467*21)/100</f>
      </c>
      <c t="s">
        <v>27</v>
      </c>
    </row>
    <row r="2468" spans="1:5" ht="25.5">
      <c r="A2468" s="35" t="s">
        <v>54</v>
      </c>
      <c r="E2468" s="39" t="s">
        <v>13565</v>
      </c>
    </row>
    <row r="2469" spans="1:5" ht="12.75">
      <c r="A2469" s="35" t="s">
        <v>56</v>
      </c>
      <c r="E2469" s="40" t="s">
        <v>5</v>
      </c>
    </row>
    <row r="2470" spans="1:5" ht="12.75">
      <c r="A2470" t="s">
        <v>58</v>
      </c>
      <c r="E2470" s="39" t="s">
        <v>5</v>
      </c>
    </row>
    <row r="2471" spans="1:16" ht="12.75">
      <c r="A2471" t="s">
        <v>48</v>
      </c>
      <c s="34" t="s">
        <v>1866</v>
      </c>
      <c s="34" t="s">
        <v>13566</v>
      </c>
      <c s="35" t="s">
        <v>5</v>
      </c>
      <c s="6" t="s">
        <v>13567</v>
      </c>
      <c s="36" t="s">
        <v>52</v>
      </c>
      <c s="37">
        <v>35</v>
      </c>
      <c s="36">
        <v>0</v>
      </c>
      <c s="36">
        <f>ROUND(G2471*H2471,6)</f>
      </c>
      <c r="L2471" s="38">
        <v>0</v>
      </c>
      <c s="32">
        <f>ROUND(ROUND(L2471,2)*ROUND(G2471,3),2)</f>
      </c>
      <c s="36" t="s">
        <v>8204</v>
      </c>
      <c>
        <f>(M2471*21)/100</f>
      </c>
      <c t="s">
        <v>27</v>
      </c>
    </row>
    <row r="2472" spans="1:5" ht="25.5">
      <c r="A2472" s="35" t="s">
        <v>54</v>
      </c>
      <c r="E2472" s="39" t="s">
        <v>13568</v>
      </c>
    </row>
    <row r="2473" spans="1:5" ht="12.75">
      <c r="A2473" s="35" t="s">
        <v>56</v>
      </c>
      <c r="E2473" s="40" t="s">
        <v>5</v>
      </c>
    </row>
    <row r="2474" spans="1:5" ht="12.75">
      <c r="A2474" t="s">
        <v>58</v>
      </c>
      <c r="E2474" s="39" t="s">
        <v>5</v>
      </c>
    </row>
    <row r="2475" spans="1:16" ht="12.75">
      <c r="A2475" t="s">
        <v>48</v>
      </c>
      <c s="34" t="s">
        <v>1870</v>
      </c>
      <c s="34" t="s">
        <v>13569</v>
      </c>
      <c s="35" t="s">
        <v>5</v>
      </c>
      <c s="6" t="s">
        <v>13570</v>
      </c>
      <c s="36" t="s">
        <v>52</v>
      </c>
      <c s="37">
        <v>85</v>
      </c>
      <c s="36">
        <v>0</v>
      </c>
      <c s="36">
        <f>ROUND(G2475*H2475,6)</f>
      </c>
      <c r="L2475" s="38">
        <v>0</v>
      </c>
      <c s="32">
        <f>ROUND(ROUND(L2475,2)*ROUND(G2475,3),2)</f>
      </c>
      <c s="36" t="s">
        <v>8204</v>
      </c>
      <c>
        <f>(M2475*21)/100</f>
      </c>
      <c t="s">
        <v>27</v>
      </c>
    </row>
    <row r="2476" spans="1:5" ht="25.5">
      <c r="A2476" s="35" t="s">
        <v>54</v>
      </c>
      <c r="E2476" s="39" t="s">
        <v>13571</v>
      </c>
    </row>
    <row r="2477" spans="1:5" ht="12.75">
      <c r="A2477" s="35" t="s">
        <v>56</v>
      </c>
      <c r="E2477" s="40" t="s">
        <v>5</v>
      </c>
    </row>
    <row r="2478" spans="1:5" ht="12.75">
      <c r="A2478" t="s">
        <v>58</v>
      </c>
      <c r="E2478" s="39" t="s">
        <v>5</v>
      </c>
    </row>
    <row r="2479" spans="1:16" ht="12.75">
      <c r="A2479" t="s">
        <v>48</v>
      </c>
      <c s="34" t="s">
        <v>1874</v>
      </c>
      <c s="34" t="s">
        <v>13572</v>
      </c>
      <c s="35" t="s">
        <v>5</v>
      </c>
      <c s="6" t="s">
        <v>13573</v>
      </c>
      <c s="36" t="s">
        <v>52</v>
      </c>
      <c s="37">
        <v>12</v>
      </c>
      <c s="36">
        <v>0</v>
      </c>
      <c s="36">
        <f>ROUND(G2479*H2479,6)</f>
      </c>
      <c r="L2479" s="38">
        <v>0</v>
      </c>
      <c s="32">
        <f>ROUND(ROUND(L2479,2)*ROUND(G2479,3),2)</f>
      </c>
      <c s="36" t="s">
        <v>8204</v>
      </c>
      <c>
        <f>(M2479*21)/100</f>
      </c>
      <c t="s">
        <v>27</v>
      </c>
    </row>
    <row r="2480" spans="1:5" ht="25.5">
      <c r="A2480" s="35" t="s">
        <v>54</v>
      </c>
      <c r="E2480" s="39" t="s">
        <v>13574</v>
      </c>
    </row>
    <row r="2481" spans="1:5" ht="12.75">
      <c r="A2481" s="35" t="s">
        <v>56</v>
      </c>
      <c r="E2481" s="40" t="s">
        <v>5</v>
      </c>
    </row>
    <row r="2482" spans="1:5" ht="12.75">
      <c r="A2482" t="s">
        <v>58</v>
      </c>
      <c r="E2482" s="39" t="s">
        <v>5</v>
      </c>
    </row>
    <row r="2483" spans="1:16" ht="12.75">
      <c r="A2483" t="s">
        <v>48</v>
      </c>
      <c s="34" t="s">
        <v>1878</v>
      </c>
      <c s="34" t="s">
        <v>13575</v>
      </c>
      <c s="35" t="s">
        <v>5</v>
      </c>
      <c s="6" t="s">
        <v>13576</v>
      </c>
      <c s="36" t="s">
        <v>52</v>
      </c>
      <c s="37">
        <v>36</v>
      </c>
      <c s="36">
        <v>0</v>
      </c>
      <c s="36">
        <f>ROUND(G2483*H2483,6)</f>
      </c>
      <c r="L2483" s="38">
        <v>0</v>
      </c>
      <c s="32">
        <f>ROUND(ROUND(L2483,2)*ROUND(G2483,3),2)</f>
      </c>
      <c s="36" t="s">
        <v>8204</v>
      </c>
      <c>
        <f>(M2483*21)/100</f>
      </c>
      <c t="s">
        <v>27</v>
      </c>
    </row>
    <row r="2484" spans="1:5" ht="25.5">
      <c r="A2484" s="35" t="s">
        <v>54</v>
      </c>
      <c r="E2484" s="39" t="s">
        <v>13577</v>
      </c>
    </row>
    <row r="2485" spans="1:5" ht="12.75">
      <c r="A2485" s="35" t="s">
        <v>56</v>
      </c>
      <c r="E2485" s="40" t="s">
        <v>5</v>
      </c>
    </row>
    <row r="2486" spans="1:5" ht="12.75">
      <c r="A2486" t="s">
        <v>58</v>
      </c>
      <c r="E2486" s="39" t="s">
        <v>5</v>
      </c>
    </row>
    <row r="2487" spans="1:16" ht="12.75">
      <c r="A2487" t="s">
        <v>48</v>
      </c>
      <c s="34" t="s">
        <v>1880</v>
      </c>
      <c s="34" t="s">
        <v>13578</v>
      </c>
      <c s="35" t="s">
        <v>5</v>
      </c>
      <c s="6" t="s">
        <v>13579</v>
      </c>
      <c s="36" t="s">
        <v>52</v>
      </c>
      <c s="37">
        <v>120</v>
      </c>
      <c s="36">
        <v>0</v>
      </c>
      <c s="36">
        <f>ROUND(G2487*H2487,6)</f>
      </c>
      <c r="L2487" s="38">
        <v>0</v>
      </c>
      <c s="32">
        <f>ROUND(ROUND(L2487,2)*ROUND(G2487,3),2)</f>
      </c>
      <c s="36" t="s">
        <v>8204</v>
      </c>
      <c>
        <f>(M2487*21)/100</f>
      </c>
      <c t="s">
        <v>27</v>
      </c>
    </row>
    <row r="2488" spans="1:5" ht="25.5">
      <c r="A2488" s="35" t="s">
        <v>54</v>
      </c>
      <c r="E2488" s="39" t="s">
        <v>13580</v>
      </c>
    </row>
    <row r="2489" spans="1:5" ht="12.75">
      <c r="A2489" s="35" t="s">
        <v>56</v>
      </c>
      <c r="E2489" s="40" t="s">
        <v>5</v>
      </c>
    </row>
    <row r="2490" spans="1:5" ht="12.75">
      <c r="A2490" t="s">
        <v>58</v>
      </c>
      <c r="E2490" s="39" t="s">
        <v>5</v>
      </c>
    </row>
    <row r="2491" spans="1:16" ht="12.75">
      <c r="A2491" t="s">
        <v>48</v>
      </c>
      <c s="34" t="s">
        <v>1884</v>
      </c>
      <c s="34" t="s">
        <v>13581</v>
      </c>
      <c s="35" t="s">
        <v>5</v>
      </c>
      <c s="6" t="s">
        <v>13582</v>
      </c>
      <c s="36" t="s">
        <v>52</v>
      </c>
      <c s="37">
        <v>6</v>
      </c>
      <c s="36">
        <v>0</v>
      </c>
      <c s="36">
        <f>ROUND(G2491*H2491,6)</f>
      </c>
      <c r="L2491" s="38">
        <v>0</v>
      </c>
      <c s="32">
        <f>ROUND(ROUND(L2491,2)*ROUND(G2491,3),2)</f>
      </c>
      <c s="36" t="s">
        <v>8207</v>
      </c>
      <c>
        <f>(M2491*21)/100</f>
      </c>
      <c t="s">
        <v>27</v>
      </c>
    </row>
    <row r="2492" spans="1:5" ht="25.5">
      <c r="A2492" s="35" t="s">
        <v>54</v>
      </c>
      <c r="E2492" s="39" t="s">
        <v>13583</v>
      </c>
    </row>
    <row r="2493" spans="1:5" ht="12.75">
      <c r="A2493" s="35" t="s">
        <v>56</v>
      </c>
      <c r="E2493" s="40" t="s">
        <v>5</v>
      </c>
    </row>
    <row r="2494" spans="1:5" ht="12.75">
      <c r="A2494" t="s">
        <v>58</v>
      </c>
      <c r="E2494" s="39" t="s">
        <v>5</v>
      </c>
    </row>
    <row r="2495" spans="1:16" ht="12.75">
      <c r="A2495" t="s">
        <v>48</v>
      </c>
      <c s="34" t="s">
        <v>1887</v>
      </c>
      <c s="34" t="s">
        <v>13584</v>
      </c>
      <c s="35" t="s">
        <v>5</v>
      </c>
      <c s="6" t="s">
        <v>13585</v>
      </c>
      <c s="36" t="s">
        <v>52</v>
      </c>
      <c s="37">
        <v>22</v>
      </c>
      <c s="36">
        <v>0</v>
      </c>
      <c s="36">
        <f>ROUND(G2495*H2495,6)</f>
      </c>
      <c r="L2495" s="38">
        <v>0</v>
      </c>
      <c s="32">
        <f>ROUND(ROUND(L2495,2)*ROUND(G2495,3),2)</f>
      </c>
      <c s="36" t="s">
        <v>8207</v>
      </c>
      <c>
        <f>(M2495*21)/100</f>
      </c>
      <c t="s">
        <v>27</v>
      </c>
    </row>
    <row r="2496" spans="1:5" ht="25.5">
      <c r="A2496" s="35" t="s">
        <v>54</v>
      </c>
      <c r="E2496" s="39" t="s">
        <v>13586</v>
      </c>
    </row>
    <row r="2497" spans="1:5" ht="12.75">
      <c r="A2497" s="35" t="s">
        <v>56</v>
      </c>
      <c r="E2497" s="40" t="s">
        <v>5</v>
      </c>
    </row>
    <row r="2498" spans="1:5" ht="12.75">
      <c r="A2498" t="s">
        <v>58</v>
      </c>
      <c r="E2498" s="39" t="s">
        <v>5</v>
      </c>
    </row>
    <row r="2499" spans="1:16" ht="12.75">
      <c r="A2499" t="s">
        <v>48</v>
      </c>
      <c s="34" t="s">
        <v>1891</v>
      </c>
      <c s="34" t="s">
        <v>13587</v>
      </c>
      <c s="35" t="s">
        <v>5</v>
      </c>
      <c s="6" t="s">
        <v>13588</v>
      </c>
      <c s="36" t="s">
        <v>163</v>
      </c>
      <c s="37">
        <v>5300</v>
      </c>
      <c s="36">
        <v>0</v>
      </c>
      <c s="36">
        <f>ROUND(G2499*H2499,6)</f>
      </c>
      <c r="L2499" s="38">
        <v>0</v>
      </c>
      <c s="32">
        <f>ROUND(ROUND(L2499,2)*ROUND(G2499,3),2)</f>
      </c>
      <c s="36" t="s">
        <v>8204</v>
      </c>
      <c>
        <f>(M2499*21)/100</f>
      </c>
      <c t="s">
        <v>27</v>
      </c>
    </row>
    <row r="2500" spans="1:5" ht="25.5">
      <c r="A2500" s="35" t="s">
        <v>54</v>
      </c>
      <c r="E2500" s="39" t="s">
        <v>13589</v>
      </c>
    </row>
    <row r="2501" spans="1:5" ht="12.75">
      <c r="A2501" s="35" t="s">
        <v>56</v>
      </c>
      <c r="E2501" s="40" t="s">
        <v>5</v>
      </c>
    </row>
    <row r="2502" spans="1:5" ht="12.75">
      <c r="A2502" t="s">
        <v>58</v>
      </c>
      <c r="E2502" s="39" t="s">
        <v>5</v>
      </c>
    </row>
    <row r="2503" spans="1:16" ht="12.75">
      <c r="A2503" t="s">
        <v>48</v>
      </c>
      <c s="34" t="s">
        <v>1895</v>
      </c>
      <c s="34" t="s">
        <v>13590</v>
      </c>
      <c s="35" t="s">
        <v>5</v>
      </c>
      <c s="6" t="s">
        <v>13591</v>
      </c>
      <c s="36" t="s">
        <v>163</v>
      </c>
      <c s="37">
        <v>2800</v>
      </c>
      <c s="36">
        <v>0</v>
      </c>
      <c s="36">
        <f>ROUND(G2503*H2503,6)</f>
      </c>
      <c r="L2503" s="38">
        <v>0</v>
      </c>
      <c s="32">
        <f>ROUND(ROUND(L2503,2)*ROUND(G2503,3),2)</f>
      </c>
      <c s="36" t="s">
        <v>8204</v>
      </c>
      <c>
        <f>(M2503*21)/100</f>
      </c>
      <c t="s">
        <v>27</v>
      </c>
    </row>
    <row r="2504" spans="1:5" ht="25.5">
      <c r="A2504" s="35" t="s">
        <v>54</v>
      </c>
      <c r="E2504" s="39" t="s">
        <v>13592</v>
      </c>
    </row>
    <row r="2505" spans="1:5" ht="12.75">
      <c r="A2505" s="35" t="s">
        <v>56</v>
      </c>
      <c r="E2505" s="40" t="s">
        <v>5</v>
      </c>
    </row>
    <row r="2506" spans="1:5" ht="12.75">
      <c r="A2506" t="s">
        <v>58</v>
      </c>
      <c r="E2506" s="39" t="s">
        <v>5</v>
      </c>
    </row>
    <row r="2507" spans="1:16" ht="12.75">
      <c r="A2507" t="s">
        <v>48</v>
      </c>
      <c s="34" t="s">
        <v>1899</v>
      </c>
      <c s="34" t="s">
        <v>13593</v>
      </c>
      <c s="35" t="s">
        <v>5</v>
      </c>
      <c s="6" t="s">
        <v>13594</v>
      </c>
      <c s="36" t="s">
        <v>163</v>
      </c>
      <c s="37">
        <v>650</v>
      </c>
      <c s="36">
        <v>0</v>
      </c>
      <c s="36">
        <f>ROUND(G2507*H2507,6)</f>
      </c>
      <c r="L2507" s="38">
        <v>0</v>
      </c>
      <c s="32">
        <f>ROUND(ROUND(L2507,2)*ROUND(G2507,3),2)</f>
      </c>
      <c s="36" t="s">
        <v>8204</v>
      </c>
      <c>
        <f>(M2507*21)/100</f>
      </c>
      <c t="s">
        <v>27</v>
      </c>
    </row>
    <row r="2508" spans="1:5" ht="25.5">
      <c r="A2508" s="35" t="s">
        <v>54</v>
      </c>
      <c r="E2508" s="39" t="s">
        <v>13595</v>
      </c>
    </row>
    <row r="2509" spans="1:5" ht="12.75">
      <c r="A2509" s="35" t="s">
        <v>56</v>
      </c>
      <c r="E2509" s="40" t="s">
        <v>5</v>
      </c>
    </row>
    <row r="2510" spans="1:5" ht="12.75">
      <c r="A2510" t="s">
        <v>58</v>
      </c>
      <c r="E2510" s="39" t="s">
        <v>5</v>
      </c>
    </row>
    <row r="2511" spans="1:16" ht="12.75">
      <c r="A2511" t="s">
        <v>48</v>
      </c>
      <c s="34" t="s">
        <v>1902</v>
      </c>
      <c s="34" t="s">
        <v>13596</v>
      </c>
      <c s="35" t="s">
        <v>5</v>
      </c>
      <c s="6" t="s">
        <v>13597</v>
      </c>
      <c s="36" t="s">
        <v>163</v>
      </c>
      <c s="37">
        <v>275</v>
      </c>
      <c s="36">
        <v>0</v>
      </c>
      <c s="36">
        <f>ROUND(G2511*H2511,6)</f>
      </c>
      <c r="L2511" s="38">
        <v>0</v>
      </c>
      <c s="32">
        <f>ROUND(ROUND(L2511,2)*ROUND(G2511,3),2)</f>
      </c>
      <c s="36" t="s">
        <v>8204</v>
      </c>
      <c>
        <f>(M2511*21)/100</f>
      </c>
      <c t="s">
        <v>27</v>
      </c>
    </row>
    <row r="2512" spans="1:5" ht="25.5">
      <c r="A2512" s="35" t="s">
        <v>54</v>
      </c>
      <c r="E2512" s="39" t="s">
        <v>13598</v>
      </c>
    </row>
    <row r="2513" spans="1:5" ht="12.75">
      <c r="A2513" s="35" t="s">
        <v>56</v>
      </c>
      <c r="E2513" s="40" t="s">
        <v>5</v>
      </c>
    </row>
    <row r="2514" spans="1:5" ht="12.75">
      <c r="A2514" t="s">
        <v>58</v>
      </c>
      <c r="E2514" s="39" t="s">
        <v>5</v>
      </c>
    </row>
    <row r="2515" spans="1:16" ht="12.75">
      <c r="A2515" t="s">
        <v>48</v>
      </c>
      <c s="34" t="s">
        <v>1905</v>
      </c>
      <c s="34" t="s">
        <v>13599</v>
      </c>
      <c s="35" t="s">
        <v>5</v>
      </c>
      <c s="6" t="s">
        <v>13600</v>
      </c>
      <c s="36" t="s">
        <v>215</v>
      </c>
      <c s="37">
        <v>120</v>
      </c>
      <c s="36">
        <v>0</v>
      </c>
      <c s="36">
        <f>ROUND(G2515*H2515,6)</f>
      </c>
      <c r="L2515" s="38">
        <v>0</v>
      </c>
      <c s="32">
        <f>ROUND(ROUND(L2515,2)*ROUND(G2515,3),2)</f>
      </c>
      <c s="36" t="s">
        <v>8207</v>
      </c>
      <c>
        <f>(M2515*21)/100</f>
      </c>
      <c t="s">
        <v>27</v>
      </c>
    </row>
    <row r="2516" spans="1:5" ht="38.25">
      <c r="A2516" s="35" t="s">
        <v>54</v>
      </c>
      <c r="E2516" s="39" t="s">
        <v>13601</v>
      </c>
    </row>
    <row r="2517" spans="1:5" ht="12.75">
      <c r="A2517" s="35" t="s">
        <v>56</v>
      </c>
      <c r="E2517" s="40" t="s">
        <v>5</v>
      </c>
    </row>
    <row r="2518" spans="1:5" ht="12.75">
      <c r="A2518" t="s">
        <v>58</v>
      </c>
      <c r="E2518" s="39" t="s">
        <v>5</v>
      </c>
    </row>
    <row r="2519" spans="1:16" ht="12.75">
      <c r="A2519" t="s">
        <v>48</v>
      </c>
      <c s="34" t="s">
        <v>1909</v>
      </c>
      <c s="34" t="s">
        <v>13602</v>
      </c>
      <c s="35" t="s">
        <v>5</v>
      </c>
      <c s="6" t="s">
        <v>13603</v>
      </c>
      <c s="36" t="s">
        <v>215</v>
      </c>
      <c s="37">
        <v>200</v>
      </c>
      <c s="36">
        <v>0</v>
      </c>
      <c s="36">
        <f>ROUND(G2519*H2519,6)</f>
      </c>
      <c r="L2519" s="38">
        <v>0</v>
      </c>
      <c s="32">
        <f>ROUND(ROUND(L2519,2)*ROUND(G2519,3),2)</f>
      </c>
      <c s="36" t="s">
        <v>8207</v>
      </c>
      <c>
        <f>(M2519*21)/100</f>
      </c>
      <c t="s">
        <v>27</v>
      </c>
    </row>
    <row r="2520" spans="1:5" ht="38.25">
      <c r="A2520" s="35" t="s">
        <v>54</v>
      </c>
      <c r="E2520" s="39" t="s">
        <v>13604</v>
      </c>
    </row>
    <row r="2521" spans="1:5" ht="12.75">
      <c r="A2521" s="35" t="s">
        <v>56</v>
      </c>
      <c r="E2521" s="40" t="s">
        <v>5</v>
      </c>
    </row>
    <row r="2522" spans="1:5" ht="12.75">
      <c r="A2522" t="s">
        <v>58</v>
      </c>
      <c r="E2522" s="39" t="s">
        <v>5</v>
      </c>
    </row>
    <row r="2523" spans="1:16" ht="12.75">
      <c r="A2523" t="s">
        <v>48</v>
      </c>
      <c s="34" t="s">
        <v>1913</v>
      </c>
      <c s="34" t="s">
        <v>13605</v>
      </c>
      <c s="35" t="s">
        <v>5</v>
      </c>
      <c s="6" t="s">
        <v>13606</v>
      </c>
      <c s="36" t="s">
        <v>52</v>
      </c>
      <c s="37">
        <v>1</v>
      </c>
      <c s="36">
        <v>0</v>
      </c>
      <c s="36">
        <f>ROUND(G2523*H2523,6)</f>
      </c>
      <c r="L2523" s="38">
        <v>0</v>
      </c>
      <c s="32">
        <f>ROUND(ROUND(L2523,2)*ROUND(G2523,3),2)</f>
      </c>
      <c s="36" t="s">
        <v>8207</v>
      </c>
      <c>
        <f>(M2523*21)/100</f>
      </c>
      <c t="s">
        <v>27</v>
      </c>
    </row>
    <row r="2524" spans="1:5" ht="51">
      <c r="A2524" s="35" t="s">
        <v>54</v>
      </c>
      <c r="E2524" s="39" t="s">
        <v>13607</v>
      </c>
    </row>
    <row r="2525" spans="1:5" ht="12.75">
      <c r="A2525" s="35" t="s">
        <v>56</v>
      </c>
      <c r="E2525" s="40" t="s">
        <v>5</v>
      </c>
    </row>
    <row r="2526" spans="1:5" ht="12.75">
      <c r="A2526" t="s">
        <v>58</v>
      </c>
      <c r="E2526" s="39" t="s">
        <v>5</v>
      </c>
    </row>
    <row r="2527" spans="1:16" ht="12.75">
      <c r="A2527" t="s">
        <v>48</v>
      </c>
      <c s="34" t="s">
        <v>1917</v>
      </c>
      <c s="34" t="s">
        <v>13608</v>
      </c>
      <c s="35" t="s">
        <v>5</v>
      </c>
      <c s="6" t="s">
        <v>13609</v>
      </c>
      <c s="36" t="s">
        <v>163</v>
      </c>
      <c s="37">
        <v>40</v>
      </c>
      <c s="36">
        <v>0</v>
      </c>
      <c s="36">
        <f>ROUND(G2527*H2527,6)</f>
      </c>
      <c r="L2527" s="38">
        <v>0</v>
      </c>
      <c s="32">
        <f>ROUND(ROUND(L2527,2)*ROUND(G2527,3),2)</f>
      </c>
      <c s="36" t="s">
        <v>8207</v>
      </c>
      <c>
        <f>(M2527*21)/100</f>
      </c>
      <c t="s">
        <v>27</v>
      </c>
    </row>
    <row r="2528" spans="1:5" ht="38.25">
      <c r="A2528" s="35" t="s">
        <v>54</v>
      </c>
      <c r="E2528" s="39" t="s">
        <v>13610</v>
      </c>
    </row>
    <row r="2529" spans="1:5" ht="12.75">
      <c r="A2529" s="35" t="s">
        <v>56</v>
      </c>
      <c r="E2529" s="40" t="s">
        <v>5</v>
      </c>
    </row>
    <row r="2530" spans="1:5" ht="12.75">
      <c r="A2530" t="s">
        <v>58</v>
      </c>
      <c r="E2530" s="39" t="s">
        <v>5</v>
      </c>
    </row>
    <row r="2531" spans="1:16" ht="12.75">
      <c r="A2531" t="s">
        <v>48</v>
      </c>
      <c s="34" t="s">
        <v>1921</v>
      </c>
      <c s="34" t="s">
        <v>13611</v>
      </c>
      <c s="35" t="s">
        <v>5</v>
      </c>
      <c s="6" t="s">
        <v>13612</v>
      </c>
      <c s="36" t="s">
        <v>1401</v>
      </c>
      <c s="37">
        <v>350</v>
      </c>
      <c s="36">
        <v>0</v>
      </c>
      <c s="36">
        <f>ROUND(G2531*H2531,6)</f>
      </c>
      <c r="L2531" s="38">
        <v>0</v>
      </c>
      <c s="32">
        <f>ROUND(ROUND(L2531,2)*ROUND(G2531,3),2)</f>
      </c>
      <c s="36" t="s">
        <v>8207</v>
      </c>
      <c>
        <f>(M2531*21)/100</f>
      </c>
      <c t="s">
        <v>27</v>
      </c>
    </row>
    <row r="2532" spans="1:5" ht="25.5">
      <c r="A2532" s="35" t="s">
        <v>54</v>
      </c>
      <c r="E2532" s="39" t="s">
        <v>13613</v>
      </c>
    </row>
    <row r="2533" spans="1:5" ht="12.75">
      <c r="A2533" s="35" t="s">
        <v>56</v>
      </c>
      <c r="E2533" s="40" t="s">
        <v>5</v>
      </c>
    </row>
    <row r="2534" spans="1:5" ht="12.75">
      <c r="A2534" t="s">
        <v>58</v>
      </c>
      <c r="E2534" s="39" t="s">
        <v>5</v>
      </c>
    </row>
    <row r="2535" spans="1:16" ht="12.75">
      <c r="A2535" t="s">
        <v>48</v>
      </c>
      <c s="34" t="s">
        <v>1926</v>
      </c>
      <c s="34" t="s">
        <v>13614</v>
      </c>
      <c s="35" t="s">
        <v>5</v>
      </c>
      <c s="6" t="s">
        <v>13615</v>
      </c>
      <c s="36" t="s">
        <v>52</v>
      </c>
      <c s="37">
        <v>1</v>
      </c>
      <c s="36">
        <v>0</v>
      </c>
      <c s="36">
        <f>ROUND(G2535*H2535,6)</f>
      </c>
      <c r="L2535" s="38">
        <v>0</v>
      </c>
      <c s="32">
        <f>ROUND(ROUND(L2535,2)*ROUND(G2535,3),2)</f>
      </c>
      <c s="36" t="s">
        <v>8207</v>
      </c>
      <c>
        <f>(M2535*21)/100</f>
      </c>
      <c t="s">
        <v>27</v>
      </c>
    </row>
    <row r="2536" spans="1:5" ht="12.75">
      <c r="A2536" s="35" t="s">
        <v>54</v>
      </c>
      <c r="E2536" s="39" t="s">
        <v>13616</v>
      </c>
    </row>
    <row r="2537" spans="1:5" ht="12.75">
      <c r="A2537" s="35" t="s">
        <v>56</v>
      </c>
      <c r="E2537" s="40" t="s">
        <v>5</v>
      </c>
    </row>
    <row r="2538" spans="1:5" ht="12.75">
      <c r="A2538" t="s">
        <v>58</v>
      </c>
      <c r="E2538" s="39" t="s">
        <v>5</v>
      </c>
    </row>
    <row r="2539" spans="1:16" ht="12.75">
      <c r="A2539" t="s">
        <v>48</v>
      </c>
      <c s="34" t="s">
        <v>1930</v>
      </c>
      <c s="34" t="s">
        <v>13617</v>
      </c>
      <c s="35" t="s">
        <v>5</v>
      </c>
      <c s="6" t="s">
        <v>13618</v>
      </c>
      <c s="36" t="s">
        <v>215</v>
      </c>
      <c s="37">
        <v>300</v>
      </c>
      <c s="36">
        <v>0</v>
      </c>
      <c s="36">
        <f>ROUND(G2539*H2539,6)</f>
      </c>
      <c r="L2539" s="38">
        <v>0</v>
      </c>
      <c s="32">
        <f>ROUND(ROUND(L2539,2)*ROUND(G2539,3),2)</f>
      </c>
      <c s="36" t="s">
        <v>8207</v>
      </c>
      <c>
        <f>(M2539*21)/100</f>
      </c>
      <c t="s">
        <v>27</v>
      </c>
    </row>
    <row r="2540" spans="1:5" ht="25.5">
      <c r="A2540" s="35" t="s">
        <v>54</v>
      </c>
      <c r="E2540" s="39" t="s">
        <v>13619</v>
      </c>
    </row>
    <row r="2541" spans="1:5" ht="12.75">
      <c r="A2541" s="35" t="s">
        <v>56</v>
      </c>
      <c r="E2541" s="40" t="s">
        <v>5</v>
      </c>
    </row>
    <row r="2542" spans="1:5" ht="12.75">
      <c r="A2542" t="s">
        <v>58</v>
      </c>
      <c r="E2542" s="39" t="s">
        <v>5</v>
      </c>
    </row>
    <row r="2543" spans="1:16" ht="12.75">
      <c r="A2543" t="s">
        <v>48</v>
      </c>
      <c s="34" t="s">
        <v>1935</v>
      </c>
      <c s="34" t="s">
        <v>13620</v>
      </c>
      <c s="35" t="s">
        <v>5</v>
      </c>
      <c s="6" t="s">
        <v>13621</v>
      </c>
      <c s="36" t="s">
        <v>215</v>
      </c>
      <c s="37">
        <v>200</v>
      </c>
      <c s="36">
        <v>0</v>
      </c>
      <c s="36">
        <f>ROUND(G2543*H2543,6)</f>
      </c>
      <c r="L2543" s="38">
        <v>0</v>
      </c>
      <c s="32">
        <f>ROUND(ROUND(L2543,2)*ROUND(G2543,3),2)</f>
      </c>
      <c s="36" t="s">
        <v>8207</v>
      </c>
      <c>
        <f>(M2543*21)/100</f>
      </c>
      <c t="s">
        <v>27</v>
      </c>
    </row>
    <row r="2544" spans="1:5" ht="12.75">
      <c r="A2544" s="35" t="s">
        <v>54</v>
      </c>
      <c r="E2544" s="39" t="s">
        <v>13622</v>
      </c>
    </row>
    <row r="2545" spans="1:5" ht="12.75">
      <c r="A2545" s="35" t="s">
        <v>56</v>
      </c>
      <c r="E2545" s="40" t="s">
        <v>5</v>
      </c>
    </row>
    <row r="2546" spans="1:5" ht="12.75">
      <c r="A2546" t="s">
        <v>58</v>
      </c>
      <c r="E2546" s="39" t="s">
        <v>5</v>
      </c>
    </row>
    <row r="2547" spans="1:16" ht="12.75">
      <c r="A2547" t="s">
        <v>48</v>
      </c>
      <c s="34" t="s">
        <v>1938</v>
      </c>
      <c s="34" t="s">
        <v>13623</v>
      </c>
      <c s="35" t="s">
        <v>5</v>
      </c>
      <c s="6" t="s">
        <v>13624</v>
      </c>
      <c s="36" t="s">
        <v>201</v>
      </c>
      <c s="37">
        <v>1</v>
      </c>
      <c s="36">
        <v>0</v>
      </c>
      <c s="36">
        <f>ROUND(G2547*H2547,6)</f>
      </c>
      <c r="L2547" s="38">
        <v>0</v>
      </c>
      <c s="32">
        <f>ROUND(ROUND(L2547,2)*ROUND(G2547,3),2)</f>
      </c>
      <c s="36" t="s">
        <v>8207</v>
      </c>
      <c>
        <f>(M2547*21)/100</f>
      </c>
      <c t="s">
        <v>27</v>
      </c>
    </row>
    <row r="2548" spans="1:5" ht="25.5">
      <c r="A2548" s="35" t="s">
        <v>54</v>
      </c>
      <c r="E2548" s="39" t="s">
        <v>13625</v>
      </c>
    </row>
    <row r="2549" spans="1:5" ht="12.75">
      <c r="A2549" s="35" t="s">
        <v>56</v>
      </c>
      <c r="E2549" s="40" t="s">
        <v>5</v>
      </c>
    </row>
    <row r="2550" spans="1:5" ht="12.75">
      <c r="A2550" t="s">
        <v>58</v>
      </c>
      <c r="E2550" s="39" t="s">
        <v>5</v>
      </c>
    </row>
    <row r="2551" spans="1:16" ht="12.75">
      <c r="A2551" t="s">
        <v>48</v>
      </c>
      <c s="34" t="s">
        <v>1941</v>
      </c>
      <c s="34" t="s">
        <v>13626</v>
      </c>
      <c s="35" t="s">
        <v>5</v>
      </c>
      <c s="6" t="s">
        <v>13627</v>
      </c>
      <c s="36" t="s">
        <v>201</v>
      </c>
      <c s="37">
        <v>1</v>
      </c>
      <c s="36">
        <v>0</v>
      </c>
      <c s="36">
        <f>ROUND(G2551*H2551,6)</f>
      </c>
      <c r="L2551" s="38">
        <v>0</v>
      </c>
      <c s="32">
        <f>ROUND(ROUND(L2551,2)*ROUND(G2551,3),2)</f>
      </c>
      <c s="36" t="s">
        <v>8207</v>
      </c>
      <c>
        <f>(M2551*21)/100</f>
      </c>
      <c t="s">
        <v>27</v>
      </c>
    </row>
    <row r="2552" spans="1:5" ht="25.5">
      <c r="A2552" s="35" t="s">
        <v>54</v>
      </c>
      <c r="E2552" s="39" t="s">
        <v>13628</v>
      </c>
    </row>
    <row r="2553" spans="1:5" ht="12.75">
      <c r="A2553" s="35" t="s">
        <v>56</v>
      </c>
      <c r="E2553" s="40" t="s">
        <v>5</v>
      </c>
    </row>
    <row r="2554" spans="1:5" ht="12.75">
      <c r="A2554" t="s">
        <v>58</v>
      </c>
      <c r="E2554" s="39" t="s">
        <v>5</v>
      </c>
    </row>
    <row r="2555" spans="1:16" ht="12.75">
      <c r="A2555" t="s">
        <v>48</v>
      </c>
      <c s="34" t="s">
        <v>1944</v>
      </c>
      <c s="34" t="s">
        <v>13629</v>
      </c>
      <c s="35" t="s">
        <v>5</v>
      </c>
      <c s="6" t="s">
        <v>13630</v>
      </c>
      <c s="36" t="s">
        <v>201</v>
      </c>
      <c s="37">
        <v>1</v>
      </c>
      <c s="36">
        <v>0</v>
      </c>
      <c s="36">
        <f>ROUND(G2555*H2555,6)</f>
      </c>
      <c r="L2555" s="38">
        <v>0</v>
      </c>
      <c s="32">
        <f>ROUND(ROUND(L2555,2)*ROUND(G2555,3),2)</f>
      </c>
      <c s="36" t="s">
        <v>8207</v>
      </c>
      <c>
        <f>(M2555*21)/100</f>
      </c>
      <c t="s">
        <v>27</v>
      </c>
    </row>
    <row r="2556" spans="1:5" ht="38.25">
      <c r="A2556" s="35" t="s">
        <v>54</v>
      </c>
      <c r="E2556" s="39" t="s">
        <v>13631</v>
      </c>
    </row>
    <row r="2557" spans="1:5" ht="12.75">
      <c r="A2557" s="35" t="s">
        <v>56</v>
      </c>
      <c r="E2557" s="40" t="s">
        <v>5</v>
      </c>
    </row>
    <row r="2558" spans="1:5" ht="12.75">
      <c r="A2558" t="s">
        <v>58</v>
      </c>
      <c r="E2558" s="39" t="s">
        <v>5</v>
      </c>
    </row>
    <row r="2559" spans="1:16" ht="12.75">
      <c r="A2559" t="s">
        <v>48</v>
      </c>
      <c s="34" t="s">
        <v>1948</v>
      </c>
      <c s="34" t="s">
        <v>13632</v>
      </c>
      <c s="35" t="s">
        <v>5</v>
      </c>
      <c s="6" t="s">
        <v>13633</v>
      </c>
      <c s="36" t="s">
        <v>201</v>
      </c>
      <c s="37">
        <v>1</v>
      </c>
      <c s="36">
        <v>0</v>
      </c>
      <c s="36">
        <f>ROUND(G2559*H2559,6)</f>
      </c>
      <c r="L2559" s="38">
        <v>0</v>
      </c>
      <c s="32">
        <f>ROUND(ROUND(L2559,2)*ROUND(G2559,3),2)</f>
      </c>
      <c s="36" t="s">
        <v>8207</v>
      </c>
      <c>
        <f>(M2559*21)/100</f>
      </c>
      <c t="s">
        <v>27</v>
      </c>
    </row>
    <row r="2560" spans="1:5" ht="25.5">
      <c r="A2560" s="35" t="s">
        <v>54</v>
      </c>
      <c r="E2560" s="39" t="s">
        <v>13634</v>
      </c>
    </row>
    <row r="2561" spans="1:5" ht="12.75">
      <c r="A2561" s="35" t="s">
        <v>56</v>
      </c>
      <c r="E2561" s="40" t="s">
        <v>5</v>
      </c>
    </row>
    <row r="2562" spans="1:5" ht="12.75">
      <c r="A2562" t="s">
        <v>58</v>
      </c>
      <c r="E2562" s="39" t="s">
        <v>5</v>
      </c>
    </row>
    <row r="2563" spans="1:16" ht="12.75">
      <c r="A2563" t="s">
        <v>48</v>
      </c>
      <c s="34" t="s">
        <v>1951</v>
      </c>
      <c s="34" t="s">
        <v>13635</v>
      </c>
      <c s="35" t="s">
        <v>5</v>
      </c>
      <c s="6" t="s">
        <v>13636</v>
      </c>
      <c s="36" t="s">
        <v>201</v>
      </c>
      <c s="37">
        <v>1</v>
      </c>
      <c s="36">
        <v>0</v>
      </c>
      <c s="36">
        <f>ROUND(G2563*H2563,6)</f>
      </c>
      <c r="L2563" s="38">
        <v>0</v>
      </c>
      <c s="32">
        <f>ROUND(ROUND(L2563,2)*ROUND(G2563,3),2)</f>
      </c>
      <c s="36" t="s">
        <v>8207</v>
      </c>
      <c>
        <f>(M2563*21)/100</f>
      </c>
      <c t="s">
        <v>27</v>
      </c>
    </row>
    <row r="2564" spans="1:5" ht="25.5">
      <c r="A2564" s="35" t="s">
        <v>54</v>
      </c>
      <c r="E2564" s="39" t="s">
        <v>13637</v>
      </c>
    </row>
    <row r="2565" spans="1:5" ht="12.75">
      <c r="A2565" s="35" t="s">
        <v>56</v>
      </c>
      <c r="E2565" s="40" t="s">
        <v>5</v>
      </c>
    </row>
    <row r="2566" spans="1:5" ht="12.75">
      <c r="A2566" t="s">
        <v>58</v>
      </c>
      <c r="E2566" s="39" t="s">
        <v>5</v>
      </c>
    </row>
    <row r="2567" spans="1:16" ht="12.75">
      <c r="A2567" t="s">
        <v>48</v>
      </c>
      <c s="34" t="s">
        <v>1954</v>
      </c>
      <c s="34" t="s">
        <v>13638</v>
      </c>
      <c s="35" t="s">
        <v>5</v>
      </c>
      <c s="6" t="s">
        <v>13639</v>
      </c>
      <c s="36" t="s">
        <v>201</v>
      </c>
      <c s="37">
        <v>1</v>
      </c>
      <c s="36">
        <v>0</v>
      </c>
      <c s="36">
        <f>ROUND(G2567*H2567,6)</f>
      </c>
      <c r="L2567" s="38">
        <v>0</v>
      </c>
      <c s="32">
        <f>ROUND(ROUND(L2567,2)*ROUND(G2567,3),2)</f>
      </c>
      <c s="36" t="s">
        <v>8207</v>
      </c>
      <c>
        <f>(M2567*21)/100</f>
      </c>
      <c t="s">
        <v>27</v>
      </c>
    </row>
    <row r="2568" spans="1:5" ht="25.5">
      <c r="A2568" s="35" t="s">
        <v>54</v>
      </c>
      <c r="E2568" s="39" t="s">
        <v>13640</v>
      </c>
    </row>
    <row r="2569" spans="1:5" ht="12.75">
      <c r="A2569" s="35" t="s">
        <v>56</v>
      </c>
      <c r="E2569" s="40" t="s">
        <v>5</v>
      </c>
    </row>
    <row r="2570" spans="1:5" ht="12.75">
      <c r="A2570" t="s">
        <v>58</v>
      </c>
      <c r="E2570" s="39" t="s">
        <v>5</v>
      </c>
    </row>
    <row r="2571" spans="1:16" ht="12.75">
      <c r="A2571" t="s">
        <v>48</v>
      </c>
      <c s="34" t="s">
        <v>1957</v>
      </c>
      <c s="34" t="s">
        <v>13641</v>
      </c>
      <c s="35" t="s">
        <v>5</v>
      </c>
      <c s="6" t="s">
        <v>13642</v>
      </c>
      <c s="36" t="s">
        <v>52</v>
      </c>
      <c s="37">
        <v>1</v>
      </c>
      <c s="36">
        <v>0</v>
      </c>
      <c s="36">
        <f>ROUND(G2571*H2571,6)</f>
      </c>
      <c r="L2571" s="38">
        <v>0</v>
      </c>
      <c s="32">
        <f>ROUND(ROUND(L2571,2)*ROUND(G2571,3),2)</f>
      </c>
      <c s="36" t="s">
        <v>8207</v>
      </c>
      <c>
        <f>(M2571*21)/100</f>
      </c>
      <c t="s">
        <v>27</v>
      </c>
    </row>
    <row r="2572" spans="1:5" ht="25.5">
      <c r="A2572" s="35" t="s">
        <v>54</v>
      </c>
      <c r="E2572" s="39" t="s">
        <v>13643</v>
      </c>
    </row>
    <row r="2573" spans="1:5" ht="12.75">
      <c r="A2573" s="35" t="s">
        <v>56</v>
      </c>
      <c r="E2573" s="40" t="s">
        <v>5</v>
      </c>
    </row>
    <row r="2574" spans="1:5" ht="12.75">
      <c r="A2574" t="s">
        <v>58</v>
      </c>
      <c r="E2574" s="39" t="s">
        <v>5</v>
      </c>
    </row>
    <row r="2575" spans="1:16" ht="12.75">
      <c r="A2575" t="s">
        <v>48</v>
      </c>
      <c s="34" t="s">
        <v>1960</v>
      </c>
      <c s="34" t="s">
        <v>13644</v>
      </c>
      <c s="35" t="s">
        <v>5</v>
      </c>
      <c s="6" t="s">
        <v>13645</v>
      </c>
      <c s="36" t="s">
        <v>201</v>
      </c>
      <c s="37">
        <v>1</v>
      </c>
      <c s="36">
        <v>0</v>
      </c>
      <c s="36">
        <f>ROUND(G2575*H2575,6)</f>
      </c>
      <c r="L2575" s="38">
        <v>0</v>
      </c>
      <c s="32">
        <f>ROUND(ROUND(L2575,2)*ROUND(G2575,3),2)</f>
      </c>
      <c s="36" t="s">
        <v>8207</v>
      </c>
      <c>
        <f>(M2575*21)/100</f>
      </c>
      <c t="s">
        <v>27</v>
      </c>
    </row>
    <row r="2576" spans="1:5" ht="38.25">
      <c r="A2576" s="35" t="s">
        <v>54</v>
      </c>
      <c r="E2576" s="39" t="s">
        <v>13646</v>
      </c>
    </row>
    <row r="2577" spans="1:5" ht="12.75">
      <c r="A2577" s="35" t="s">
        <v>56</v>
      </c>
      <c r="E2577" s="40" t="s">
        <v>5</v>
      </c>
    </row>
    <row r="2578" spans="1:5" ht="12.75">
      <c r="A2578" t="s">
        <v>58</v>
      </c>
      <c r="E2578" s="39" t="s">
        <v>5</v>
      </c>
    </row>
    <row r="2579" spans="1:16" ht="12.75">
      <c r="A2579" t="s">
        <v>48</v>
      </c>
      <c s="34" t="s">
        <v>1963</v>
      </c>
      <c s="34" t="s">
        <v>13647</v>
      </c>
      <c s="35" t="s">
        <v>5</v>
      </c>
      <c s="6" t="s">
        <v>13648</v>
      </c>
      <c s="36" t="s">
        <v>201</v>
      </c>
      <c s="37">
        <v>1</v>
      </c>
      <c s="36">
        <v>0</v>
      </c>
      <c s="36">
        <f>ROUND(G2579*H2579,6)</f>
      </c>
      <c r="L2579" s="38">
        <v>0</v>
      </c>
      <c s="32">
        <f>ROUND(ROUND(L2579,2)*ROUND(G2579,3),2)</f>
      </c>
      <c s="36" t="s">
        <v>8207</v>
      </c>
      <c>
        <f>(M2579*21)/100</f>
      </c>
      <c t="s">
        <v>27</v>
      </c>
    </row>
    <row r="2580" spans="1:5" ht="25.5">
      <c r="A2580" s="35" t="s">
        <v>54</v>
      </c>
      <c r="E2580" s="39" t="s">
        <v>13649</v>
      </c>
    </row>
    <row r="2581" spans="1:5" ht="12.75">
      <c r="A2581" s="35" t="s">
        <v>56</v>
      </c>
      <c r="E2581" s="40" t="s">
        <v>5</v>
      </c>
    </row>
    <row r="2582" spans="1:5" ht="12.75">
      <c r="A2582" t="s">
        <v>58</v>
      </c>
      <c r="E2582" s="39" t="s">
        <v>5</v>
      </c>
    </row>
    <row r="2583" spans="1:16" ht="25.5">
      <c r="A2583" t="s">
        <v>48</v>
      </c>
      <c s="34" t="s">
        <v>1967</v>
      </c>
      <c s="34" t="s">
        <v>13650</v>
      </c>
      <c s="35" t="s">
        <v>5</v>
      </c>
      <c s="6" t="s">
        <v>13651</v>
      </c>
      <c s="36" t="s">
        <v>201</v>
      </c>
      <c s="37">
        <v>1</v>
      </c>
      <c s="36">
        <v>0</v>
      </c>
      <c s="36">
        <f>ROUND(G2583*H2583,6)</f>
      </c>
      <c r="L2583" s="38">
        <v>0</v>
      </c>
      <c s="32">
        <f>ROUND(ROUND(L2583,2)*ROUND(G2583,3),2)</f>
      </c>
      <c s="36" t="s">
        <v>8207</v>
      </c>
      <c>
        <f>(M2583*21)/100</f>
      </c>
      <c t="s">
        <v>27</v>
      </c>
    </row>
    <row r="2584" spans="1:5" ht="76.5">
      <c r="A2584" s="35" t="s">
        <v>54</v>
      </c>
      <c r="E2584" s="39" t="s">
        <v>13652</v>
      </c>
    </row>
    <row r="2585" spans="1:5" ht="12.75">
      <c r="A2585" s="35" t="s">
        <v>56</v>
      </c>
      <c r="E2585" s="40" t="s">
        <v>5</v>
      </c>
    </row>
    <row r="2586" spans="1:5" ht="12.75">
      <c r="A2586" t="s">
        <v>58</v>
      </c>
      <c r="E2586" s="39" t="s">
        <v>5</v>
      </c>
    </row>
    <row r="2587" spans="1:16" ht="25.5">
      <c r="A2587" t="s">
        <v>48</v>
      </c>
      <c s="34" t="s">
        <v>1970</v>
      </c>
      <c s="34" t="s">
        <v>13653</v>
      </c>
      <c s="35" t="s">
        <v>5</v>
      </c>
      <c s="6" t="s">
        <v>13654</v>
      </c>
      <c s="36" t="s">
        <v>201</v>
      </c>
      <c s="37">
        <v>1</v>
      </c>
      <c s="36">
        <v>0</v>
      </c>
      <c s="36">
        <f>ROUND(G2587*H2587,6)</f>
      </c>
      <c r="L2587" s="38">
        <v>0</v>
      </c>
      <c s="32">
        <f>ROUND(ROUND(L2587,2)*ROUND(G2587,3),2)</f>
      </c>
      <c s="36" t="s">
        <v>8207</v>
      </c>
      <c>
        <f>(M2587*21)/100</f>
      </c>
      <c t="s">
        <v>27</v>
      </c>
    </row>
    <row r="2588" spans="1:5" ht="38.25">
      <c r="A2588" s="35" t="s">
        <v>54</v>
      </c>
      <c r="E2588" s="39" t="s">
        <v>13655</v>
      </c>
    </row>
    <row r="2589" spans="1:5" ht="12.75">
      <c r="A2589" s="35" t="s">
        <v>56</v>
      </c>
      <c r="E2589" s="40" t="s">
        <v>5</v>
      </c>
    </row>
    <row r="2590" spans="1:5" ht="12.75">
      <c r="A2590" t="s">
        <v>58</v>
      </c>
      <c r="E2590" s="39" t="s">
        <v>5</v>
      </c>
    </row>
    <row r="2591" spans="1:16" ht="25.5">
      <c r="A2591" t="s">
        <v>48</v>
      </c>
      <c s="34" t="s">
        <v>1974</v>
      </c>
      <c s="34" t="s">
        <v>1273</v>
      </c>
      <c s="35" t="s">
        <v>1274</v>
      </c>
      <c s="6" t="s">
        <v>13656</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13657</v>
      </c>
    </row>
    <row r="2595" spans="1:16" ht="25.5">
      <c r="A2595" t="s">
        <v>48</v>
      </c>
      <c s="34" t="s">
        <v>1977</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13657</v>
      </c>
    </row>
    <row r="2599" spans="1:16" ht="25.5">
      <c r="A2599" t="s">
        <v>48</v>
      </c>
      <c s="34" t="s">
        <v>1979</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13657</v>
      </c>
    </row>
    <row r="2603" spans="1:16" ht="25.5">
      <c r="A2603" t="s">
        <v>48</v>
      </c>
      <c s="34" t="s">
        <v>1983</v>
      </c>
      <c s="34" t="s">
        <v>1261</v>
      </c>
      <c s="35" t="s">
        <v>1262</v>
      </c>
      <c s="6" t="s">
        <v>13658</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13661</v>
      </c>
      <c r="E8" s="30" t="s">
        <v>13660</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8198</v>
      </c>
      <c r="E9" s="33" t="s">
        <v>13662</v>
      </c>
      <c r="J9" s="32">
        <f>0</f>
      </c>
      <c s="32">
        <f>0</f>
      </c>
      <c s="32">
        <f>0+L10+L14+L18+L22+L26+L30+L34+L38+L42+L46</f>
      </c>
      <c s="32">
        <f>0+M10+M14+M18+M22+M26+M30+M34+M38+M42+M46</f>
      </c>
    </row>
    <row r="10" spans="1:16" ht="12.75">
      <c r="A10" t="s">
        <v>48</v>
      </c>
      <c s="34" t="s">
        <v>49</v>
      </c>
      <c s="34" t="s">
        <v>13663</v>
      </c>
      <c s="35" t="s">
        <v>5</v>
      </c>
      <c s="6" t="s">
        <v>13664</v>
      </c>
      <c s="36" t="s">
        <v>52</v>
      </c>
      <c s="37">
        <v>1</v>
      </c>
      <c s="36">
        <v>0</v>
      </c>
      <c s="36">
        <f>ROUND(G10*H10,6)</f>
      </c>
      <c r="L10" s="38">
        <v>0</v>
      </c>
      <c s="32">
        <f>ROUND(ROUND(L10,2)*ROUND(G10,3),2)</f>
      </c>
      <c s="36" t="s">
        <v>8207</v>
      </c>
      <c>
        <f>(M10*21)/100</f>
      </c>
      <c t="s">
        <v>27</v>
      </c>
    </row>
    <row r="11" spans="1:5" ht="25.5">
      <c r="A11" s="35" t="s">
        <v>54</v>
      </c>
      <c r="E11" s="39" t="s">
        <v>13665</v>
      </c>
    </row>
    <row r="12" spans="1:5" ht="12.75">
      <c r="A12" s="35" t="s">
        <v>56</v>
      </c>
      <c r="E12" s="40" t="s">
        <v>13666</v>
      </c>
    </row>
    <row r="13" spans="1:5" ht="12.75">
      <c r="A13" t="s">
        <v>58</v>
      </c>
      <c r="E13" s="39" t="s">
        <v>5</v>
      </c>
    </row>
    <row r="14" spans="1:16" ht="12.75">
      <c r="A14" t="s">
        <v>48</v>
      </c>
      <c s="34" t="s">
        <v>27</v>
      </c>
      <c s="34" t="s">
        <v>13667</v>
      </c>
      <c s="35" t="s">
        <v>5</v>
      </c>
      <c s="6" t="s">
        <v>13666</v>
      </c>
      <c s="36" t="s">
        <v>52</v>
      </c>
      <c s="37">
        <v>4</v>
      </c>
      <c s="36">
        <v>0</v>
      </c>
      <c s="36">
        <f>ROUND(G14*H14,6)</f>
      </c>
      <c r="L14" s="38">
        <v>0</v>
      </c>
      <c s="32">
        <f>ROUND(ROUND(L14,2)*ROUND(G14,3),2)</f>
      </c>
      <c s="36" t="s">
        <v>8207</v>
      </c>
      <c>
        <f>(M14*21)/100</f>
      </c>
      <c t="s">
        <v>27</v>
      </c>
    </row>
    <row r="15" spans="1:5" ht="12.75">
      <c r="A15" s="35" t="s">
        <v>54</v>
      </c>
      <c r="E15" s="39" t="s">
        <v>13668</v>
      </c>
    </row>
    <row r="16" spans="1:5" ht="12.75">
      <c r="A16" s="35" t="s">
        <v>56</v>
      </c>
      <c r="E16" s="40" t="s">
        <v>5</v>
      </c>
    </row>
    <row r="17" spans="1:5" ht="12.75">
      <c r="A17" t="s">
        <v>58</v>
      </c>
      <c r="E17" s="39" t="s">
        <v>5</v>
      </c>
    </row>
    <row r="18" spans="1:16" ht="12.75">
      <c r="A18" t="s">
        <v>48</v>
      </c>
      <c s="34" t="s">
        <v>26</v>
      </c>
      <c s="34" t="s">
        <v>13669</v>
      </c>
      <c s="35" t="s">
        <v>5</v>
      </c>
      <c s="6" t="s">
        <v>13670</v>
      </c>
      <c s="36" t="s">
        <v>52</v>
      </c>
      <c s="37">
        <v>1</v>
      </c>
      <c s="36">
        <v>0</v>
      </c>
      <c s="36">
        <f>ROUND(G18*H18,6)</f>
      </c>
      <c r="L18" s="38">
        <v>0</v>
      </c>
      <c s="32">
        <f>ROUND(ROUND(L18,2)*ROUND(G18,3),2)</f>
      </c>
      <c s="36" t="s">
        <v>8207</v>
      </c>
      <c>
        <f>(M18*21)/100</f>
      </c>
      <c t="s">
        <v>27</v>
      </c>
    </row>
    <row r="19" spans="1:5" ht="25.5">
      <c r="A19" s="35" t="s">
        <v>54</v>
      </c>
      <c r="E19" s="39" t="s">
        <v>13671</v>
      </c>
    </row>
    <row r="20" spans="1:5" ht="12.75">
      <c r="A20" s="35" t="s">
        <v>56</v>
      </c>
      <c r="E20" s="40" t="s">
        <v>5</v>
      </c>
    </row>
    <row r="21" spans="1:5" ht="12.75">
      <c r="A21" t="s">
        <v>58</v>
      </c>
      <c r="E21" s="39" t="s">
        <v>5</v>
      </c>
    </row>
    <row r="22" spans="1:16" ht="12.75">
      <c r="A22" t="s">
        <v>48</v>
      </c>
      <c s="34" t="s">
        <v>67</v>
      </c>
      <c s="34" t="s">
        <v>13672</v>
      </c>
      <c s="35" t="s">
        <v>5</v>
      </c>
      <c s="6" t="s">
        <v>13673</v>
      </c>
      <c s="36" t="s">
        <v>52</v>
      </c>
      <c s="37">
        <v>1</v>
      </c>
      <c s="36">
        <v>0</v>
      </c>
      <c s="36">
        <f>ROUND(G22*H22,6)</f>
      </c>
      <c r="L22" s="38">
        <v>0</v>
      </c>
      <c s="32">
        <f>ROUND(ROUND(L22,2)*ROUND(G22,3),2)</f>
      </c>
      <c s="36" t="s">
        <v>8207</v>
      </c>
      <c>
        <f>(M22*21)/100</f>
      </c>
      <c t="s">
        <v>27</v>
      </c>
    </row>
    <row r="23" spans="1:5" ht="25.5">
      <c r="A23" s="35" t="s">
        <v>54</v>
      </c>
      <c r="E23" s="39" t="s">
        <v>13674</v>
      </c>
    </row>
    <row r="24" spans="1:5" ht="12.75">
      <c r="A24" s="35" t="s">
        <v>56</v>
      </c>
      <c r="E24" s="40" t="s">
        <v>5</v>
      </c>
    </row>
    <row r="25" spans="1:5" ht="12.75">
      <c r="A25" t="s">
        <v>58</v>
      </c>
      <c r="E25" s="39" t="s">
        <v>5</v>
      </c>
    </row>
    <row r="26" spans="1:16" ht="12.75">
      <c r="A26" t="s">
        <v>48</v>
      </c>
      <c s="34" t="s">
        <v>72</v>
      </c>
      <c s="34" t="s">
        <v>13675</v>
      </c>
      <c s="35" t="s">
        <v>5</v>
      </c>
      <c s="6" t="s">
        <v>13676</v>
      </c>
      <c s="36" t="s">
        <v>52</v>
      </c>
      <c s="37">
        <v>5</v>
      </c>
      <c s="36">
        <v>0</v>
      </c>
      <c s="36">
        <f>ROUND(G26*H26,6)</f>
      </c>
      <c r="L26" s="38">
        <v>0</v>
      </c>
      <c s="32">
        <f>ROUND(ROUND(L26,2)*ROUND(G26,3),2)</f>
      </c>
      <c s="36" t="s">
        <v>8207</v>
      </c>
      <c>
        <f>(M26*21)/100</f>
      </c>
      <c t="s">
        <v>27</v>
      </c>
    </row>
    <row r="27" spans="1:5" ht="25.5">
      <c r="A27" s="35" t="s">
        <v>54</v>
      </c>
      <c r="E27" s="39" t="s">
        <v>13677</v>
      </c>
    </row>
    <row r="28" spans="1:5" ht="12.75">
      <c r="A28" s="35" t="s">
        <v>56</v>
      </c>
      <c r="E28" s="40" t="s">
        <v>5</v>
      </c>
    </row>
    <row r="29" spans="1:5" ht="12.75">
      <c r="A29" t="s">
        <v>58</v>
      </c>
      <c r="E29" s="39" t="s">
        <v>5</v>
      </c>
    </row>
    <row r="30" spans="1:16" ht="12.75">
      <c r="A30" t="s">
        <v>48</v>
      </c>
      <c s="34" t="s">
        <v>77</v>
      </c>
      <c s="34" t="s">
        <v>13678</v>
      </c>
      <c s="35" t="s">
        <v>5</v>
      </c>
      <c s="6" t="s">
        <v>13679</v>
      </c>
      <c s="36" t="s">
        <v>52</v>
      </c>
      <c s="37">
        <v>1</v>
      </c>
      <c s="36">
        <v>0</v>
      </c>
      <c s="36">
        <f>ROUND(G30*H30,6)</f>
      </c>
      <c r="L30" s="38">
        <v>0</v>
      </c>
      <c s="32">
        <f>ROUND(ROUND(L30,2)*ROUND(G30,3),2)</f>
      </c>
      <c s="36" t="s">
        <v>8207</v>
      </c>
      <c>
        <f>(M30*21)/100</f>
      </c>
      <c t="s">
        <v>27</v>
      </c>
    </row>
    <row r="31" spans="1:5" ht="25.5">
      <c r="A31" s="35" t="s">
        <v>54</v>
      </c>
      <c r="E31" s="39" t="s">
        <v>13680</v>
      </c>
    </row>
    <row r="32" spans="1:5" ht="12.75">
      <c r="A32" s="35" t="s">
        <v>56</v>
      </c>
      <c r="E32" s="40" t="s">
        <v>5</v>
      </c>
    </row>
    <row r="33" spans="1:5" ht="12.75">
      <c r="A33" t="s">
        <v>58</v>
      </c>
      <c r="E33" s="39" t="s">
        <v>5</v>
      </c>
    </row>
    <row r="34" spans="1:16" ht="12.75">
      <c r="A34" t="s">
        <v>48</v>
      </c>
      <c s="34" t="s">
        <v>82</v>
      </c>
      <c s="34" t="s">
        <v>13681</v>
      </c>
      <c s="35" t="s">
        <v>5</v>
      </c>
      <c s="6" t="s">
        <v>13682</v>
      </c>
      <c s="36" t="s">
        <v>52</v>
      </c>
      <c s="37">
        <v>1</v>
      </c>
      <c s="36">
        <v>0</v>
      </c>
      <c s="36">
        <f>ROUND(G34*H34,6)</f>
      </c>
      <c r="L34" s="38">
        <v>0</v>
      </c>
      <c s="32">
        <f>ROUND(ROUND(L34,2)*ROUND(G34,3),2)</f>
      </c>
      <c s="36" t="s">
        <v>8207</v>
      </c>
      <c>
        <f>(M34*21)/100</f>
      </c>
      <c t="s">
        <v>27</v>
      </c>
    </row>
    <row r="35" spans="1:5" ht="12.75">
      <c r="A35" s="35" t="s">
        <v>54</v>
      </c>
      <c r="E35" s="39" t="s">
        <v>13683</v>
      </c>
    </row>
    <row r="36" spans="1:5" ht="12.75">
      <c r="A36" s="35" t="s">
        <v>56</v>
      </c>
      <c r="E36" s="40" t="s">
        <v>5</v>
      </c>
    </row>
    <row r="37" spans="1:5" ht="12.75">
      <c r="A37" t="s">
        <v>58</v>
      </c>
      <c r="E37" s="39" t="s">
        <v>5</v>
      </c>
    </row>
    <row r="38" spans="1:16" ht="12.75">
      <c r="A38" t="s">
        <v>48</v>
      </c>
      <c s="34" t="s">
        <v>87</v>
      </c>
      <c s="34" t="s">
        <v>13684</v>
      </c>
      <c s="35" t="s">
        <v>5</v>
      </c>
      <c s="6" t="s">
        <v>13685</v>
      </c>
      <c s="36" t="s">
        <v>52</v>
      </c>
      <c s="37">
        <v>1</v>
      </c>
      <c s="36">
        <v>0</v>
      </c>
      <c s="36">
        <f>ROUND(G38*H38,6)</f>
      </c>
      <c r="L38" s="38">
        <v>0</v>
      </c>
      <c s="32">
        <f>ROUND(ROUND(L38,2)*ROUND(G38,3),2)</f>
      </c>
      <c s="36" t="s">
        <v>8207</v>
      </c>
      <c>
        <f>(M38*21)/100</f>
      </c>
      <c t="s">
        <v>27</v>
      </c>
    </row>
    <row r="39" spans="1:5" ht="12.75">
      <c r="A39" s="35" t="s">
        <v>54</v>
      </c>
      <c r="E39" s="39" t="s">
        <v>13686</v>
      </c>
    </row>
    <row r="40" spans="1:5" ht="12.75">
      <c r="A40" s="35" t="s">
        <v>56</v>
      </c>
      <c r="E40" s="40" t="s">
        <v>5</v>
      </c>
    </row>
    <row r="41" spans="1:5" ht="12.75">
      <c r="A41" t="s">
        <v>58</v>
      </c>
      <c r="E41" s="39" t="s">
        <v>5</v>
      </c>
    </row>
    <row r="42" spans="1:16" ht="12.75">
      <c r="A42" t="s">
        <v>48</v>
      </c>
      <c s="34" t="s">
        <v>93</v>
      </c>
      <c s="34" t="s">
        <v>13687</v>
      </c>
      <c s="35" t="s">
        <v>5</v>
      </c>
      <c s="6" t="s">
        <v>13688</v>
      </c>
      <c s="36" t="s">
        <v>52</v>
      </c>
      <c s="37">
        <v>1</v>
      </c>
      <c s="36">
        <v>0</v>
      </c>
      <c s="36">
        <f>ROUND(G42*H42,6)</f>
      </c>
      <c r="L42" s="38">
        <v>0</v>
      </c>
      <c s="32">
        <f>ROUND(ROUND(L42,2)*ROUND(G42,3),2)</f>
      </c>
      <c s="36" t="s">
        <v>8207</v>
      </c>
      <c>
        <f>(M42*21)/100</f>
      </c>
      <c t="s">
        <v>27</v>
      </c>
    </row>
    <row r="43" spans="1:5" ht="12.75">
      <c r="A43" s="35" t="s">
        <v>54</v>
      </c>
      <c r="E43" s="39" t="s">
        <v>13689</v>
      </c>
    </row>
    <row r="44" spans="1:5" ht="12.75">
      <c r="A44" s="35" t="s">
        <v>56</v>
      </c>
      <c r="E44" s="40" t="s">
        <v>5</v>
      </c>
    </row>
    <row r="45" spans="1:5" ht="12.75">
      <c r="A45" t="s">
        <v>58</v>
      </c>
      <c r="E45" s="39" t="s">
        <v>5</v>
      </c>
    </row>
    <row r="46" spans="1:16" ht="12.75">
      <c r="A46" t="s">
        <v>48</v>
      </c>
      <c s="34" t="s">
        <v>97</v>
      </c>
      <c s="34" t="s">
        <v>13690</v>
      </c>
      <c s="35" t="s">
        <v>5</v>
      </c>
      <c s="6" t="s">
        <v>13691</v>
      </c>
      <c s="36" t="s">
        <v>52</v>
      </c>
      <c s="37">
        <v>1</v>
      </c>
      <c s="36">
        <v>0</v>
      </c>
      <c s="36">
        <f>ROUND(G46*H46,6)</f>
      </c>
      <c r="L46" s="38">
        <v>0</v>
      </c>
      <c s="32">
        <f>ROUND(ROUND(L46,2)*ROUND(G46,3),2)</f>
      </c>
      <c s="36" t="s">
        <v>8207</v>
      </c>
      <c>
        <f>(M46*21)/100</f>
      </c>
      <c t="s">
        <v>27</v>
      </c>
    </row>
    <row r="47" spans="1:5" ht="12.75">
      <c r="A47" s="35" t="s">
        <v>54</v>
      </c>
      <c r="E47" s="39" t="s">
        <v>13692</v>
      </c>
    </row>
    <row r="48" spans="1:5" ht="51">
      <c r="A48" s="35" t="s">
        <v>56</v>
      </c>
      <c r="E48" s="40" t="s">
        <v>13693</v>
      </c>
    </row>
    <row r="49" spans="1:5" ht="12.75">
      <c r="A49" t="s">
        <v>58</v>
      </c>
      <c r="E49" s="39" t="s">
        <v>5</v>
      </c>
    </row>
    <row r="50" spans="1:13" ht="12.75">
      <c r="A50" t="s">
        <v>46</v>
      </c>
      <c r="C50" s="31" t="s">
        <v>8200</v>
      </c>
      <c r="E50" s="33" t="s">
        <v>13694</v>
      </c>
      <c r="J50" s="32">
        <f>0</f>
      </c>
      <c s="32">
        <f>0</f>
      </c>
      <c s="32">
        <f>0+L51+L55+L59+L63+L67+L71+L75+L79+L83+L87</f>
      </c>
      <c s="32">
        <f>0+M51+M55+M59+M63+M67+M71+M75+M79+M83+M87</f>
      </c>
    </row>
    <row r="51" spans="1:16" ht="12.75">
      <c r="A51" t="s">
        <v>48</v>
      </c>
      <c s="34" t="s">
        <v>101</v>
      </c>
      <c s="34" t="s">
        <v>13695</v>
      </c>
      <c s="35" t="s">
        <v>5</v>
      </c>
      <c s="6" t="s">
        <v>13664</v>
      </c>
      <c s="36" t="s">
        <v>52</v>
      </c>
      <c s="37">
        <v>1</v>
      </c>
      <c s="36">
        <v>0</v>
      </c>
      <c s="36">
        <f>ROUND(G51*H51,6)</f>
      </c>
      <c r="L51" s="38">
        <v>0</v>
      </c>
      <c s="32">
        <f>ROUND(ROUND(L51,2)*ROUND(G51,3),2)</f>
      </c>
      <c s="36" t="s">
        <v>8207</v>
      </c>
      <c>
        <f>(M51*21)/100</f>
      </c>
      <c t="s">
        <v>27</v>
      </c>
    </row>
    <row r="52" spans="1:5" ht="25.5">
      <c r="A52" s="35" t="s">
        <v>54</v>
      </c>
      <c r="E52" s="39" t="s">
        <v>13665</v>
      </c>
    </row>
    <row r="53" spans="1:5" ht="12.75">
      <c r="A53" s="35" t="s">
        <v>56</v>
      </c>
      <c r="E53" s="40" t="s">
        <v>5</v>
      </c>
    </row>
    <row r="54" spans="1:5" ht="12.75">
      <c r="A54" t="s">
        <v>58</v>
      </c>
      <c r="E54" s="39" t="s">
        <v>5</v>
      </c>
    </row>
    <row r="55" spans="1:16" ht="12.75">
      <c r="A55" t="s">
        <v>48</v>
      </c>
      <c s="34" t="s">
        <v>106</v>
      </c>
      <c s="34" t="s">
        <v>13696</v>
      </c>
      <c s="35" t="s">
        <v>5</v>
      </c>
      <c s="6" t="s">
        <v>13666</v>
      </c>
      <c s="36" t="s">
        <v>52</v>
      </c>
      <c s="37">
        <v>4</v>
      </c>
      <c s="36">
        <v>0</v>
      </c>
      <c s="36">
        <f>ROUND(G55*H55,6)</f>
      </c>
      <c r="L55" s="38">
        <v>0</v>
      </c>
      <c s="32">
        <f>ROUND(ROUND(L55,2)*ROUND(G55,3),2)</f>
      </c>
      <c s="36" t="s">
        <v>8207</v>
      </c>
      <c>
        <f>(M55*21)/100</f>
      </c>
      <c t="s">
        <v>27</v>
      </c>
    </row>
    <row r="56" spans="1:5" ht="12.75">
      <c r="A56" s="35" t="s">
        <v>54</v>
      </c>
      <c r="E56" s="39" t="s">
        <v>13668</v>
      </c>
    </row>
    <row r="57" spans="1:5" ht="12.75">
      <c r="A57" s="35" t="s">
        <v>56</v>
      </c>
      <c r="E57" s="40" t="s">
        <v>5</v>
      </c>
    </row>
    <row r="58" spans="1:5" ht="12.75">
      <c r="A58" t="s">
        <v>58</v>
      </c>
      <c r="E58" s="39" t="s">
        <v>5</v>
      </c>
    </row>
    <row r="59" spans="1:16" ht="12.75">
      <c r="A59" t="s">
        <v>48</v>
      </c>
      <c s="34" t="s">
        <v>107</v>
      </c>
      <c s="34" t="s">
        <v>13697</v>
      </c>
      <c s="35" t="s">
        <v>5</v>
      </c>
      <c s="6" t="s">
        <v>13670</v>
      </c>
      <c s="36" t="s">
        <v>52</v>
      </c>
      <c s="37">
        <v>1</v>
      </c>
      <c s="36">
        <v>0</v>
      </c>
      <c s="36">
        <f>ROUND(G59*H59,6)</f>
      </c>
      <c r="L59" s="38">
        <v>0</v>
      </c>
      <c s="32">
        <f>ROUND(ROUND(L59,2)*ROUND(G59,3),2)</f>
      </c>
      <c s="36" t="s">
        <v>8207</v>
      </c>
      <c>
        <f>(M59*21)/100</f>
      </c>
      <c t="s">
        <v>27</v>
      </c>
    </row>
    <row r="60" spans="1:5" ht="25.5">
      <c r="A60" s="35" t="s">
        <v>54</v>
      </c>
      <c r="E60" s="39" t="s">
        <v>13671</v>
      </c>
    </row>
    <row r="61" spans="1:5" ht="12.75">
      <c r="A61" s="35" t="s">
        <v>56</v>
      </c>
      <c r="E61" s="40" t="s">
        <v>5</v>
      </c>
    </row>
    <row r="62" spans="1:5" ht="12.75">
      <c r="A62" t="s">
        <v>58</v>
      </c>
      <c r="E62" s="39" t="s">
        <v>5</v>
      </c>
    </row>
    <row r="63" spans="1:16" ht="12.75">
      <c r="A63" t="s">
        <v>48</v>
      </c>
      <c s="34" t="s">
        <v>110</v>
      </c>
      <c s="34" t="s">
        <v>13698</v>
      </c>
      <c s="35" t="s">
        <v>5</v>
      </c>
      <c s="6" t="s">
        <v>13673</v>
      </c>
      <c s="36" t="s">
        <v>52</v>
      </c>
      <c s="37">
        <v>1</v>
      </c>
      <c s="36">
        <v>0</v>
      </c>
      <c s="36">
        <f>ROUND(G63*H63,6)</f>
      </c>
      <c r="L63" s="38">
        <v>0</v>
      </c>
      <c s="32">
        <f>ROUND(ROUND(L63,2)*ROUND(G63,3),2)</f>
      </c>
      <c s="36" t="s">
        <v>8207</v>
      </c>
      <c>
        <f>(M63*21)/100</f>
      </c>
      <c t="s">
        <v>27</v>
      </c>
    </row>
    <row r="64" spans="1:5" ht="25.5">
      <c r="A64" s="35" t="s">
        <v>54</v>
      </c>
      <c r="E64" s="39" t="s">
        <v>13674</v>
      </c>
    </row>
    <row r="65" spans="1:5" ht="12.75">
      <c r="A65" s="35" t="s">
        <v>56</v>
      </c>
      <c r="E65" s="40" t="s">
        <v>5</v>
      </c>
    </row>
    <row r="66" spans="1:5" ht="12.75">
      <c r="A66" t="s">
        <v>58</v>
      </c>
      <c r="E66" s="39" t="s">
        <v>5</v>
      </c>
    </row>
    <row r="67" spans="1:16" ht="12.75">
      <c r="A67" t="s">
        <v>48</v>
      </c>
      <c s="34" t="s">
        <v>116</v>
      </c>
      <c s="34" t="s">
        <v>13699</v>
      </c>
      <c s="35" t="s">
        <v>5</v>
      </c>
      <c s="6" t="s">
        <v>13676</v>
      </c>
      <c s="36" t="s">
        <v>52</v>
      </c>
      <c s="37">
        <v>5</v>
      </c>
      <c s="36">
        <v>0</v>
      </c>
      <c s="36">
        <f>ROUND(G67*H67,6)</f>
      </c>
      <c r="L67" s="38">
        <v>0</v>
      </c>
      <c s="32">
        <f>ROUND(ROUND(L67,2)*ROUND(G67,3),2)</f>
      </c>
      <c s="36" t="s">
        <v>8207</v>
      </c>
      <c>
        <f>(M67*21)/100</f>
      </c>
      <c t="s">
        <v>27</v>
      </c>
    </row>
    <row r="68" spans="1:5" ht="25.5">
      <c r="A68" s="35" t="s">
        <v>54</v>
      </c>
      <c r="E68" s="39" t="s">
        <v>13677</v>
      </c>
    </row>
    <row r="69" spans="1:5" ht="12.75">
      <c r="A69" s="35" t="s">
        <v>56</v>
      </c>
      <c r="E69" s="40" t="s">
        <v>5</v>
      </c>
    </row>
    <row r="70" spans="1:5" ht="12.75">
      <c r="A70" t="s">
        <v>58</v>
      </c>
      <c r="E70" s="39" t="s">
        <v>5</v>
      </c>
    </row>
    <row r="71" spans="1:16" ht="12.75">
      <c r="A71" t="s">
        <v>48</v>
      </c>
      <c s="34" t="s">
        <v>121</v>
      </c>
      <c s="34" t="s">
        <v>13700</v>
      </c>
      <c s="35" t="s">
        <v>5</v>
      </c>
      <c s="6" t="s">
        <v>13679</v>
      </c>
      <c s="36" t="s">
        <v>52</v>
      </c>
      <c s="37">
        <v>1</v>
      </c>
      <c s="36">
        <v>0</v>
      </c>
      <c s="36">
        <f>ROUND(G71*H71,6)</f>
      </c>
      <c r="L71" s="38">
        <v>0</v>
      </c>
      <c s="32">
        <f>ROUND(ROUND(L71,2)*ROUND(G71,3),2)</f>
      </c>
      <c s="36" t="s">
        <v>8207</v>
      </c>
      <c>
        <f>(M71*21)/100</f>
      </c>
      <c t="s">
        <v>27</v>
      </c>
    </row>
    <row r="72" spans="1:5" ht="25.5">
      <c r="A72" s="35" t="s">
        <v>54</v>
      </c>
      <c r="E72" s="39" t="s">
        <v>13680</v>
      </c>
    </row>
    <row r="73" spans="1:5" ht="12.75">
      <c r="A73" s="35" t="s">
        <v>56</v>
      </c>
      <c r="E73" s="40" t="s">
        <v>5</v>
      </c>
    </row>
    <row r="74" spans="1:5" ht="12.75">
      <c r="A74" t="s">
        <v>58</v>
      </c>
      <c r="E74" s="39" t="s">
        <v>5</v>
      </c>
    </row>
    <row r="75" spans="1:16" ht="12.75">
      <c r="A75" t="s">
        <v>48</v>
      </c>
      <c s="34" t="s">
        <v>126</v>
      </c>
      <c s="34" t="s">
        <v>13701</v>
      </c>
      <c s="35" t="s">
        <v>5</v>
      </c>
      <c s="6" t="s">
        <v>13682</v>
      </c>
      <c s="36" t="s">
        <v>52</v>
      </c>
      <c s="37">
        <v>1</v>
      </c>
      <c s="36">
        <v>0</v>
      </c>
      <c s="36">
        <f>ROUND(G75*H75,6)</f>
      </c>
      <c r="L75" s="38">
        <v>0</v>
      </c>
      <c s="32">
        <f>ROUND(ROUND(L75,2)*ROUND(G75,3),2)</f>
      </c>
      <c s="36" t="s">
        <v>8207</v>
      </c>
      <c>
        <f>(M75*21)/100</f>
      </c>
      <c t="s">
        <v>27</v>
      </c>
    </row>
    <row r="76" spans="1:5" ht="12.75">
      <c r="A76" s="35" t="s">
        <v>54</v>
      </c>
      <c r="E76" s="39" t="s">
        <v>13683</v>
      </c>
    </row>
    <row r="77" spans="1:5" ht="12.75">
      <c r="A77" s="35" t="s">
        <v>56</v>
      </c>
      <c r="E77" s="40" t="s">
        <v>5</v>
      </c>
    </row>
    <row r="78" spans="1:5" ht="12.75">
      <c r="A78" t="s">
        <v>58</v>
      </c>
      <c r="E78" s="39" t="s">
        <v>5</v>
      </c>
    </row>
    <row r="79" spans="1:16" ht="12.75">
      <c r="A79" t="s">
        <v>48</v>
      </c>
      <c s="34" t="s">
        <v>131</v>
      </c>
      <c s="34" t="s">
        <v>13702</v>
      </c>
      <c s="35" t="s">
        <v>5</v>
      </c>
      <c s="6" t="s">
        <v>13685</v>
      </c>
      <c s="36" t="s">
        <v>52</v>
      </c>
      <c s="37">
        <v>1</v>
      </c>
      <c s="36">
        <v>0</v>
      </c>
      <c s="36">
        <f>ROUND(G79*H79,6)</f>
      </c>
      <c r="L79" s="38">
        <v>0</v>
      </c>
      <c s="32">
        <f>ROUND(ROUND(L79,2)*ROUND(G79,3),2)</f>
      </c>
      <c s="36" t="s">
        <v>8207</v>
      </c>
      <c>
        <f>(M79*21)/100</f>
      </c>
      <c t="s">
        <v>27</v>
      </c>
    </row>
    <row r="80" spans="1:5" ht="12.75">
      <c r="A80" s="35" t="s">
        <v>54</v>
      </c>
      <c r="E80" s="39" t="s">
        <v>13686</v>
      </c>
    </row>
    <row r="81" spans="1:5" ht="12.75">
      <c r="A81" s="35" t="s">
        <v>56</v>
      </c>
      <c r="E81" s="40" t="s">
        <v>5</v>
      </c>
    </row>
    <row r="82" spans="1:5" ht="12.75">
      <c r="A82" t="s">
        <v>58</v>
      </c>
      <c r="E82" s="39" t="s">
        <v>5</v>
      </c>
    </row>
    <row r="83" spans="1:16" ht="12.75">
      <c r="A83" t="s">
        <v>48</v>
      </c>
      <c s="34" t="s">
        <v>136</v>
      </c>
      <c s="34" t="s">
        <v>13703</v>
      </c>
      <c s="35" t="s">
        <v>5</v>
      </c>
      <c s="6" t="s">
        <v>13688</v>
      </c>
      <c s="36" t="s">
        <v>52</v>
      </c>
      <c s="37">
        <v>1</v>
      </c>
      <c s="36">
        <v>0</v>
      </c>
      <c s="36">
        <f>ROUND(G83*H83,6)</f>
      </c>
      <c r="L83" s="38">
        <v>0</v>
      </c>
      <c s="32">
        <f>ROUND(ROUND(L83,2)*ROUND(G83,3),2)</f>
      </c>
      <c s="36" t="s">
        <v>8207</v>
      </c>
      <c>
        <f>(M83*21)/100</f>
      </c>
      <c t="s">
        <v>27</v>
      </c>
    </row>
    <row r="84" spans="1:5" ht="12.75">
      <c r="A84" s="35" t="s">
        <v>54</v>
      </c>
      <c r="E84" s="39" t="s">
        <v>13689</v>
      </c>
    </row>
    <row r="85" spans="1:5" ht="12.75">
      <c r="A85" s="35" t="s">
        <v>56</v>
      </c>
      <c r="E85" s="40" t="s">
        <v>5</v>
      </c>
    </row>
    <row r="86" spans="1:5" ht="12.75">
      <c r="A86" t="s">
        <v>58</v>
      </c>
      <c r="E86" s="39" t="s">
        <v>5</v>
      </c>
    </row>
    <row r="87" spans="1:16" ht="12.75">
      <c r="A87" t="s">
        <v>48</v>
      </c>
      <c s="34" t="s">
        <v>142</v>
      </c>
      <c s="34" t="s">
        <v>13704</v>
      </c>
      <c s="35" t="s">
        <v>5</v>
      </c>
      <c s="6" t="s">
        <v>13691</v>
      </c>
      <c s="36" t="s">
        <v>52</v>
      </c>
      <c s="37">
        <v>1</v>
      </c>
      <c s="36">
        <v>0</v>
      </c>
      <c s="36">
        <f>ROUND(G87*H87,6)</f>
      </c>
      <c r="L87" s="38">
        <v>0</v>
      </c>
      <c s="32">
        <f>ROUND(ROUND(L87,2)*ROUND(G87,3),2)</f>
      </c>
      <c s="36" t="s">
        <v>8207</v>
      </c>
      <c>
        <f>(M87*21)/100</f>
      </c>
      <c t="s">
        <v>27</v>
      </c>
    </row>
    <row r="88" spans="1:5" ht="12.75">
      <c r="A88" s="35" t="s">
        <v>54</v>
      </c>
      <c r="E88" s="39" t="s">
        <v>13692</v>
      </c>
    </row>
    <row r="89" spans="1:5" ht="51">
      <c r="A89" s="35" t="s">
        <v>56</v>
      </c>
      <c r="E89" s="40" t="s">
        <v>13705</v>
      </c>
    </row>
    <row r="90" spans="1:5" ht="12.75">
      <c r="A90" t="s">
        <v>58</v>
      </c>
      <c r="E90" s="39" t="s">
        <v>5</v>
      </c>
    </row>
    <row r="91" spans="1:13" ht="12.75">
      <c r="A91" t="s">
        <v>46</v>
      </c>
      <c r="C91" s="31" t="s">
        <v>8216</v>
      </c>
      <c r="E91" s="33" t="s">
        <v>13706</v>
      </c>
      <c r="J91" s="32">
        <f>0</f>
      </c>
      <c s="32">
        <f>0</f>
      </c>
      <c s="32">
        <f>0+L92+L96+L100+L104+L108+L112+L116+L120+L124+L128</f>
      </c>
      <c s="32">
        <f>0+M92+M96+M100+M104+M108+M112+M116+M120+M124+M128</f>
      </c>
    </row>
    <row r="92" spans="1:16" ht="12.75">
      <c r="A92" t="s">
        <v>48</v>
      </c>
      <c s="34" t="s">
        <v>147</v>
      </c>
      <c s="34" t="s">
        <v>13707</v>
      </c>
      <c s="35" t="s">
        <v>5</v>
      </c>
      <c s="6" t="s">
        <v>13664</v>
      </c>
      <c s="36" t="s">
        <v>52</v>
      </c>
      <c s="37">
        <v>1</v>
      </c>
      <c s="36">
        <v>0</v>
      </c>
      <c s="36">
        <f>ROUND(G92*H92,6)</f>
      </c>
      <c r="L92" s="38">
        <v>0</v>
      </c>
      <c s="32">
        <f>ROUND(ROUND(L92,2)*ROUND(G92,3),2)</f>
      </c>
      <c s="36" t="s">
        <v>8207</v>
      </c>
      <c>
        <f>(M92*21)/100</f>
      </c>
      <c t="s">
        <v>27</v>
      </c>
    </row>
    <row r="93" spans="1:5" ht="25.5">
      <c r="A93" s="35" t="s">
        <v>54</v>
      </c>
      <c r="E93" s="39" t="s">
        <v>13665</v>
      </c>
    </row>
    <row r="94" spans="1:5" ht="12.75">
      <c r="A94" s="35" t="s">
        <v>56</v>
      </c>
      <c r="E94" s="40" t="s">
        <v>5</v>
      </c>
    </row>
    <row r="95" spans="1:5" ht="12.75">
      <c r="A95" t="s">
        <v>58</v>
      </c>
      <c r="E95" s="39" t="s">
        <v>5</v>
      </c>
    </row>
    <row r="96" spans="1:16" ht="12.75">
      <c r="A96" t="s">
        <v>48</v>
      </c>
      <c s="34" t="s">
        <v>152</v>
      </c>
      <c s="34" t="s">
        <v>13708</v>
      </c>
      <c s="35" t="s">
        <v>5</v>
      </c>
      <c s="6" t="s">
        <v>13666</v>
      </c>
      <c s="36" t="s">
        <v>52</v>
      </c>
      <c s="37">
        <v>4</v>
      </c>
      <c s="36">
        <v>0</v>
      </c>
      <c s="36">
        <f>ROUND(G96*H96,6)</f>
      </c>
      <c r="L96" s="38">
        <v>0</v>
      </c>
      <c s="32">
        <f>ROUND(ROUND(L96,2)*ROUND(G96,3),2)</f>
      </c>
      <c s="36" t="s">
        <v>8207</v>
      </c>
      <c>
        <f>(M96*21)/100</f>
      </c>
      <c t="s">
        <v>27</v>
      </c>
    </row>
    <row r="97" spans="1:5" ht="12.75">
      <c r="A97" s="35" t="s">
        <v>54</v>
      </c>
      <c r="E97" s="39" t="s">
        <v>13668</v>
      </c>
    </row>
    <row r="98" spans="1:5" ht="12.75">
      <c r="A98" s="35" t="s">
        <v>56</v>
      </c>
      <c r="E98" s="40" t="s">
        <v>5</v>
      </c>
    </row>
    <row r="99" spans="1:5" ht="12.75">
      <c r="A99" t="s">
        <v>58</v>
      </c>
      <c r="E99" s="39" t="s">
        <v>5</v>
      </c>
    </row>
    <row r="100" spans="1:16" ht="12.75">
      <c r="A100" t="s">
        <v>48</v>
      </c>
      <c s="34" t="s">
        <v>156</v>
      </c>
      <c s="34" t="s">
        <v>13709</v>
      </c>
      <c s="35" t="s">
        <v>5</v>
      </c>
      <c s="6" t="s">
        <v>13670</v>
      </c>
      <c s="36" t="s">
        <v>52</v>
      </c>
      <c s="37">
        <v>1</v>
      </c>
      <c s="36">
        <v>0</v>
      </c>
      <c s="36">
        <f>ROUND(G100*H100,6)</f>
      </c>
      <c r="L100" s="38">
        <v>0</v>
      </c>
      <c s="32">
        <f>ROUND(ROUND(L100,2)*ROUND(G100,3),2)</f>
      </c>
      <c s="36" t="s">
        <v>8207</v>
      </c>
      <c>
        <f>(M100*21)/100</f>
      </c>
      <c t="s">
        <v>27</v>
      </c>
    </row>
    <row r="101" spans="1:5" ht="25.5">
      <c r="A101" s="35" t="s">
        <v>54</v>
      </c>
      <c r="E101" s="39" t="s">
        <v>13671</v>
      </c>
    </row>
    <row r="102" spans="1:5" ht="12.75">
      <c r="A102" s="35" t="s">
        <v>56</v>
      </c>
      <c r="E102" s="40" t="s">
        <v>5</v>
      </c>
    </row>
    <row r="103" spans="1:5" ht="12.75">
      <c r="A103" t="s">
        <v>58</v>
      </c>
      <c r="E103" s="39" t="s">
        <v>5</v>
      </c>
    </row>
    <row r="104" spans="1:16" ht="12.75">
      <c r="A104" t="s">
        <v>48</v>
      </c>
      <c s="34" t="s">
        <v>160</v>
      </c>
      <c s="34" t="s">
        <v>13710</v>
      </c>
      <c s="35" t="s">
        <v>5</v>
      </c>
      <c s="6" t="s">
        <v>13673</v>
      </c>
      <c s="36" t="s">
        <v>52</v>
      </c>
      <c s="37">
        <v>1</v>
      </c>
      <c s="36">
        <v>0</v>
      </c>
      <c s="36">
        <f>ROUND(G104*H104,6)</f>
      </c>
      <c r="L104" s="38">
        <v>0</v>
      </c>
      <c s="32">
        <f>ROUND(ROUND(L104,2)*ROUND(G104,3),2)</f>
      </c>
      <c s="36" t="s">
        <v>8207</v>
      </c>
      <c>
        <f>(M104*21)/100</f>
      </c>
      <c t="s">
        <v>27</v>
      </c>
    </row>
    <row r="105" spans="1:5" ht="25.5">
      <c r="A105" s="35" t="s">
        <v>54</v>
      </c>
      <c r="E105" s="39" t="s">
        <v>13674</v>
      </c>
    </row>
    <row r="106" spans="1:5" ht="12.75">
      <c r="A106" s="35" t="s">
        <v>56</v>
      </c>
      <c r="E106" s="40" t="s">
        <v>5</v>
      </c>
    </row>
    <row r="107" spans="1:5" ht="12.75">
      <c r="A107" t="s">
        <v>58</v>
      </c>
      <c r="E107" s="39" t="s">
        <v>5</v>
      </c>
    </row>
    <row r="108" spans="1:16" ht="12.75">
      <c r="A108" t="s">
        <v>48</v>
      </c>
      <c s="34" t="s">
        <v>166</v>
      </c>
      <c s="34" t="s">
        <v>13711</v>
      </c>
      <c s="35" t="s">
        <v>5</v>
      </c>
      <c s="6" t="s">
        <v>13676</v>
      </c>
      <c s="36" t="s">
        <v>52</v>
      </c>
      <c s="37">
        <v>5</v>
      </c>
      <c s="36">
        <v>0</v>
      </c>
      <c s="36">
        <f>ROUND(G108*H108,6)</f>
      </c>
      <c r="L108" s="38">
        <v>0</v>
      </c>
      <c s="32">
        <f>ROUND(ROUND(L108,2)*ROUND(G108,3),2)</f>
      </c>
      <c s="36" t="s">
        <v>8207</v>
      </c>
      <c>
        <f>(M108*21)/100</f>
      </c>
      <c t="s">
        <v>27</v>
      </c>
    </row>
    <row r="109" spans="1:5" ht="25.5">
      <c r="A109" s="35" t="s">
        <v>54</v>
      </c>
      <c r="E109" s="39" t="s">
        <v>13677</v>
      </c>
    </row>
    <row r="110" spans="1:5" ht="12.75">
      <c r="A110" s="35" t="s">
        <v>56</v>
      </c>
      <c r="E110" s="40" t="s">
        <v>5</v>
      </c>
    </row>
    <row r="111" spans="1:5" ht="12.75">
      <c r="A111" t="s">
        <v>58</v>
      </c>
      <c r="E111" s="39" t="s">
        <v>5</v>
      </c>
    </row>
    <row r="112" spans="1:16" ht="12.75">
      <c r="A112" t="s">
        <v>48</v>
      </c>
      <c s="34" t="s">
        <v>171</v>
      </c>
      <c s="34" t="s">
        <v>13712</v>
      </c>
      <c s="35" t="s">
        <v>5</v>
      </c>
      <c s="6" t="s">
        <v>13679</v>
      </c>
      <c s="36" t="s">
        <v>52</v>
      </c>
      <c s="37">
        <v>1</v>
      </c>
      <c s="36">
        <v>0</v>
      </c>
      <c s="36">
        <f>ROUND(G112*H112,6)</f>
      </c>
      <c r="L112" s="38">
        <v>0</v>
      </c>
      <c s="32">
        <f>ROUND(ROUND(L112,2)*ROUND(G112,3),2)</f>
      </c>
      <c s="36" t="s">
        <v>8207</v>
      </c>
      <c>
        <f>(M112*21)/100</f>
      </c>
      <c t="s">
        <v>27</v>
      </c>
    </row>
    <row r="113" spans="1:5" ht="25.5">
      <c r="A113" s="35" t="s">
        <v>54</v>
      </c>
      <c r="E113" s="39" t="s">
        <v>13680</v>
      </c>
    </row>
    <row r="114" spans="1:5" ht="12.75">
      <c r="A114" s="35" t="s">
        <v>56</v>
      </c>
      <c r="E114" s="40" t="s">
        <v>5</v>
      </c>
    </row>
    <row r="115" spans="1:5" ht="12.75">
      <c r="A115" t="s">
        <v>58</v>
      </c>
      <c r="E115" s="39" t="s">
        <v>5</v>
      </c>
    </row>
    <row r="116" spans="1:16" ht="12.75">
      <c r="A116" t="s">
        <v>48</v>
      </c>
      <c s="34" t="s">
        <v>176</v>
      </c>
      <c s="34" t="s">
        <v>13713</v>
      </c>
      <c s="35" t="s">
        <v>5</v>
      </c>
      <c s="6" t="s">
        <v>13682</v>
      </c>
      <c s="36" t="s">
        <v>52</v>
      </c>
      <c s="37">
        <v>1</v>
      </c>
      <c s="36">
        <v>0</v>
      </c>
      <c s="36">
        <f>ROUND(G116*H116,6)</f>
      </c>
      <c r="L116" s="38">
        <v>0</v>
      </c>
      <c s="32">
        <f>ROUND(ROUND(L116,2)*ROUND(G116,3),2)</f>
      </c>
      <c s="36" t="s">
        <v>8207</v>
      </c>
      <c>
        <f>(M116*21)/100</f>
      </c>
      <c t="s">
        <v>27</v>
      </c>
    </row>
    <row r="117" spans="1:5" ht="12.75">
      <c r="A117" s="35" t="s">
        <v>54</v>
      </c>
      <c r="E117" s="39" t="s">
        <v>13683</v>
      </c>
    </row>
    <row r="118" spans="1:5" ht="12.75">
      <c r="A118" s="35" t="s">
        <v>56</v>
      </c>
      <c r="E118" s="40" t="s">
        <v>5</v>
      </c>
    </row>
    <row r="119" spans="1:5" ht="12.75">
      <c r="A119" t="s">
        <v>58</v>
      </c>
      <c r="E119" s="39" t="s">
        <v>5</v>
      </c>
    </row>
    <row r="120" spans="1:16" ht="12.75">
      <c r="A120" t="s">
        <v>48</v>
      </c>
      <c s="34" t="s">
        <v>183</v>
      </c>
      <c s="34" t="s">
        <v>13714</v>
      </c>
      <c s="35" t="s">
        <v>5</v>
      </c>
      <c s="6" t="s">
        <v>13685</v>
      </c>
      <c s="36" t="s">
        <v>52</v>
      </c>
      <c s="37">
        <v>1</v>
      </c>
      <c s="36">
        <v>0</v>
      </c>
      <c s="36">
        <f>ROUND(G120*H120,6)</f>
      </c>
      <c r="L120" s="38">
        <v>0</v>
      </c>
      <c s="32">
        <f>ROUND(ROUND(L120,2)*ROUND(G120,3),2)</f>
      </c>
      <c s="36" t="s">
        <v>8207</v>
      </c>
      <c>
        <f>(M120*21)/100</f>
      </c>
      <c t="s">
        <v>27</v>
      </c>
    </row>
    <row r="121" spans="1:5" ht="12.75">
      <c r="A121" s="35" t="s">
        <v>54</v>
      </c>
      <c r="E121" s="39" t="s">
        <v>13686</v>
      </c>
    </row>
    <row r="122" spans="1:5" ht="12.75">
      <c r="A122" s="35" t="s">
        <v>56</v>
      </c>
      <c r="E122" s="40" t="s">
        <v>5</v>
      </c>
    </row>
    <row r="123" spans="1:5" ht="12.75">
      <c r="A123" t="s">
        <v>58</v>
      </c>
      <c r="E123" s="39" t="s">
        <v>5</v>
      </c>
    </row>
    <row r="124" spans="1:16" ht="12.75">
      <c r="A124" t="s">
        <v>48</v>
      </c>
      <c s="34" t="s">
        <v>188</v>
      </c>
      <c s="34" t="s">
        <v>13715</v>
      </c>
      <c s="35" t="s">
        <v>5</v>
      </c>
      <c s="6" t="s">
        <v>13716</v>
      </c>
      <c s="36" t="s">
        <v>52</v>
      </c>
      <c s="37">
        <v>1</v>
      </c>
      <c s="36">
        <v>0</v>
      </c>
      <c s="36">
        <f>ROUND(G124*H124,6)</f>
      </c>
      <c r="L124" s="38">
        <v>0</v>
      </c>
      <c s="32">
        <f>ROUND(ROUND(L124,2)*ROUND(G124,3),2)</f>
      </c>
      <c s="36" t="s">
        <v>8207</v>
      </c>
      <c>
        <f>(M124*21)/100</f>
      </c>
      <c t="s">
        <v>27</v>
      </c>
    </row>
    <row r="125" spans="1:5" ht="12.75">
      <c r="A125" s="35" t="s">
        <v>54</v>
      </c>
      <c r="E125" s="39" t="s">
        <v>13689</v>
      </c>
    </row>
    <row r="126" spans="1:5" ht="12.75">
      <c r="A126" s="35" t="s">
        <v>56</v>
      </c>
      <c r="E126" s="40" t="s">
        <v>5</v>
      </c>
    </row>
    <row r="127" spans="1:5" ht="12.75">
      <c r="A127" t="s">
        <v>58</v>
      </c>
      <c r="E127" s="39" t="s">
        <v>5</v>
      </c>
    </row>
    <row r="128" spans="1:16" ht="12.75">
      <c r="A128" t="s">
        <v>48</v>
      </c>
      <c s="34" t="s">
        <v>193</v>
      </c>
      <c s="34" t="s">
        <v>13717</v>
      </c>
      <c s="35" t="s">
        <v>5</v>
      </c>
      <c s="6" t="s">
        <v>13691</v>
      </c>
      <c s="36" t="s">
        <v>52</v>
      </c>
      <c s="37">
        <v>1</v>
      </c>
      <c s="36">
        <v>0</v>
      </c>
      <c s="36">
        <f>ROUND(G128*H128,6)</f>
      </c>
      <c r="L128" s="38">
        <v>0</v>
      </c>
      <c s="32">
        <f>ROUND(ROUND(L128,2)*ROUND(G128,3),2)</f>
      </c>
      <c s="36" t="s">
        <v>8207</v>
      </c>
      <c>
        <f>(M128*21)/100</f>
      </c>
      <c t="s">
        <v>27</v>
      </c>
    </row>
    <row r="129" spans="1:5" ht="12.75">
      <c r="A129" s="35" t="s">
        <v>54</v>
      </c>
      <c r="E129" s="39" t="s">
        <v>13692</v>
      </c>
    </row>
    <row r="130" spans="1:5" ht="51">
      <c r="A130" s="35" t="s">
        <v>56</v>
      </c>
      <c r="E130" s="40" t="s">
        <v>13718</v>
      </c>
    </row>
    <row r="131" spans="1:5" ht="12.75">
      <c r="A131" t="s">
        <v>58</v>
      </c>
      <c r="E131" s="39" t="s">
        <v>5</v>
      </c>
    </row>
    <row r="132" spans="1:13" ht="12.75">
      <c r="A132" t="s">
        <v>46</v>
      </c>
      <c r="C132" s="31" t="s">
        <v>8248</v>
      </c>
      <c r="E132" s="33" t="s">
        <v>13719</v>
      </c>
      <c r="J132" s="32">
        <f>0</f>
      </c>
      <c s="32">
        <f>0</f>
      </c>
      <c s="32">
        <f>0+L133+L137+L141</f>
      </c>
      <c s="32">
        <f>0+M133+M137+M141</f>
      </c>
    </row>
    <row r="133" spans="1:16" ht="12.75">
      <c r="A133" t="s">
        <v>48</v>
      </c>
      <c s="34" t="s">
        <v>198</v>
      </c>
      <c s="34" t="s">
        <v>13720</v>
      </c>
      <c s="35" t="s">
        <v>5</v>
      </c>
      <c s="6" t="s">
        <v>13721</v>
      </c>
      <c s="36" t="s">
        <v>52</v>
      </c>
      <c s="37">
        <v>2</v>
      </c>
      <c s="36">
        <v>0</v>
      </c>
      <c s="36">
        <f>ROUND(G133*H133,6)</f>
      </c>
      <c r="L133" s="38">
        <v>0</v>
      </c>
      <c s="32">
        <f>ROUND(ROUND(L133,2)*ROUND(G133,3),2)</f>
      </c>
      <c s="36" t="s">
        <v>8207</v>
      </c>
      <c>
        <f>(M133*21)/100</f>
      </c>
      <c t="s">
        <v>27</v>
      </c>
    </row>
    <row r="134" spans="1:5" ht="12.75">
      <c r="A134" s="35" t="s">
        <v>54</v>
      </c>
      <c r="E134" s="39" t="s">
        <v>13722</v>
      </c>
    </row>
    <row r="135" spans="1:5" ht="12.75">
      <c r="A135" s="35" t="s">
        <v>56</v>
      </c>
      <c r="E135" s="40" t="s">
        <v>5</v>
      </c>
    </row>
    <row r="136" spans="1:5" ht="12.75">
      <c r="A136" t="s">
        <v>58</v>
      </c>
      <c r="E136" s="39" t="s">
        <v>5</v>
      </c>
    </row>
    <row r="137" spans="1:16" ht="12.75">
      <c r="A137" t="s">
        <v>48</v>
      </c>
      <c s="34" t="s">
        <v>204</v>
      </c>
      <c s="34" t="s">
        <v>13723</v>
      </c>
      <c s="35" t="s">
        <v>5</v>
      </c>
      <c s="6" t="s">
        <v>13676</v>
      </c>
      <c s="36" t="s">
        <v>52</v>
      </c>
      <c s="37">
        <v>2</v>
      </c>
      <c s="36">
        <v>0</v>
      </c>
      <c s="36">
        <f>ROUND(G137*H137,6)</f>
      </c>
      <c r="L137" s="38">
        <v>0</v>
      </c>
      <c s="32">
        <f>ROUND(ROUND(L137,2)*ROUND(G137,3),2)</f>
      </c>
      <c s="36" t="s">
        <v>8207</v>
      </c>
      <c>
        <f>(M137*21)/100</f>
      </c>
      <c t="s">
        <v>27</v>
      </c>
    </row>
    <row r="138" spans="1:5" ht="25.5">
      <c r="A138" s="35" t="s">
        <v>54</v>
      </c>
      <c r="E138" s="39" t="s">
        <v>13677</v>
      </c>
    </row>
    <row r="139" spans="1:5" ht="12.75">
      <c r="A139" s="35" t="s">
        <v>56</v>
      </c>
      <c r="E139" s="40" t="s">
        <v>5</v>
      </c>
    </row>
    <row r="140" spans="1:5" ht="12.75">
      <c r="A140" t="s">
        <v>58</v>
      </c>
      <c r="E140" s="39" t="s">
        <v>5</v>
      </c>
    </row>
    <row r="141" spans="1:16" ht="12.75">
      <c r="A141" t="s">
        <v>48</v>
      </c>
      <c s="34" t="s">
        <v>208</v>
      </c>
      <c s="34" t="s">
        <v>13724</v>
      </c>
      <c s="35" t="s">
        <v>5</v>
      </c>
      <c s="6" t="s">
        <v>13725</v>
      </c>
      <c s="36" t="s">
        <v>52</v>
      </c>
      <c s="37">
        <v>1</v>
      </c>
      <c s="36">
        <v>0</v>
      </c>
      <c s="36">
        <f>ROUND(G141*H141,6)</f>
      </c>
      <c r="L141" s="38">
        <v>0</v>
      </c>
      <c s="32">
        <f>ROUND(ROUND(L141,2)*ROUND(G141,3),2)</f>
      </c>
      <c s="36" t="s">
        <v>8207</v>
      </c>
      <c>
        <f>(M141*21)/100</f>
      </c>
      <c t="s">
        <v>27</v>
      </c>
    </row>
    <row r="142" spans="1:5" ht="25.5">
      <c r="A142" s="35" t="s">
        <v>54</v>
      </c>
      <c r="E142" s="39" t="s">
        <v>13680</v>
      </c>
    </row>
    <row r="143" spans="1:5" ht="51">
      <c r="A143" s="35" t="s">
        <v>56</v>
      </c>
      <c r="E143" s="40" t="s">
        <v>13726</v>
      </c>
    </row>
    <row r="144" spans="1:5" ht="12.75">
      <c r="A144" t="s">
        <v>58</v>
      </c>
      <c r="E144" s="39" t="s">
        <v>5</v>
      </c>
    </row>
    <row r="145" spans="1:13" ht="12.75">
      <c r="A145" t="s">
        <v>46</v>
      </c>
      <c r="C145" s="31" t="s">
        <v>8259</v>
      </c>
      <c r="E145" s="33" t="s">
        <v>13727</v>
      </c>
      <c r="J145" s="32">
        <f>0</f>
      </c>
      <c s="32">
        <f>0</f>
      </c>
      <c s="32">
        <f>0+L146+L150+L154+L158+L162+L166+L170+L174+L178+L182+L186</f>
      </c>
      <c s="32">
        <f>0+M146+M150+M154+M158+M162+M166+M170+M174+M178+M182+M186</f>
      </c>
    </row>
    <row r="146" spans="1:16" ht="12.75">
      <c r="A146" t="s">
        <v>48</v>
      </c>
      <c s="34" t="s">
        <v>212</v>
      </c>
      <c s="34" t="s">
        <v>13728</v>
      </c>
      <c s="35" t="s">
        <v>5</v>
      </c>
      <c s="6" t="s">
        <v>13664</v>
      </c>
      <c s="36" t="s">
        <v>52</v>
      </c>
      <c s="37">
        <v>1</v>
      </c>
      <c s="36">
        <v>0</v>
      </c>
      <c s="36">
        <f>ROUND(G146*H146,6)</f>
      </c>
      <c r="L146" s="38">
        <v>0</v>
      </c>
      <c s="32">
        <f>ROUND(ROUND(L146,2)*ROUND(G146,3),2)</f>
      </c>
      <c s="36" t="s">
        <v>8207</v>
      </c>
      <c>
        <f>(M146*21)/100</f>
      </c>
      <c t="s">
        <v>27</v>
      </c>
    </row>
    <row r="147" spans="1:5" ht="25.5">
      <c r="A147" s="35" t="s">
        <v>54</v>
      </c>
      <c r="E147" s="39" t="s">
        <v>13665</v>
      </c>
    </row>
    <row r="148" spans="1:5" ht="12.75">
      <c r="A148" s="35" t="s">
        <v>56</v>
      </c>
      <c r="E148" s="40" t="s">
        <v>5</v>
      </c>
    </row>
    <row r="149" spans="1:5" ht="12.75">
      <c r="A149" t="s">
        <v>58</v>
      </c>
      <c r="E149" s="39" t="s">
        <v>5</v>
      </c>
    </row>
    <row r="150" spans="1:16" ht="12.75">
      <c r="A150" t="s">
        <v>48</v>
      </c>
      <c s="34" t="s">
        <v>218</v>
      </c>
      <c s="34" t="s">
        <v>13729</v>
      </c>
      <c s="35" t="s">
        <v>5</v>
      </c>
      <c s="6" t="s">
        <v>13666</v>
      </c>
      <c s="36" t="s">
        <v>52</v>
      </c>
      <c s="37">
        <v>4</v>
      </c>
      <c s="36">
        <v>0</v>
      </c>
      <c s="36">
        <f>ROUND(G150*H150,6)</f>
      </c>
      <c r="L150" s="38">
        <v>0</v>
      </c>
      <c s="32">
        <f>ROUND(ROUND(L150,2)*ROUND(G150,3),2)</f>
      </c>
      <c s="36" t="s">
        <v>8207</v>
      </c>
      <c>
        <f>(M150*21)/100</f>
      </c>
      <c t="s">
        <v>27</v>
      </c>
    </row>
    <row r="151" spans="1:5" ht="12.75">
      <c r="A151" s="35" t="s">
        <v>54</v>
      </c>
      <c r="E151" s="39" t="s">
        <v>13668</v>
      </c>
    </row>
    <row r="152" spans="1:5" ht="12.75">
      <c r="A152" s="35" t="s">
        <v>56</v>
      </c>
      <c r="E152" s="40" t="s">
        <v>5</v>
      </c>
    </row>
    <row r="153" spans="1:5" ht="12.75">
      <c r="A153" t="s">
        <v>58</v>
      </c>
      <c r="E153" s="39" t="s">
        <v>5</v>
      </c>
    </row>
    <row r="154" spans="1:16" ht="12.75">
      <c r="A154" t="s">
        <v>48</v>
      </c>
      <c s="34" t="s">
        <v>226</v>
      </c>
      <c s="34" t="s">
        <v>13730</v>
      </c>
      <c s="35" t="s">
        <v>5</v>
      </c>
      <c s="6" t="s">
        <v>13731</v>
      </c>
      <c s="36" t="s">
        <v>52</v>
      </c>
      <c s="37">
        <v>1</v>
      </c>
      <c s="36">
        <v>0</v>
      </c>
      <c s="36">
        <f>ROUND(G154*H154,6)</f>
      </c>
      <c r="L154" s="38">
        <v>0</v>
      </c>
      <c s="32">
        <f>ROUND(ROUND(L154,2)*ROUND(G154,3),2)</f>
      </c>
      <c s="36" t="s">
        <v>8207</v>
      </c>
      <c>
        <f>(M154*21)/100</f>
      </c>
      <c t="s">
        <v>27</v>
      </c>
    </row>
    <row r="155" spans="1:5" ht="25.5">
      <c r="A155" s="35" t="s">
        <v>54</v>
      </c>
      <c r="E155" s="39" t="s">
        <v>13732</v>
      </c>
    </row>
    <row r="156" spans="1:5" ht="12.75">
      <c r="A156" s="35" t="s">
        <v>56</v>
      </c>
      <c r="E156" s="40" t="s">
        <v>5</v>
      </c>
    </row>
    <row r="157" spans="1:5" ht="12.75">
      <c r="A157" t="s">
        <v>58</v>
      </c>
      <c r="E157" s="39" t="s">
        <v>5</v>
      </c>
    </row>
    <row r="158" spans="1:16" ht="12.75">
      <c r="A158" t="s">
        <v>48</v>
      </c>
      <c s="34" t="s">
        <v>231</v>
      </c>
      <c s="34" t="s">
        <v>13733</v>
      </c>
      <c s="35" t="s">
        <v>5</v>
      </c>
      <c s="6" t="s">
        <v>13670</v>
      </c>
      <c s="36" t="s">
        <v>52</v>
      </c>
      <c s="37">
        <v>1</v>
      </c>
      <c s="36">
        <v>0</v>
      </c>
      <c s="36">
        <f>ROUND(G158*H158,6)</f>
      </c>
      <c r="L158" s="38">
        <v>0</v>
      </c>
      <c s="32">
        <f>ROUND(ROUND(L158,2)*ROUND(G158,3),2)</f>
      </c>
      <c s="36" t="s">
        <v>8207</v>
      </c>
      <c>
        <f>(M158*21)/100</f>
      </c>
      <c t="s">
        <v>27</v>
      </c>
    </row>
    <row r="159" spans="1:5" ht="25.5">
      <c r="A159" s="35" t="s">
        <v>54</v>
      </c>
      <c r="E159" s="39" t="s">
        <v>13671</v>
      </c>
    </row>
    <row r="160" spans="1:5" ht="12.75">
      <c r="A160" s="35" t="s">
        <v>56</v>
      </c>
      <c r="E160" s="40" t="s">
        <v>5</v>
      </c>
    </row>
    <row r="161" spans="1:5" ht="12.75">
      <c r="A161" t="s">
        <v>58</v>
      </c>
      <c r="E161" s="39" t="s">
        <v>5</v>
      </c>
    </row>
    <row r="162" spans="1:16" ht="12.75">
      <c r="A162" t="s">
        <v>48</v>
      </c>
      <c s="34" t="s">
        <v>236</v>
      </c>
      <c s="34" t="s">
        <v>13734</v>
      </c>
      <c s="35" t="s">
        <v>5</v>
      </c>
      <c s="6" t="s">
        <v>13673</v>
      </c>
      <c s="36" t="s">
        <v>52</v>
      </c>
      <c s="37">
        <v>1</v>
      </c>
      <c s="36">
        <v>0</v>
      </c>
      <c s="36">
        <f>ROUND(G162*H162,6)</f>
      </c>
      <c r="L162" s="38">
        <v>0</v>
      </c>
      <c s="32">
        <f>ROUND(ROUND(L162,2)*ROUND(G162,3),2)</f>
      </c>
      <c s="36" t="s">
        <v>8207</v>
      </c>
      <c>
        <f>(M162*21)/100</f>
      </c>
      <c t="s">
        <v>27</v>
      </c>
    </row>
    <row r="163" spans="1:5" ht="25.5">
      <c r="A163" s="35" t="s">
        <v>54</v>
      </c>
      <c r="E163" s="39" t="s">
        <v>13674</v>
      </c>
    </row>
    <row r="164" spans="1:5" ht="12.75">
      <c r="A164" s="35" t="s">
        <v>56</v>
      </c>
      <c r="E164" s="40" t="s">
        <v>5</v>
      </c>
    </row>
    <row r="165" spans="1:5" ht="12.75">
      <c r="A165" t="s">
        <v>58</v>
      </c>
      <c r="E165" s="39" t="s">
        <v>5</v>
      </c>
    </row>
    <row r="166" spans="1:16" ht="12.75">
      <c r="A166" t="s">
        <v>48</v>
      </c>
      <c s="34" t="s">
        <v>242</v>
      </c>
      <c s="34" t="s">
        <v>13735</v>
      </c>
      <c s="35" t="s">
        <v>5</v>
      </c>
      <c s="6" t="s">
        <v>13676</v>
      </c>
      <c s="36" t="s">
        <v>52</v>
      </c>
      <c s="37">
        <v>5</v>
      </c>
      <c s="36">
        <v>0</v>
      </c>
      <c s="36">
        <f>ROUND(G166*H166,6)</f>
      </c>
      <c r="L166" s="38">
        <v>0</v>
      </c>
      <c s="32">
        <f>ROUND(ROUND(L166,2)*ROUND(G166,3),2)</f>
      </c>
      <c s="36" t="s">
        <v>8207</v>
      </c>
      <c>
        <f>(M166*21)/100</f>
      </c>
      <c t="s">
        <v>27</v>
      </c>
    </row>
    <row r="167" spans="1:5" ht="25.5">
      <c r="A167" s="35" t="s">
        <v>54</v>
      </c>
      <c r="E167" s="39" t="s">
        <v>13677</v>
      </c>
    </row>
    <row r="168" spans="1:5" ht="12.75">
      <c r="A168" s="35" t="s">
        <v>56</v>
      </c>
      <c r="E168" s="40" t="s">
        <v>5</v>
      </c>
    </row>
    <row r="169" spans="1:5" ht="12.75">
      <c r="A169" t="s">
        <v>58</v>
      </c>
      <c r="E169" s="39" t="s">
        <v>5</v>
      </c>
    </row>
    <row r="170" spans="1:16" ht="12.75">
      <c r="A170" t="s">
        <v>48</v>
      </c>
      <c s="34" t="s">
        <v>250</v>
      </c>
      <c s="34" t="s">
        <v>13736</v>
      </c>
      <c s="35" t="s">
        <v>5</v>
      </c>
      <c s="6" t="s">
        <v>13679</v>
      </c>
      <c s="36" t="s">
        <v>52</v>
      </c>
      <c s="37">
        <v>1</v>
      </c>
      <c s="36">
        <v>0</v>
      </c>
      <c s="36">
        <f>ROUND(G170*H170,6)</f>
      </c>
      <c r="L170" s="38">
        <v>0</v>
      </c>
      <c s="32">
        <f>ROUND(ROUND(L170,2)*ROUND(G170,3),2)</f>
      </c>
      <c s="36" t="s">
        <v>8207</v>
      </c>
      <c>
        <f>(M170*21)/100</f>
      </c>
      <c t="s">
        <v>27</v>
      </c>
    </row>
    <row r="171" spans="1:5" ht="25.5">
      <c r="A171" s="35" t="s">
        <v>54</v>
      </c>
      <c r="E171" s="39" t="s">
        <v>13680</v>
      </c>
    </row>
    <row r="172" spans="1:5" ht="12.75">
      <c r="A172" s="35" t="s">
        <v>56</v>
      </c>
      <c r="E172" s="40" t="s">
        <v>5</v>
      </c>
    </row>
    <row r="173" spans="1:5" ht="12.75">
      <c r="A173" t="s">
        <v>58</v>
      </c>
      <c r="E173" s="39" t="s">
        <v>5</v>
      </c>
    </row>
    <row r="174" spans="1:16" ht="12.75">
      <c r="A174" t="s">
        <v>48</v>
      </c>
      <c s="34" t="s">
        <v>258</v>
      </c>
      <c s="34" t="s">
        <v>13737</v>
      </c>
      <c s="35" t="s">
        <v>5</v>
      </c>
      <c s="6" t="s">
        <v>13682</v>
      </c>
      <c s="36" t="s">
        <v>52</v>
      </c>
      <c s="37">
        <v>1</v>
      </c>
      <c s="36">
        <v>0</v>
      </c>
      <c s="36">
        <f>ROUND(G174*H174,6)</f>
      </c>
      <c r="L174" s="38">
        <v>0</v>
      </c>
      <c s="32">
        <f>ROUND(ROUND(L174,2)*ROUND(G174,3),2)</f>
      </c>
      <c s="36" t="s">
        <v>8207</v>
      </c>
      <c>
        <f>(M174*21)/100</f>
      </c>
      <c t="s">
        <v>27</v>
      </c>
    </row>
    <row r="175" spans="1:5" ht="12.75">
      <c r="A175" s="35" t="s">
        <v>54</v>
      </c>
      <c r="E175" s="39" t="s">
        <v>13683</v>
      </c>
    </row>
    <row r="176" spans="1:5" ht="12.75">
      <c r="A176" s="35" t="s">
        <v>56</v>
      </c>
      <c r="E176" s="40" t="s">
        <v>5</v>
      </c>
    </row>
    <row r="177" spans="1:5" ht="12.75">
      <c r="A177" t="s">
        <v>58</v>
      </c>
      <c r="E177" s="39" t="s">
        <v>5</v>
      </c>
    </row>
    <row r="178" spans="1:16" ht="12.75">
      <c r="A178" t="s">
        <v>48</v>
      </c>
      <c s="34" t="s">
        <v>987</v>
      </c>
      <c s="34" t="s">
        <v>13738</v>
      </c>
      <c s="35" t="s">
        <v>5</v>
      </c>
      <c s="6" t="s">
        <v>13685</v>
      </c>
      <c s="36" t="s">
        <v>52</v>
      </c>
      <c s="37">
        <v>1</v>
      </c>
      <c s="36">
        <v>0</v>
      </c>
      <c s="36">
        <f>ROUND(G178*H178,6)</f>
      </c>
      <c r="L178" s="38">
        <v>0</v>
      </c>
      <c s="32">
        <f>ROUND(ROUND(L178,2)*ROUND(G178,3),2)</f>
      </c>
      <c s="36" t="s">
        <v>8207</v>
      </c>
      <c>
        <f>(M178*21)/100</f>
      </c>
      <c t="s">
        <v>27</v>
      </c>
    </row>
    <row r="179" spans="1:5" ht="12.75">
      <c r="A179" s="35" t="s">
        <v>54</v>
      </c>
      <c r="E179" s="39" t="s">
        <v>13686</v>
      </c>
    </row>
    <row r="180" spans="1:5" ht="12.75">
      <c r="A180" s="35" t="s">
        <v>56</v>
      </c>
      <c r="E180" s="40" t="s">
        <v>5</v>
      </c>
    </row>
    <row r="181" spans="1:5" ht="12.75">
      <c r="A181" t="s">
        <v>58</v>
      </c>
      <c r="E181" s="39" t="s">
        <v>5</v>
      </c>
    </row>
    <row r="182" spans="1:16" ht="12.75">
      <c r="A182" t="s">
        <v>48</v>
      </c>
      <c s="34" t="s">
        <v>989</v>
      </c>
      <c s="34" t="s">
        <v>13739</v>
      </c>
      <c s="35" t="s">
        <v>5</v>
      </c>
      <c s="6" t="s">
        <v>13716</v>
      </c>
      <c s="36" t="s">
        <v>52</v>
      </c>
      <c s="37">
        <v>1</v>
      </c>
      <c s="36">
        <v>0</v>
      </c>
      <c s="36">
        <f>ROUND(G182*H182,6)</f>
      </c>
      <c r="L182" s="38">
        <v>0</v>
      </c>
      <c s="32">
        <f>ROUND(ROUND(L182,2)*ROUND(G182,3),2)</f>
      </c>
      <c s="36" t="s">
        <v>8207</v>
      </c>
      <c>
        <f>(M182*21)/100</f>
      </c>
      <c t="s">
        <v>27</v>
      </c>
    </row>
    <row r="183" spans="1:5" ht="12.75">
      <c r="A183" s="35" t="s">
        <v>54</v>
      </c>
      <c r="E183" s="39" t="s">
        <v>13689</v>
      </c>
    </row>
    <row r="184" spans="1:5" ht="12.75">
      <c r="A184" s="35" t="s">
        <v>56</v>
      </c>
      <c r="E184" s="40" t="s">
        <v>5</v>
      </c>
    </row>
    <row r="185" spans="1:5" ht="12.75">
      <c r="A185" t="s">
        <v>58</v>
      </c>
      <c r="E185" s="39" t="s">
        <v>5</v>
      </c>
    </row>
    <row r="186" spans="1:16" ht="12.75">
      <c r="A186" t="s">
        <v>48</v>
      </c>
      <c s="34" t="s">
        <v>991</v>
      </c>
      <c s="34" t="s">
        <v>13740</v>
      </c>
      <c s="35" t="s">
        <v>5</v>
      </c>
      <c s="6" t="s">
        <v>13691</v>
      </c>
      <c s="36" t="s">
        <v>52</v>
      </c>
      <c s="37">
        <v>1</v>
      </c>
      <c s="36">
        <v>0</v>
      </c>
      <c s="36">
        <f>ROUND(G186*H186,6)</f>
      </c>
      <c r="L186" s="38">
        <v>0</v>
      </c>
      <c s="32">
        <f>ROUND(ROUND(L186,2)*ROUND(G186,3),2)</f>
      </c>
      <c s="36" t="s">
        <v>8207</v>
      </c>
      <c>
        <f>(M186*21)/100</f>
      </c>
      <c t="s">
        <v>27</v>
      </c>
    </row>
    <row r="187" spans="1:5" ht="12.75">
      <c r="A187" s="35" t="s">
        <v>54</v>
      </c>
      <c r="E187" s="39" t="s">
        <v>13692</v>
      </c>
    </row>
    <row r="188" spans="1:5" ht="51">
      <c r="A188" s="35" t="s">
        <v>56</v>
      </c>
      <c r="E188" s="40" t="s">
        <v>13741</v>
      </c>
    </row>
    <row r="189" spans="1:5" ht="12.75">
      <c r="A189" t="s">
        <v>58</v>
      </c>
      <c r="E189" s="39" t="s">
        <v>5</v>
      </c>
    </row>
    <row r="190" spans="1:13" ht="12.75">
      <c r="A190" t="s">
        <v>46</v>
      </c>
      <c r="C190" s="31" t="s">
        <v>8283</v>
      </c>
      <c r="E190" s="33" t="s">
        <v>13742</v>
      </c>
      <c r="J190" s="32">
        <f>0</f>
      </c>
      <c s="32">
        <f>0</f>
      </c>
      <c s="32">
        <f>0+L191+L195+L199+L203+L207+L211+L215+L219+L223+L227+L231</f>
      </c>
      <c s="32">
        <f>0+M191+M195+M199+M203+M207+M211+M215+M219+M223+M227+M231</f>
      </c>
    </row>
    <row r="191" spans="1:16" ht="12.75">
      <c r="A191" t="s">
        <v>48</v>
      </c>
      <c s="34" t="s">
        <v>993</v>
      </c>
      <c s="34" t="s">
        <v>13743</v>
      </c>
      <c s="35" t="s">
        <v>5</v>
      </c>
      <c s="6" t="s">
        <v>13664</v>
      </c>
      <c s="36" t="s">
        <v>52</v>
      </c>
      <c s="37">
        <v>1</v>
      </c>
      <c s="36">
        <v>0</v>
      </c>
      <c s="36">
        <f>ROUND(G191*H191,6)</f>
      </c>
      <c r="L191" s="38">
        <v>0</v>
      </c>
      <c s="32">
        <f>ROUND(ROUND(L191,2)*ROUND(G191,3),2)</f>
      </c>
      <c s="36" t="s">
        <v>8207</v>
      </c>
      <c>
        <f>(M191*21)/100</f>
      </c>
      <c t="s">
        <v>27</v>
      </c>
    </row>
    <row r="192" spans="1:5" ht="25.5">
      <c r="A192" s="35" t="s">
        <v>54</v>
      </c>
      <c r="E192" s="39" t="s">
        <v>13665</v>
      </c>
    </row>
    <row r="193" spans="1:5" ht="12.75">
      <c r="A193" s="35" t="s">
        <v>56</v>
      </c>
      <c r="E193" s="40" t="s">
        <v>5</v>
      </c>
    </row>
    <row r="194" spans="1:5" ht="12.75">
      <c r="A194" t="s">
        <v>58</v>
      </c>
      <c r="E194" s="39" t="s">
        <v>5</v>
      </c>
    </row>
    <row r="195" spans="1:16" ht="12.75">
      <c r="A195" t="s">
        <v>48</v>
      </c>
      <c s="34" t="s">
        <v>996</v>
      </c>
      <c s="34" t="s">
        <v>13744</v>
      </c>
      <c s="35" t="s">
        <v>5</v>
      </c>
      <c s="6" t="s">
        <v>13666</v>
      </c>
      <c s="36" t="s">
        <v>52</v>
      </c>
      <c s="37">
        <v>4</v>
      </c>
      <c s="36">
        <v>0</v>
      </c>
      <c s="36">
        <f>ROUND(G195*H195,6)</f>
      </c>
      <c r="L195" s="38">
        <v>0</v>
      </c>
      <c s="32">
        <f>ROUND(ROUND(L195,2)*ROUND(G195,3),2)</f>
      </c>
      <c s="36" t="s">
        <v>8207</v>
      </c>
      <c>
        <f>(M195*21)/100</f>
      </c>
      <c t="s">
        <v>27</v>
      </c>
    </row>
    <row r="196" spans="1:5" ht="12.75">
      <c r="A196" s="35" t="s">
        <v>54</v>
      </c>
      <c r="E196" s="39" t="s">
        <v>13668</v>
      </c>
    </row>
    <row r="197" spans="1:5" ht="12.75">
      <c r="A197" s="35" t="s">
        <v>56</v>
      </c>
      <c r="E197" s="40" t="s">
        <v>5</v>
      </c>
    </row>
    <row r="198" spans="1:5" ht="12.75">
      <c r="A198" t="s">
        <v>58</v>
      </c>
      <c r="E198" s="39" t="s">
        <v>5</v>
      </c>
    </row>
    <row r="199" spans="1:16" ht="12.75">
      <c r="A199" t="s">
        <v>48</v>
      </c>
      <c s="34" t="s">
        <v>1000</v>
      </c>
      <c s="34" t="s">
        <v>13745</v>
      </c>
      <c s="35" t="s">
        <v>5</v>
      </c>
      <c s="6" t="s">
        <v>13731</v>
      </c>
      <c s="36" t="s">
        <v>52</v>
      </c>
      <c s="37">
        <v>1</v>
      </c>
      <c s="36">
        <v>0</v>
      </c>
      <c s="36">
        <f>ROUND(G199*H199,6)</f>
      </c>
      <c r="L199" s="38">
        <v>0</v>
      </c>
      <c s="32">
        <f>ROUND(ROUND(L199,2)*ROUND(G199,3),2)</f>
      </c>
      <c s="36" t="s">
        <v>8207</v>
      </c>
      <c>
        <f>(M199*21)/100</f>
      </c>
      <c t="s">
        <v>27</v>
      </c>
    </row>
    <row r="200" spans="1:5" ht="25.5">
      <c r="A200" s="35" t="s">
        <v>54</v>
      </c>
      <c r="E200" s="39" t="s">
        <v>13732</v>
      </c>
    </row>
    <row r="201" spans="1:5" ht="12.75">
      <c r="A201" s="35" t="s">
        <v>56</v>
      </c>
      <c r="E201" s="40" t="s">
        <v>5</v>
      </c>
    </row>
    <row r="202" spans="1:5" ht="12.75">
      <c r="A202" t="s">
        <v>58</v>
      </c>
      <c r="E202" s="39" t="s">
        <v>5</v>
      </c>
    </row>
    <row r="203" spans="1:16" ht="12.75">
      <c r="A203" t="s">
        <v>48</v>
      </c>
      <c s="34" t="s">
        <v>1003</v>
      </c>
      <c s="34" t="s">
        <v>13746</v>
      </c>
      <c s="35" t="s">
        <v>5</v>
      </c>
      <c s="6" t="s">
        <v>13670</v>
      </c>
      <c s="36" t="s">
        <v>52</v>
      </c>
      <c s="37">
        <v>1</v>
      </c>
      <c s="36">
        <v>0</v>
      </c>
      <c s="36">
        <f>ROUND(G203*H203,6)</f>
      </c>
      <c r="L203" s="38">
        <v>0</v>
      </c>
      <c s="32">
        <f>ROUND(ROUND(L203,2)*ROUND(G203,3),2)</f>
      </c>
      <c s="36" t="s">
        <v>8207</v>
      </c>
      <c>
        <f>(M203*21)/100</f>
      </c>
      <c t="s">
        <v>27</v>
      </c>
    </row>
    <row r="204" spans="1:5" ht="25.5">
      <c r="A204" s="35" t="s">
        <v>54</v>
      </c>
      <c r="E204" s="39" t="s">
        <v>13671</v>
      </c>
    </row>
    <row r="205" spans="1:5" ht="12.75">
      <c r="A205" s="35" t="s">
        <v>56</v>
      </c>
      <c r="E205" s="40" t="s">
        <v>5</v>
      </c>
    </row>
    <row r="206" spans="1:5" ht="12.75">
      <c r="A206" t="s">
        <v>58</v>
      </c>
      <c r="E206" s="39" t="s">
        <v>5</v>
      </c>
    </row>
    <row r="207" spans="1:16" ht="12.75">
      <c r="A207" t="s">
        <v>48</v>
      </c>
      <c s="34" t="s">
        <v>1005</v>
      </c>
      <c s="34" t="s">
        <v>13747</v>
      </c>
      <c s="35" t="s">
        <v>5</v>
      </c>
      <c s="6" t="s">
        <v>13673</v>
      </c>
      <c s="36" t="s">
        <v>52</v>
      </c>
      <c s="37">
        <v>1</v>
      </c>
      <c s="36">
        <v>0</v>
      </c>
      <c s="36">
        <f>ROUND(G207*H207,6)</f>
      </c>
      <c r="L207" s="38">
        <v>0</v>
      </c>
      <c s="32">
        <f>ROUND(ROUND(L207,2)*ROUND(G207,3),2)</f>
      </c>
      <c s="36" t="s">
        <v>8207</v>
      </c>
      <c>
        <f>(M207*21)/100</f>
      </c>
      <c t="s">
        <v>27</v>
      </c>
    </row>
    <row r="208" spans="1:5" ht="25.5">
      <c r="A208" s="35" t="s">
        <v>54</v>
      </c>
      <c r="E208" s="39" t="s">
        <v>13674</v>
      </c>
    </row>
    <row r="209" spans="1:5" ht="12.75">
      <c r="A209" s="35" t="s">
        <v>56</v>
      </c>
      <c r="E209" s="40" t="s">
        <v>5</v>
      </c>
    </row>
    <row r="210" spans="1:5" ht="12.75">
      <c r="A210" t="s">
        <v>58</v>
      </c>
      <c r="E210" s="39" t="s">
        <v>5</v>
      </c>
    </row>
    <row r="211" spans="1:16" ht="12.75">
      <c r="A211" t="s">
        <v>48</v>
      </c>
      <c s="34" t="s">
        <v>1012</v>
      </c>
      <c s="34" t="s">
        <v>13748</v>
      </c>
      <c s="35" t="s">
        <v>5</v>
      </c>
      <c s="6" t="s">
        <v>13676</v>
      </c>
      <c s="36" t="s">
        <v>52</v>
      </c>
      <c s="37">
        <v>5</v>
      </c>
      <c s="36">
        <v>0</v>
      </c>
      <c s="36">
        <f>ROUND(G211*H211,6)</f>
      </c>
      <c r="L211" s="38">
        <v>0</v>
      </c>
      <c s="32">
        <f>ROUND(ROUND(L211,2)*ROUND(G211,3),2)</f>
      </c>
      <c s="36" t="s">
        <v>8207</v>
      </c>
      <c>
        <f>(M211*21)/100</f>
      </c>
      <c t="s">
        <v>27</v>
      </c>
    </row>
    <row r="212" spans="1:5" ht="25.5">
      <c r="A212" s="35" t="s">
        <v>54</v>
      </c>
      <c r="E212" s="39" t="s">
        <v>13677</v>
      </c>
    </row>
    <row r="213" spans="1:5" ht="12.75">
      <c r="A213" s="35" t="s">
        <v>56</v>
      </c>
      <c r="E213" s="40" t="s">
        <v>5</v>
      </c>
    </row>
    <row r="214" spans="1:5" ht="12.75">
      <c r="A214" t="s">
        <v>58</v>
      </c>
      <c r="E214" s="39" t="s">
        <v>5</v>
      </c>
    </row>
    <row r="215" spans="1:16" ht="12.75">
      <c r="A215" t="s">
        <v>48</v>
      </c>
      <c s="34" t="s">
        <v>1014</v>
      </c>
      <c s="34" t="s">
        <v>13749</v>
      </c>
      <c s="35" t="s">
        <v>5</v>
      </c>
      <c s="6" t="s">
        <v>13679</v>
      </c>
      <c s="36" t="s">
        <v>52</v>
      </c>
      <c s="37">
        <v>1</v>
      </c>
      <c s="36">
        <v>0</v>
      </c>
      <c s="36">
        <f>ROUND(G215*H215,6)</f>
      </c>
      <c r="L215" s="38">
        <v>0</v>
      </c>
      <c s="32">
        <f>ROUND(ROUND(L215,2)*ROUND(G215,3),2)</f>
      </c>
      <c s="36" t="s">
        <v>8207</v>
      </c>
      <c>
        <f>(M215*21)/100</f>
      </c>
      <c t="s">
        <v>27</v>
      </c>
    </row>
    <row r="216" spans="1:5" ht="25.5">
      <c r="A216" s="35" t="s">
        <v>54</v>
      </c>
      <c r="E216" s="39" t="s">
        <v>13680</v>
      </c>
    </row>
    <row r="217" spans="1:5" ht="12.75">
      <c r="A217" s="35" t="s">
        <v>56</v>
      </c>
      <c r="E217" s="40" t="s">
        <v>5</v>
      </c>
    </row>
    <row r="218" spans="1:5" ht="12.75">
      <c r="A218" t="s">
        <v>58</v>
      </c>
      <c r="E218" s="39" t="s">
        <v>5</v>
      </c>
    </row>
    <row r="219" spans="1:16" ht="12.75">
      <c r="A219" t="s">
        <v>48</v>
      </c>
      <c s="34" t="s">
        <v>1016</v>
      </c>
      <c s="34" t="s">
        <v>13750</v>
      </c>
      <c s="35" t="s">
        <v>5</v>
      </c>
      <c s="6" t="s">
        <v>13682</v>
      </c>
      <c s="36" t="s">
        <v>52</v>
      </c>
      <c s="37">
        <v>1</v>
      </c>
      <c s="36">
        <v>0</v>
      </c>
      <c s="36">
        <f>ROUND(G219*H219,6)</f>
      </c>
      <c r="L219" s="38">
        <v>0</v>
      </c>
      <c s="32">
        <f>ROUND(ROUND(L219,2)*ROUND(G219,3),2)</f>
      </c>
      <c s="36" t="s">
        <v>8207</v>
      </c>
      <c>
        <f>(M219*21)/100</f>
      </c>
      <c t="s">
        <v>27</v>
      </c>
    </row>
    <row r="220" spans="1:5" ht="12.75">
      <c r="A220" s="35" t="s">
        <v>54</v>
      </c>
      <c r="E220" s="39" t="s">
        <v>13683</v>
      </c>
    </row>
    <row r="221" spans="1:5" ht="12.75">
      <c r="A221" s="35" t="s">
        <v>56</v>
      </c>
      <c r="E221" s="40" t="s">
        <v>5</v>
      </c>
    </row>
    <row r="222" spans="1:5" ht="12.75">
      <c r="A222" t="s">
        <v>58</v>
      </c>
      <c r="E222" s="39" t="s">
        <v>5</v>
      </c>
    </row>
    <row r="223" spans="1:16" ht="12.75">
      <c r="A223" t="s">
        <v>48</v>
      </c>
      <c s="34" t="s">
        <v>1019</v>
      </c>
      <c s="34" t="s">
        <v>13751</v>
      </c>
      <c s="35" t="s">
        <v>5</v>
      </c>
      <c s="6" t="s">
        <v>13685</v>
      </c>
      <c s="36" t="s">
        <v>52</v>
      </c>
      <c s="37">
        <v>1</v>
      </c>
      <c s="36">
        <v>0</v>
      </c>
      <c s="36">
        <f>ROUND(G223*H223,6)</f>
      </c>
      <c r="L223" s="38">
        <v>0</v>
      </c>
      <c s="32">
        <f>ROUND(ROUND(L223,2)*ROUND(G223,3),2)</f>
      </c>
      <c s="36" t="s">
        <v>8207</v>
      </c>
      <c>
        <f>(M223*21)/100</f>
      </c>
      <c t="s">
        <v>27</v>
      </c>
    </row>
    <row r="224" spans="1:5" ht="12.75">
      <c r="A224" s="35" t="s">
        <v>54</v>
      </c>
      <c r="E224" s="39" t="s">
        <v>13686</v>
      </c>
    </row>
    <row r="225" spans="1:5" ht="12.75">
      <c r="A225" s="35" t="s">
        <v>56</v>
      </c>
      <c r="E225" s="40" t="s">
        <v>5</v>
      </c>
    </row>
    <row r="226" spans="1:5" ht="12.75">
      <c r="A226" t="s">
        <v>58</v>
      </c>
      <c r="E226" s="39" t="s">
        <v>5</v>
      </c>
    </row>
    <row r="227" spans="1:16" ht="12.75">
      <c r="A227" t="s">
        <v>48</v>
      </c>
      <c s="34" t="s">
        <v>1008</v>
      </c>
      <c s="34" t="s">
        <v>13752</v>
      </c>
      <c s="35" t="s">
        <v>5</v>
      </c>
      <c s="6" t="s">
        <v>13688</v>
      </c>
      <c s="36" t="s">
        <v>52</v>
      </c>
      <c s="37">
        <v>1</v>
      </c>
      <c s="36">
        <v>0</v>
      </c>
      <c s="36">
        <f>ROUND(G227*H227,6)</f>
      </c>
      <c r="L227" s="38">
        <v>0</v>
      </c>
      <c s="32">
        <f>ROUND(ROUND(L227,2)*ROUND(G227,3),2)</f>
      </c>
      <c s="36" t="s">
        <v>8207</v>
      </c>
      <c>
        <f>(M227*21)/100</f>
      </c>
      <c t="s">
        <v>27</v>
      </c>
    </row>
    <row r="228" spans="1:5" ht="12.75">
      <c r="A228" s="35" t="s">
        <v>54</v>
      </c>
      <c r="E228" s="39" t="s">
        <v>13689</v>
      </c>
    </row>
    <row r="229" spans="1:5" ht="12.75">
      <c r="A229" s="35" t="s">
        <v>56</v>
      </c>
      <c r="E229" s="40" t="s">
        <v>5</v>
      </c>
    </row>
    <row r="230" spans="1:5" ht="12.75">
      <c r="A230" t="s">
        <v>58</v>
      </c>
      <c r="E230" s="39" t="s">
        <v>5</v>
      </c>
    </row>
    <row r="231" spans="1:16" ht="12.75">
      <c r="A231" t="s">
        <v>48</v>
      </c>
      <c s="34" t="s">
        <v>1010</v>
      </c>
      <c s="34" t="s">
        <v>13753</v>
      </c>
      <c s="35" t="s">
        <v>5</v>
      </c>
      <c s="6" t="s">
        <v>13691</v>
      </c>
      <c s="36" t="s">
        <v>52</v>
      </c>
      <c s="37">
        <v>1</v>
      </c>
      <c s="36">
        <v>0</v>
      </c>
      <c s="36">
        <f>ROUND(G231*H231,6)</f>
      </c>
      <c r="L231" s="38">
        <v>0</v>
      </c>
      <c s="32">
        <f>ROUND(ROUND(L231,2)*ROUND(G231,3),2)</f>
      </c>
      <c s="36" t="s">
        <v>8207</v>
      </c>
      <c>
        <f>(M231*21)/100</f>
      </c>
      <c t="s">
        <v>27</v>
      </c>
    </row>
    <row r="232" spans="1:5" ht="12.75">
      <c r="A232" s="35" t="s">
        <v>54</v>
      </c>
      <c r="E232" s="39" t="s">
        <v>13692</v>
      </c>
    </row>
    <row r="233" spans="1:5" ht="51">
      <c r="A233" s="35" t="s">
        <v>56</v>
      </c>
      <c r="E233" s="40" t="s">
        <v>13754</v>
      </c>
    </row>
    <row r="234" spans="1:5" ht="12.75">
      <c r="A234" t="s">
        <v>58</v>
      </c>
      <c r="E234" s="39" t="s">
        <v>5</v>
      </c>
    </row>
    <row r="235" spans="1:13" ht="12.75">
      <c r="A235" t="s">
        <v>46</v>
      </c>
      <c r="C235" s="31" t="s">
        <v>8335</v>
      </c>
      <c r="E235" s="33" t="s">
        <v>13755</v>
      </c>
      <c r="J235" s="32">
        <f>0</f>
      </c>
      <c s="32">
        <f>0</f>
      </c>
      <c s="32">
        <f>0+L236+L240+L244+L248+L252+L256+L260+L264+L268+L272</f>
      </c>
      <c s="32">
        <f>0+M236+M240+M244+M248+M252+M256+M260+M264+M268+M272</f>
      </c>
    </row>
    <row r="236" spans="1:16" ht="12.75">
      <c r="A236" t="s">
        <v>48</v>
      </c>
      <c s="34" t="s">
        <v>3590</v>
      </c>
      <c s="34" t="s">
        <v>13756</v>
      </c>
      <c s="35" t="s">
        <v>5</v>
      </c>
      <c s="6" t="s">
        <v>13664</v>
      </c>
      <c s="36" t="s">
        <v>52</v>
      </c>
      <c s="37">
        <v>1</v>
      </c>
      <c s="36">
        <v>0</v>
      </c>
      <c s="36">
        <f>ROUND(G236*H236,6)</f>
      </c>
      <c r="L236" s="38">
        <v>0</v>
      </c>
      <c s="32">
        <f>ROUND(ROUND(L236,2)*ROUND(G236,3),2)</f>
      </c>
      <c s="36" t="s">
        <v>8207</v>
      </c>
      <c>
        <f>(M236*21)/100</f>
      </c>
      <c t="s">
        <v>27</v>
      </c>
    </row>
    <row r="237" spans="1:5" ht="25.5">
      <c r="A237" s="35" t="s">
        <v>54</v>
      </c>
      <c r="E237" s="39" t="s">
        <v>13665</v>
      </c>
    </row>
    <row r="238" spans="1:5" ht="12.75">
      <c r="A238" s="35" t="s">
        <v>56</v>
      </c>
      <c r="E238" s="40" t="s">
        <v>5</v>
      </c>
    </row>
    <row r="239" spans="1:5" ht="12.75">
      <c r="A239" t="s">
        <v>58</v>
      </c>
      <c r="E239" s="39" t="s">
        <v>5</v>
      </c>
    </row>
    <row r="240" spans="1:16" ht="12.75">
      <c r="A240" t="s">
        <v>48</v>
      </c>
      <c s="34" t="s">
        <v>3594</v>
      </c>
      <c s="34" t="s">
        <v>13757</v>
      </c>
      <c s="35" t="s">
        <v>5</v>
      </c>
      <c s="6" t="s">
        <v>13666</v>
      </c>
      <c s="36" t="s">
        <v>52</v>
      </c>
      <c s="37">
        <v>4</v>
      </c>
      <c s="36">
        <v>0</v>
      </c>
      <c s="36">
        <f>ROUND(G240*H240,6)</f>
      </c>
      <c r="L240" s="38">
        <v>0</v>
      </c>
      <c s="32">
        <f>ROUND(ROUND(L240,2)*ROUND(G240,3),2)</f>
      </c>
      <c s="36" t="s">
        <v>8207</v>
      </c>
      <c>
        <f>(M240*21)/100</f>
      </c>
      <c t="s">
        <v>27</v>
      </c>
    </row>
    <row r="241" spans="1:5" ht="12.75">
      <c r="A241" s="35" t="s">
        <v>54</v>
      </c>
      <c r="E241" s="39" t="s">
        <v>13668</v>
      </c>
    </row>
    <row r="242" spans="1:5" ht="12.75">
      <c r="A242" s="35" t="s">
        <v>56</v>
      </c>
      <c r="E242" s="40" t="s">
        <v>5</v>
      </c>
    </row>
    <row r="243" spans="1:5" ht="12.75">
      <c r="A243" t="s">
        <v>58</v>
      </c>
      <c r="E243" s="39" t="s">
        <v>5</v>
      </c>
    </row>
    <row r="244" spans="1:16" ht="12.75">
      <c r="A244" t="s">
        <v>48</v>
      </c>
      <c s="34" t="s">
        <v>3598</v>
      </c>
      <c s="34" t="s">
        <v>13758</v>
      </c>
      <c s="35" t="s">
        <v>5</v>
      </c>
      <c s="6" t="s">
        <v>13731</v>
      </c>
      <c s="36" t="s">
        <v>52</v>
      </c>
      <c s="37">
        <v>1</v>
      </c>
      <c s="36">
        <v>0</v>
      </c>
      <c s="36">
        <f>ROUND(G244*H244,6)</f>
      </c>
      <c r="L244" s="38">
        <v>0</v>
      </c>
      <c s="32">
        <f>ROUND(ROUND(L244,2)*ROUND(G244,3),2)</f>
      </c>
      <c s="36" t="s">
        <v>8207</v>
      </c>
      <c>
        <f>(M244*21)/100</f>
      </c>
      <c t="s">
        <v>27</v>
      </c>
    </row>
    <row r="245" spans="1:5" ht="25.5">
      <c r="A245" s="35" t="s">
        <v>54</v>
      </c>
      <c r="E245" s="39" t="s">
        <v>13732</v>
      </c>
    </row>
    <row r="246" spans="1:5" ht="12.75">
      <c r="A246" s="35" t="s">
        <v>56</v>
      </c>
      <c r="E246" s="40" t="s">
        <v>5</v>
      </c>
    </row>
    <row r="247" spans="1:5" ht="12.75">
      <c r="A247" t="s">
        <v>58</v>
      </c>
      <c r="E247" s="39" t="s">
        <v>5</v>
      </c>
    </row>
    <row r="248" spans="1:16" ht="12.75">
      <c r="A248" t="s">
        <v>48</v>
      </c>
      <c s="34" t="s">
        <v>3604</v>
      </c>
      <c s="34" t="s">
        <v>13759</v>
      </c>
      <c s="35" t="s">
        <v>5</v>
      </c>
      <c s="6" t="s">
        <v>13670</v>
      </c>
      <c s="36" t="s">
        <v>52</v>
      </c>
      <c s="37">
        <v>1</v>
      </c>
      <c s="36">
        <v>0</v>
      </c>
      <c s="36">
        <f>ROUND(G248*H248,6)</f>
      </c>
      <c r="L248" s="38">
        <v>0</v>
      </c>
      <c s="32">
        <f>ROUND(ROUND(L248,2)*ROUND(G248,3),2)</f>
      </c>
      <c s="36" t="s">
        <v>8207</v>
      </c>
      <c>
        <f>(M248*21)/100</f>
      </c>
      <c t="s">
        <v>27</v>
      </c>
    </row>
    <row r="249" spans="1:5" ht="25.5">
      <c r="A249" s="35" t="s">
        <v>54</v>
      </c>
      <c r="E249" s="39" t="s">
        <v>13671</v>
      </c>
    </row>
    <row r="250" spans="1:5" ht="12.75">
      <c r="A250" s="35" t="s">
        <v>56</v>
      </c>
      <c r="E250" s="40" t="s">
        <v>5</v>
      </c>
    </row>
    <row r="251" spans="1:5" ht="12.75">
      <c r="A251" t="s">
        <v>58</v>
      </c>
      <c r="E251" s="39" t="s">
        <v>5</v>
      </c>
    </row>
    <row r="252" spans="1:16" ht="12.75">
      <c r="A252" t="s">
        <v>48</v>
      </c>
      <c s="34" t="s">
        <v>3609</v>
      </c>
      <c s="34" t="s">
        <v>13760</v>
      </c>
      <c s="35" t="s">
        <v>5</v>
      </c>
      <c s="6" t="s">
        <v>13673</v>
      </c>
      <c s="36" t="s">
        <v>52</v>
      </c>
      <c s="37">
        <v>1</v>
      </c>
      <c s="36">
        <v>0</v>
      </c>
      <c s="36">
        <f>ROUND(G252*H252,6)</f>
      </c>
      <c r="L252" s="38">
        <v>0</v>
      </c>
      <c s="32">
        <f>ROUND(ROUND(L252,2)*ROUND(G252,3),2)</f>
      </c>
      <c s="36" t="s">
        <v>8207</v>
      </c>
      <c>
        <f>(M252*21)/100</f>
      </c>
      <c t="s">
        <v>27</v>
      </c>
    </row>
    <row r="253" spans="1:5" ht="25.5">
      <c r="A253" s="35" t="s">
        <v>54</v>
      </c>
      <c r="E253" s="39" t="s">
        <v>13674</v>
      </c>
    </row>
    <row r="254" spans="1:5" ht="12.75">
      <c r="A254" s="35" t="s">
        <v>56</v>
      </c>
      <c r="E254" s="40" t="s">
        <v>5</v>
      </c>
    </row>
    <row r="255" spans="1:5" ht="12.75">
      <c r="A255" t="s">
        <v>58</v>
      </c>
      <c r="E255" s="39" t="s">
        <v>5</v>
      </c>
    </row>
    <row r="256" spans="1:16" ht="12.75">
      <c r="A256" t="s">
        <v>48</v>
      </c>
      <c s="34" t="s">
        <v>3561</v>
      </c>
      <c s="34" t="s">
        <v>13761</v>
      </c>
      <c s="35" t="s">
        <v>5</v>
      </c>
      <c s="6" t="s">
        <v>13676</v>
      </c>
      <c s="36" t="s">
        <v>52</v>
      </c>
      <c s="37">
        <v>5</v>
      </c>
      <c s="36">
        <v>0</v>
      </c>
      <c s="36">
        <f>ROUND(G256*H256,6)</f>
      </c>
      <c r="L256" s="38">
        <v>0</v>
      </c>
      <c s="32">
        <f>ROUND(ROUND(L256,2)*ROUND(G256,3),2)</f>
      </c>
      <c s="36" t="s">
        <v>8207</v>
      </c>
      <c>
        <f>(M256*21)/100</f>
      </c>
      <c t="s">
        <v>27</v>
      </c>
    </row>
    <row r="257" spans="1:5" ht="25.5">
      <c r="A257" s="35" t="s">
        <v>54</v>
      </c>
      <c r="E257" s="39" t="s">
        <v>13677</v>
      </c>
    </row>
    <row r="258" spans="1:5" ht="12.75">
      <c r="A258" s="35" t="s">
        <v>56</v>
      </c>
      <c r="E258" s="40" t="s">
        <v>5</v>
      </c>
    </row>
    <row r="259" spans="1:5" ht="12.75">
      <c r="A259" t="s">
        <v>58</v>
      </c>
      <c r="E259" s="39" t="s">
        <v>5</v>
      </c>
    </row>
    <row r="260" spans="1:16" ht="12.75">
      <c r="A260" t="s">
        <v>48</v>
      </c>
      <c s="34" t="s">
        <v>3617</v>
      </c>
      <c s="34" t="s">
        <v>13762</v>
      </c>
      <c s="35" t="s">
        <v>5</v>
      </c>
      <c s="6" t="s">
        <v>13679</v>
      </c>
      <c s="36" t="s">
        <v>52</v>
      </c>
      <c s="37">
        <v>1</v>
      </c>
      <c s="36">
        <v>0</v>
      </c>
      <c s="36">
        <f>ROUND(G260*H260,6)</f>
      </c>
      <c r="L260" s="38">
        <v>0</v>
      </c>
      <c s="32">
        <f>ROUND(ROUND(L260,2)*ROUND(G260,3),2)</f>
      </c>
      <c s="36" t="s">
        <v>8207</v>
      </c>
      <c>
        <f>(M260*21)/100</f>
      </c>
      <c t="s">
        <v>27</v>
      </c>
    </row>
    <row r="261" spans="1:5" ht="25.5">
      <c r="A261" s="35" t="s">
        <v>54</v>
      </c>
      <c r="E261" s="39" t="s">
        <v>13680</v>
      </c>
    </row>
    <row r="262" spans="1:5" ht="12.75">
      <c r="A262" s="35" t="s">
        <v>56</v>
      </c>
      <c r="E262" s="40" t="s">
        <v>5</v>
      </c>
    </row>
    <row r="263" spans="1:5" ht="12.75">
      <c r="A263" t="s">
        <v>58</v>
      </c>
      <c r="E263" s="39" t="s">
        <v>5</v>
      </c>
    </row>
    <row r="264" spans="1:16" ht="12.75">
      <c r="A264" t="s">
        <v>48</v>
      </c>
      <c s="34" t="s">
        <v>3623</v>
      </c>
      <c s="34" t="s">
        <v>13763</v>
      </c>
      <c s="35" t="s">
        <v>5</v>
      </c>
      <c s="6" t="s">
        <v>13682</v>
      </c>
      <c s="36" t="s">
        <v>52</v>
      </c>
      <c s="37">
        <v>1</v>
      </c>
      <c s="36">
        <v>0</v>
      </c>
      <c s="36">
        <f>ROUND(G264*H264,6)</f>
      </c>
      <c r="L264" s="38">
        <v>0</v>
      </c>
      <c s="32">
        <f>ROUND(ROUND(L264,2)*ROUND(G264,3),2)</f>
      </c>
      <c s="36" t="s">
        <v>8207</v>
      </c>
      <c>
        <f>(M264*21)/100</f>
      </c>
      <c t="s">
        <v>27</v>
      </c>
    </row>
    <row r="265" spans="1:5" ht="12.75">
      <c r="A265" s="35" t="s">
        <v>54</v>
      </c>
      <c r="E265" s="39" t="s">
        <v>13683</v>
      </c>
    </row>
    <row r="266" spans="1:5" ht="12.75">
      <c r="A266" s="35" t="s">
        <v>56</v>
      </c>
      <c r="E266" s="40" t="s">
        <v>5</v>
      </c>
    </row>
    <row r="267" spans="1:5" ht="12.75">
      <c r="A267" t="s">
        <v>58</v>
      </c>
      <c r="E267" s="39" t="s">
        <v>5</v>
      </c>
    </row>
    <row r="268" spans="1:16" ht="12.75">
      <c r="A268" t="s">
        <v>48</v>
      </c>
      <c s="34" t="s">
        <v>3624</v>
      </c>
      <c s="34" t="s">
        <v>13764</v>
      </c>
      <c s="35" t="s">
        <v>5</v>
      </c>
      <c s="6" t="s">
        <v>13765</v>
      </c>
      <c s="36" t="s">
        <v>52</v>
      </c>
      <c s="37">
        <v>1</v>
      </c>
      <c s="36">
        <v>0</v>
      </c>
      <c s="36">
        <f>ROUND(G268*H268,6)</f>
      </c>
      <c r="L268" s="38">
        <v>0</v>
      </c>
      <c s="32">
        <f>ROUND(ROUND(L268,2)*ROUND(G268,3),2)</f>
      </c>
      <c s="36" t="s">
        <v>8207</v>
      </c>
      <c>
        <f>(M268*21)/100</f>
      </c>
      <c t="s">
        <v>27</v>
      </c>
    </row>
    <row r="269" spans="1:5" ht="12.75">
      <c r="A269" s="35" t="s">
        <v>54</v>
      </c>
      <c r="E269" s="39" t="s">
        <v>13689</v>
      </c>
    </row>
    <row r="270" spans="1:5" ht="12.75">
      <c r="A270" s="35" t="s">
        <v>56</v>
      </c>
      <c r="E270" s="40" t="s">
        <v>5</v>
      </c>
    </row>
    <row r="271" spans="1:5" ht="12.75">
      <c r="A271" t="s">
        <v>58</v>
      </c>
      <c r="E271" s="39" t="s">
        <v>5</v>
      </c>
    </row>
    <row r="272" spans="1:16" ht="12.75">
      <c r="A272" t="s">
        <v>48</v>
      </c>
      <c s="34" t="s">
        <v>3627</v>
      </c>
      <c s="34" t="s">
        <v>13766</v>
      </c>
      <c s="35" t="s">
        <v>5</v>
      </c>
      <c s="6" t="s">
        <v>13691</v>
      </c>
      <c s="36" t="s">
        <v>52</v>
      </c>
      <c s="37">
        <v>1</v>
      </c>
      <c s="36">
        <v>0</v>
      </c>
      <c s="36">
        <f>ROUND(G272*H272,6)</f>
      </c>
      <c r="L272" s="38">
        <v>0</v>
      </c>
      <c s="32">
        <f>ROUND(ROUND(L272,2)*ROUND(G272,3),2)</f>
      </c>
      <c s="36" t="s">
        <v>8207</v>
      </c>
      <c>
        <f>(M272*21)/100</f>
      </c>
      <c t="s">
        <v>27</v>
      </c>
    </row>
    <row r="273" spans="1:5" ht="12.75">
      <c r="A273" s="35" t="s">
        <v>54</v>
      </c>
      <c r="E273" s="39" t="s">
        <v>13692</v>
      </c>
    </row>
    <row r="274" spans="1:5" ht="51">
      <c r="A274" s="35" t="s">
        <v>56</v>
      </c>
      <c r="E274" s="40" t="s">
        <v>13767</v>
      </c>
    </row>
    <row r="275" spans="1:5" ht="12.75">
      <c r="A275" t="s">
        <v>58</v>
      </c>
      <c r="E275" s="39" t="s">
        <v>5</v>
      </c>
    </row>
    <row r="276" spans="1:13" ht="12.75">
      <c r="A276" t="s">
        <v>46</v>
      </c>
      <c r="C276" s="31" t="s">
        <v>8364</v>
      </c>
      <c r="E276" s="33" t="s">
        <v>13768</v>
      </c>
      <c r="J276" s="32">
        <f>0</f>
      </c>
      <c s="32">
        <f>0</f>
      </c>
      <c s="32">
        <f>0+L277+L281+L285+L289+L293+L297+L301+L305+L309+L313</f>
      </c>
      <c s="32">
        <f>0+M277+M281+M285+M289+M293+M297+M301+M305+M309+M313</f>
      </c>
    </row>
    <row r="277" spans="1:16" ht="12.75">
      <c r="A277" t="s">
        <v>48</v>
      </c>
      <c s="34" t="s">
        <v>3631</v>
      </c>
      <c s="34" t="s">
        <v>13769</v>
      </c>
      <c s="35" t="s">
        <v>5</v>
      </c>
      <c s="6" t="s">
        <v>13664</v>
      </c>
      <c s="36" t="s">
        <v>52</v>
      </c>
      <c s="37">
        <v>1</v>
      </c>
      <c s="36">
        <v>0</v>
      </c>
      <c s="36">
        <f>ROUND(G277*H277,6)</f>
      </c>
      <c r="L277" s="38">
        <v>0</v>
      </c>
      <c s="32">
        <f>ROUND(ROUND(L277,2)*ROUND(G277,3),2)</f>
      </c>
      <c s="36" t="s">
        <v>8207</v>
      </c>
      <c>
        <f>(M277*21)/100</f>
      </c>
      <c t="s">
        <v>27</v>
      </c>
    </row>
    <row r="278" spans="1:5" ht="25.5">
      <c r="A278" s="35" t="s">
        <v>54</v>
      </c>
      <c r="E278" s="39" t="s">
        <v>13665</v>
      </c>
    </row>
    <row r="279" spans="1:5" ht="12.75">
      <c r="A279" s="35" t="s">
        <v>56</v>
      </c>
      <c r="E279" s="40" t="s">
        <v>5</v>
      </c>
    </row>
    <row r="280" spans="1:5" ht="12.75">
      <c r="A280" t="s">
        <v>58</v>
      </c>
      <c r="E280" s="39" t="s">
        <v>5</v>
      </c>
    </row>
    <row r="281" spans="1:16" ht="12.75">
      <c r="A281" t="s">
        <v>48</v>
      </c>
      <c s="34" t="s">
        <v>3635</v>
      </c>
      <c s="34" t="s">
        <v>13770</v>
      </c>
      <c s="35" t="s">
        <v>5</v>
      </c>
      <c s="6" t="s">
        <v>13666</v>
      </c>
      <c s="36" t="s">
        <v>52</v>
      </c>
      <c s="37">
        <v>4</v>
      </c>
      <c s="36">
        <v>0</v>
      </c>
      <c s="36">
        <f>ROUND(G281*H281,6)</f>
      </c>
      <c r="L281" s="38">
        <v>0</v>
      </c>
      <c s="32">
        <f>ROUND(ROUND(L281,2)*ROUND(G281,3),2)</f>
      </c>
      <c s="36" t="s">
        <v>8207</v>
      </c>
      <c>
        <f>(M281*21)/100</f>
      </c>
      <c t="s">
        <v>27</v>
      </c>
    </row>
    <row r="282" spans="1:5" ht="12.75">
      <c r="A282" s="35" t="s">
        <v>54</v>
      </c>
      <c r="E282" s="39" t="s">
        <v>13668</v>
      </c>
    </row>
    <row r="283" spans="1:5" ht="12.75">
      <c r="A283" s="35" t="s">
        <v>56</v>
      </c>
      <c r="E283" s="40" t="s">
        <v>5</v>
      </c>
    </row>
    <row r="284" spans="1:5" ht="12.75">
      <c r="A284" t="s">
        <v>58</v>
      </c>
      <c r="E284" s="39" t="s">
        <v>5</v>
      </c>
    </row>
    <row r="285" spans="1:16" ht="12.75">
      <c r="A285" t="s">
        <v>48</v>
      </c>
      <c s="34" t="s">
        <v>3639</v>
      </c>
      <c s="34" t="s">
        <v>13771</v>
      </c>
      <c s="35" t="s">
        <v>5</v>
      </c>
      <c s="6" t="s">
        <v>13772</v>
      </c>
      <c s="36" t="s">
        <v>52</v>
      </c>
      <c s="37">
        <v>2</v>
      </c>
      <c s="36">
        <v>0</v>
      </c>
      <c s="36">
        <f>ROUND(G285*H285,6)</f>
      </c>
      <c r="L285" s="38">
        <v>0</v>
      </c>
      <c s="32">
        <f>ROUND(ROUND(L285,2)*ROUND(G285,3),2)</f>
      </c>
      <c s="36" t="s">
        <v>8207</v>
      </c>
      <c>
        <f>(M285*21)/100</f>
      </c>
      <c t="s">
        <v>27</v>
      </c>
    </row>
    <row r="286" spans="1:5" ht="12.75">
      <c r="A286" s="35" t="s">
        <v>54</v>
      </c>
      <c r="E286" s="39" t="s">
        <v>13772</v>
      </c>
    </row>
    <row r="287" spans="1:5" ht="12.75">
      <c r="A287" s="35" t="s">
        <v>56</v>
      </c>
      <c r="E287" s="40" t="s">
        <v>5</v>
      </c>
    </row>
    <row r="288" spans="1:5" ht="12.75">
      <c r="A288" t="s">
        <v>58</v>
      </c>
      <c r="E288" s="39" t="s">
        <v>5</v>
      </c>
    </row>
    <row r="289" spans="1:16" ht="12.75">
      <c r="A289" t="s">
        <v>48</v>
      </c>
      <c s="34" t="s">
        <v>3643</v>
      </c>
      <c s="34" t="s">
        <v>13773</v>
      </c>
      <c s="35" t="s">
        <v>5</v>
      </c>
      <c s="6" t="s">
        <v>13670</v>
      </c>
      <c s="36" t="s">
        <v>52</v>
      </c>
      <c s="37">
        <v>1</v>
      </c>
      <c s="36">
        <v>0</v>
      </c>
      <c s="36">
        <f>ROUND(G289*H289,6)</f>
      </c>
      <c r="L289" s="38">
        <v>0</v>
      </c>
      <c s="32">
        <f>ROUND(ROUND(L289,2)*ROUND(G289,3),2)</f>
      </c>
      <c s="36" t="s">
        <v>8207</v>
      </c>
      <c>
        <f>(M289*21)/100</f>
      </c>
      <c t="s">
        <v>27</v>
      </c>
    </row>
    <row r="290" spans="1:5" ht="25.5">
      <c r="A290" s="35" t="s">
        <v>54</v>
      </c>
      <c r="E290" s="39" t="s">
        <v>13671</v>
      </c>
    </row>
    <row r="291" spans="1:5" ht="12.75">
      <c r="A291" s="35" t="s">
        <v>56</v>
      </c>
      <c r="E291" s="40" t="s">
        <v>5</v>
      </c>
    </row>
    <row r="292" spans="1:5" ht="12.75">
      <c r="A292" t="s">
        <v>58</v>
      </c>
      <c r="E292" s="39" t="s">
        <v>5</v>
      </c>
    </row>
    <row r="293" spans="1:16" ht="12.75">
      <c r="A293" t="s">
        <v>48</v>
      </c>
      <c s="34" t="s">
        <v>3647</v>
      </c>
      <c s="34" t="s">
        <v>13774</v>
      </c>
      <c s="35" t="s">
        <v>5</v>
      </c>
      <c s="6" t="s">
        <v>13673</v>
      </c>
      <c s="36" t="s">
        <v>52</v>
      </c>
      <c s="37">
        <v>1</v>
      </c>
      <c s="36">
        <v>0</v>
      </c>
      <c s="36">
        <f>ROUND(G293*H293,6)</f>
      </c>
      <c r="L293" s="38">
        <v>0</v>
      </c>
      <c s="32">
        <f>ROUND(ROUND(L293,2)*ROUND(G293,3),2)</f>
      </c>
      <c s="36" t="s">
        <v>8207</v>
      </c>
      <c>
        <f>(M293*21)/100</f>
      </c>
      <c t="s">
        <v>27</v>
      </c>
    </row>
    <row r="294" spans="1:5" ht="25.5">
      <c r="A294" s="35" t="s">
        <v>54</v>
      </c>
      <c r="E294" s="39" t="s">
        <v>13674</v>
      </c>
    </row>
    <row r="295" spans="1:5" ht="12.75">
      <c r="A295" s="35" t="s">
        <v>56</v>
      </c>
      <c r="E295" s="40" t="s">
        <v>5</v>
      </c>
    </row>
    <row r="296" spans="1:5" ht="12.75">
      <c r="A296" t="s">
        <v>58</v>
      </c>
      <c r="E296" s="39" t="s">
        <v>5</v>
      </c>
    </row>
    <row r="297" spans="1:16" ht="12.75">
      <c r="A297" t="s">
        <v>48</v>
      </c>
      <c s="34" t="s">
        <v>3651</v>
      </c>
      <c s="34" t="s">
        <v>13775</v>
      </c>
      <c s="35" t="s">
        <v>5</v>
      </c>
      <c s="6" t="s">
        <v>13676</v>
      </c>
      <c s="36" t="s">
        <v>52</v>
      </c>
      <c s="37">
        <v>5</v>
      </c>
      <c s="36">
        <v>0</v>
      </c>
      <c s="36">
        <f>ROUND(G297*H297,6)</f>
      </c>
      <c r="L297" s="38">
        <v>0</v>
      </c>
      <c s="32">
        <f>ROUND(ROUND(L297,2)*ROUND(G297,3),2)</f>
      </c>
      <c s="36" t="s">
        <v>8207</v>
      </c>
      <c>
        <f>(M297*21)/100</f>
      </c>
      <c t="s">
        <v>27</v>
      </c>
    </row>
    <row r="298" spans="1:5" ht="25.5">
      <c r="A298" s="35" t="s">
        <v>54</v>
      </c>
      <c r="E298" s="39" t="s">
        <v>13677</v>
      </c>
    </row>
    <row r="299" spans="1:5" ht="12.75">
      <c r="A299" s="35" t="s">
        <v>56</v>
      </c>
      <c r="E299" s="40" t="s">
        <v>5</v>
      </c>
    </row>
    <row r="300" spans="1:5" ht="12.75">
      <c r="A300" t="s">
        <v>58</v>
      </c>
      <c r="E300" s="39" t="s">
        <v>5</v>
      </c>
    </row>
    <row r="301" spans="1:16" ht="12.75">
      <c r="A301" t="s">
        <v>48</v>
      </c>
      <c s="34" t="s">
        <v>3655</v>
      </c>
      <c s="34" t="s">
        <v>13776</v>
      </c>
      <c s="35" t="s">
        <v>5</v>
      </c>
      <c s="6" t="s">
        <v>13777</v>
      </c>
      <c s="36" t="s">
        <v>52</v>
      </c>
      <c s="37">
        <v>1</v>
      </c>
      <c s="36">
        <v>0</v>
      </c>
      <c s="36">
        <f>ROUND(G301*H301,6)</f>
      </c>
      <c r="L301" s="38">
        <v>0</v>
      </c>
      <c s="32">
        <f>ROUND(ROUND(L301,2)*ROUND(G301,3),2)</f>
      </c>
      <c s="36" t="s">
        <v>8207</v>
      </c>
      <c>
        <f>(M301*21)/100</f>
      </c>
      <c t="s">
        <v>27</v>
      </c>
    </row>
    <row r="302" spans="1:5" ht="25.5">
      <c r="A302" s="35" t="s">
        <v>54</v>
      </c>
      <c r="E302" s="39" t="s">
        <v>13680</v>
      </c>
    </row>
    <row r="303" spans="1:5" ht="12.75">
      <c r="A303" s="35" t="s">
        <v>56</v>
      </c>
      <c r="E303" s="40" t="s">
        <v>5</v>
      </c>
    </row>
    <row r="304" spans="1:5" ht="12.75">
      <c r="A304" t="s">
        <v>58</v>
      </c>
      <c r="E304" s="39" t="s">
        <v>5</v>
      </c>
    </row>
    <row r="305" spans="1:16" ht="12.75">
      <c r="A305" t="s">
        <v>48</v>
      </c>
      <c s="34" t="s">
        <v>3662</v>
      </c>
      <c s="34" t="s">
        <v>13778</v>
      </c>
      <c s="35" t="s">
        <v>5</v>
      </c>
      <c s="6" t="s">
        <v>13779</v>
      </c>
      <c s="36" t="s">
        <v>52</v>
      </c>
      <c s="37">
        <v>1</v>
      </c>
      <c s="36">
        <v>0</v>
      </c>
      <c s="36">
        <f>ROUND(G305*H305,6)</f>
      </c>
      <c r="L305" s="38">
        <v>0</v>
      </c>
      <c s="32">
        <f>ROUND(ROUND(L305,2)*ROUND(G305,3),2)</f>
      </c>
      <c s="36" t="s">
        <v>8207</v>
      </c>
      <c>
        <f>(M305*21)/100</f>
      </c>
      <c t="s">
        <v>27</v>
      </c>
    </row>
    <row r="306" spans="1:5" ht="12.75">
      <c r="A306" s="35" t="s">
        <v>54</v>
      </c>
      <c r="E306" s="39" t="s">
        <v>13683</v>
      </c>
    </row>
    <row r="307" spans="1:5" ht="12.75">
      <c r="A307" s="35" t="s">
        <v>56</v>
      </c>
      <c r="E307" s="40" t="s">
        <v>5</v>
      </c>
    </row>
    <row r="308" spans="1:5" ht="12.75">
      <c r="A308" t="s">
        <v>58</v>
      </c>
      <c r="E308" s="39" t="s">
        <v>5</v>
      </c>
    </row>
    <row r="309" spans="1:16" ht="12.75">
      <c r="A309" t="s">
        <v>48</v>
      </c>
      <c s="34" t="s">
        <v>3667</v>
      </c>
      <c s="34" t="s">
        <v>13780</v>
      </c>
      <c s="35" t="s">
        <v>5</v>
      </c>
      <c s="6" t="s">
        <v>13781</v>
      </c>
      <c s="36" t="s">
        <v>52</v>
      </c>
      <c s="37">
        <v>1</v>
      </c>
      <c s="36">
        <v>0</v>
      </c>
      <c s="36">
        <f>ROUND(G309*H309,6)</f>
      </c>
      <c r="L309" s="38">
        <v>0</v>
      </c>
      <c s="32">
        <f>ROUND(ROUND(L309,2)*ROUND(G309,3),2)</f>
      </c>
      <c s="36" t="s">
        <v>8207</v>
      </c>
      <c>
        <f>(M309*21)/100</f>
      </c>
      <c t="s">
        <v>27</v>
      </c>
    </row>
    <row r="310" spans="1:5" ht="12.75">
      <c r="A310" s="35" t="s">
        <v>54</v>
      </c>
      <c r="E310" s="39" t="s">
        <v>13689</v>
      </c>
    </row>
    <row r="311" spans="1:5" ht="12.75">
      <c r="A311" s="35" t="s">
        <v>56</v>
      </c>
      <c r="E311" s="40" t="s">
        <v>5</v>
      </c>
    </row>
    <row r="312" spans="1:5" ht="12.75">
      <c r="A312" t="s">
        <v>58</v>
      </c>
      <c r="E312" s="39" t="s">
        <v>5</v>
      </c>
    </row>
    <row r="313" spans="1:16" ht="12.75">
      <c r="A313" t="s">
        <v>48</v>
      </c>
      <c s="34" t="s">
        <v>3672</v>
      </c>
      <c s="34" t="s">
        <v>13782</v>
      </c>
      <c s="35" t="s">
        <v>5</v>
      </c>
      <c s="6" t="s">
        <v>13691</v>
      </c>
      <c s="36" t="s">
        <v>52</v>
      </c>
      <c s="37">
        <v>1</v>
      </c>
      <c s="36">
        <v>0</v>
      </c>
      <c s="36">
        <f>ROUND(G313*H313,6)</f>
      </c>
      <c r="L313" s="38">
        <v>0</v>
      </c>
      <c s="32">
        <f>ROUND(ROUND(L313,2)*ROUND(G313,3),2)</f>
      </c>
      <c s="36" t="s">
        <v>8207</v>
      </c>
      <c>
        <f>(M313*21)/100</f>
      </c>
      <c t="s">
        <v>27</v>
      </c>
    </row>
    <row r="314" spans="1:5" ht="12.75">
      <c r="A314" s="35" t="s">
        <v>54</v>
      </c>
      <c r="E314" s="39" t="s">
        <v>13692</v>
      </c>
    </row>
    <row r="315" spans="1:5" ht="51">
      <c r="A315" s="35" t="s">
        <v>56</v>
      </c>
      <c r="E315" s="40" t="s">
        <v>13783</v>
      </c>
    </row>
    <row r="316" spans="1:5" ht="12.75">
      <c r="A316" t="s">
        <v>58</v>
      </c>
      <c r="E316" s="39" t="s">
        <v>5</v>
      </c>
    </row>
    <row r="317" spans="1:13" ht="12.75">
      <c r="A317" t="s">
        <v>46</v>
      </c>
      <c r="C317" s="31" t="s">
        <v>8374</v>
      </c>
      <c r="E317" s="33" t="s">
        <v>13784</v>
      </c>
      <c r="J317" s="32">
        <f>0</f>
      </c>
      <c s="32">
        <f>0</f>
      </c>
      <c s="32">
        <f>0+L318+L322+L326+L330+L334+L338+L342+L346+L350+L354</f>
      </c>
      <c s="32">
        <f>0+M318+M322+M326+M330+M334+M338+M342+M346+M350+M354</f>
      </c>
    </row>
    <row r="318" spans="1:16" ht="12.75">
      <c r="A318" t="s">
        <v>48</v>
      </c>
      <c s="34" t="s">
        <v>3677</v>
      </c>
      <c s="34" t="s">
        <v>13785</v>
      </c>
      <c s="35" t="s">
        <v>5</v>
      </c>
      <c s="6" t="s">
        <v>13664</v>
      </c>
      <c s="36" t="s">
        <v>52</v>
      </c>
      <c s="37">
        <v>1</v>
      </c>
      <c s="36">
        <v>0</v>
      </c>
      <c s="36">
        <f>ROUND(G318*H318,6)</f>
      </c>
      <c r="L318" s="38">
        <v>0</v>
      </c>
      <c s="32">
        <f>ROUND(ROUND(L318,2)*ROUND(G318,3),2)</f>
      </c>
      <c s="36" t="s">
        <v>8207</v>
      </c>
      <c>
        <f>(M318*21)/100</f>
      </c>
      <c t="s">
        <v>27</v>
      </c>
    </row>
    <row r="319" spans="1:5" ht="25.5">
      <c r="A319" s="35" t="s">
        <v>54</v>
      </c>
      <c r="E319" s="39" t="s">
        <v>13665</v>
      </c>
    </row>
    <row r="320" spans="1:5" ht="12.75">
      <c r="A320" s="35" t="s">
        <v>56</v>
      </c>
      <c r="E320" s="40" t="s">
        <v>5</v>
      </c>
    </row>
    <row r="321" spans="1:5" ht="12.75">
      <c r="A321" t="s">
        <v>58</v>
      </c>
      <c r="E321" s="39" t="s">
        <v>5</v>
      </c>
    </row>
    <row r="322" spans="1:16" ht="12.75">
      <c r="A322" t="s">
        <v>48</v>
      </c>
      <c s="34" t="s">
        <v>3682</v>
      </c>
      <c s="34" t="s">
        <v>13786</v>
      </c>
      <c s="35" t="s">
        <v>5</v>
      </c>
      <c s="6" t="s">
        <v>13787</v>
      </c>
      <c s="36" t="s">
        <v>52</v>
      </c>
      <c s="37">
        <v>4</v>
      </c>
      <c s="36">
        <v>0</v>
      </c>
      <c s="36">
        <f>ROUND(G322*H322,6)</f>
      </c>
      <c r="L322" s="38">
        <v>0</v>
      </c>
      <c s="32">
        <f>ROUND(ROUND(L322,2)*ROUND(G322,3),2)</f>
      </c>
      <c s="36" t="s">
        <v>8207</v>
      </c>
      <c>
        <f>(M322*21)/100</f>
      </c>
      <c t="s">
        <v>27</v>
      </c>
    </row>
    <row r="323" spans="1:5" ht="12.75">
      <c r="A323" s="35" t="s">
        <v>54</v>
      </c>
      <c r="E323" s="39" t="s">
        <v>13668</v>
      </c>
    </row>
    <row r="324" spans="1:5" ht="12.75">
      <c r="A324" s="35" t="s">
        <v>56</v>
      </c>
      <c r="E324" s="40" t="s">
        <v>5</v>
      </c>
    </row>
    <row r="325" spans="1:5" ht="12.75">
      <c r="A325" t="s">
        <v>58</v>
      </c>
      <c r="E325" s="39" t="s">
        <v>5</v>
      </c>
    </row>
    <row r="326" spans="1:16" ht="12.75">
      <c r="A326" t="s">
        <v>48</v>
      </c>
      <c s="34" t="s">
        <v>3687</v>
      </c>
      <c s="34" t="s">
        <v>13788</v>
      </c>
      <c s="35" t="s">
        <v>5</v>
      </c>
      <c s="6" t="s">
        <v>13670</v>
      </c>
      <c s="36" t="s">
        <v>52</v>
      </c>
      <c s="37">
        <v>1</v>
      </c>
      <c s="36">
        <v>0</v>
      </c>
      <c s="36">
        <f>ROUND(G326*H326,6)</f>
      </c>
      <c r="L326" s="38">
        <v>0</v>
      </c>
      <c s="32">
        <f>ROUND(ROUND(L326,2)*ROUND(G326,3),2)</f>
      </c>
      <c s="36" t="s">
        <v>8207</v>
      </c>
      <c>
        <f>(M326*21)/100</f>
      </c>
      <c t="s">
        <v>27</v>
      </c>
    </row>
    <row r="327" spans="1:5" ht="25.5">
      <c r="A327" s="35" t="s">
        <v>54</v>
      </c>
      <c r="E327" s="39" t="s">
        <v>13671</v>
      </c>
    </row>
    <row r="328" spans="1:5" ht="12.75">
      <c r="A328" s="35" t="s">
        <v>56</v>
      </c>
      <c r="E328" s="40" t="s">
        <v>5</v>
      </c>
    </row>
    <row r="329" spans="1:5" ht="12.75">
      <c r="A329" t="s">
        <v>58</v>
      </c>
      <c r="E329" s="39" t="s">
        <v>5</v>
      </c>
    </row>
    <row r="330" spans="1:16" ht="12.75">
      <c r="A330" t="s">
        <v>48</v>
      </c>
      <c s="34" t="s">
        <v>3692</v>
      </c>
      <c s="34" t="s">
        <v>13789</v>
      </c>
      <c s="35" t="s">
        <v>5</v>
      </c>
      <c s="6" t="s">
        <v>13673</v>
      </c>
      <c s="36" t="s">
        <v>52</v>
      </c>
      <c s="37">
        <v>1</v>
      </c>
      <c s="36">
        <v>0</v>
      </c>
      <c s="36">
        <f>ROUND(G330*H330,6)</f>
      </c>
      <c r="L330" s="38">
        <v>0</v>
      </c>
      <c s="32">
        <f>ROUND(ROUND(L330,2)*ROUND(G330,3),2)</f>
      </c>
      <c s="36" t="s">
        <v>8207</v>
      </c>
      <c>
        <f>(M330*21)/100</f>
      </c>
      <c t="s">
        <v>27</v>
      </c>
    </row>
    <row r="331" spans="1:5" ht="25.5">
      <c r="A331" s="35" t="s">
        <v>54</v>
      </c>
      <c r="E331" s="39" t="s">
        <v>13674</v>
      </c>
    </row>
    <row r="332" spans="1:5" ht="12.75">
      <c r="A332" s="35" t="s">
        <v>56</v>
      </c>
      <c r="E332" s="40" t="s">
        <v>5</v>
      </c>
    </row>
    <row r="333" spans="1:5" ht="12.75">
      <c r="A333" t="s">
        <v>58</v>
      </c>
      <c r="E333" s="39" t="s">
        <v>5</v>
      </c>
    </row>
    <row r="334" spans="1:16" ht="12.75">
      <c r="A334" t="s">
        <v>48</v>
      </c>
      <c s="34" t="s">
        <v>3695</v>
      </c>
      <c s="34" t="s">
        <v>13790</v>
      </c>
      <c s="35" t="s">
        <v>5</v>
      </c>
      <c s="6" t="s">
        <v>13676</v>
      </c>
      <c s="36" t="s">
        <v>52</v>
      </c>
      <c s="37">
        <v>5</v>
      </c>
      <c s="36">
        <v>0</v>
      </c>
      <c s="36">
        <f>ROUND(G334*H334,6)</f>
      </c>
      <c r="L334" s="38">
        <v>0</v>
      </c>
      <c s="32">
        <f>ROUND(ROUND(L334,2)*ROUND(G334,3),2)</f>
      </c>
      <c s="36" t="s">
        <v>8207</v>
      </c>
      <c>
        <f>(M334*21)/100</f>
      </c>
      <c t="s">
        <v>27</v>
      </c>
    </row>
    <row r="335" spans="1:5" ht="25.5">
      <c r="A335" s="35" t="s">
        <v>54</v>
      </c>
      <c r="E335" s="39" t="s">
        <v>13677</v>
      </c>
    </row>
    <row r="336" spans="1:5" ht="12.75">
      <c r="A336" s="35" t="s">
        <v>56</v>
      </c>
      <c r="E336" s="40" t="s">
        <v>5</v>
      </c>
    </row>
    <row r="337" spans="1:5" ht="12.75">
      <c r="A337" t="s">
        <v>58</v>
      </c>
      <c r="E337" s="39" t="s">
        <v>5</v>
      </c>
    </row>
    <row r="338" spans="1:16" ht="12.75">
      <c r="A338" t="s">
        <v>48</v>
      </c>
      <c s="34" t="s">
        <v>3698</v>
      </c>
      <c s="34" t="s">
        <v>13791</v>
      </c>
      <c s="35" t="s">
        <v>5</v>
      </c>
      <c s="6" t="s">
        <v>13792</v>
      </c>
      <c s="36" t="s">
        <v>52</v>
      </c>
      <c s="37">
        <v>1</v>
      </c>
      <c s="36">
        <v>0</v>
      </c>
      <c s="36">
        <f>ROUND(G338*H338,6)</f>
      </c>
      <c r="L338" s="38">
        <v>0</v>
      </c>
      <c s="32">
        <f>ROUND(ROUND(L338,2)*ROUND(G338,3),2)</f>
      </c>
      <c s="36" t="s">
        <v>8207</v>
      </c>
      <c>
        <f>(M338*21)/100</f>
      </c>
      <c t="s">
        <v>27</v>
      </c>
    </row>
    <row r="339" spans="1:5" ht="25.5">
      <c r="A339" s="35" t="s">
        <v>54</v>
      </c>
      <c r="E339" s="39" t="s">
        <v>13680</v>
      </c>
    </row>
    <row r="340" spans="1:5" ht="12.75">
      <c r="A340" s="35" t="s">
        <v>56</v>
      </c>
      <c r="E340" s="40" t="s">
        <v>5</v>
      </c>
    </row>
    <row r="341" spans="1:5" ht="12.75">
      <c r="A341" t="s">
        <v>58</v>
      </c>
      <c r="E341" s="39" t="s">
        <v>5</v>
      </c>
    </row>
    <row r="342" spans="1:16" ht="12.75">
      <c r="A342" t="s">
        <v>48</v>
      </c>
      <c s="34" t="s">
        <v>3701</v>
      </c>
      <c s="34" t="s">
        <v>13793</v>
      </c>
      <c s="35" t="s">
        <v>5</v>
      </c>
      <c s="6" t="s">
        <v>13794</v>
      </c>
      <c s="36" t="s">
        <v>52</v>
      </c>
      <c s="37">
        <v>1</v>
      </c>
      <c s="36">
        <v>0</v>
      </c>
      <c s="36">
        <f>ROUND(G342*H342,6)</f>
      </c>
      <c r="L342" s="38">
        <v>0</v>
      </c>
      <c s="32">
        <f>ROUND(ROUND(L342,2)*ROUND(G342,3),2)</f>
      </c>
      <c s="36" t="s">
        <v>8207</v>
      </c>
      <c>
        <f>(M342*21)/100</f>
      </c>
      <c t="s">
        <v>27</v>
      </c>
    </row>
    <row r="343" spans="1:5" ht="12.75">
      <c r="A343" s="35" t="s">
        <v>54</v>
      </c>
      <c r="E343" s="39" t="s">
        <v>13683</v>
      </c>
    </row>
    <row r="344" spans="1:5" ht="12.75">
      <c r="A344" s="35" t="s">
        <v>56</v>
      </c>
      <c r="E344" s="40" t="s">
        <v>5</v>
      </c>
    </row>
    <row r="345" spans="1:5" ht="12.75">
      <c r="A345" t="s">
        <v>58</v>
      </c>
      <c r="E345" s="39" t="s">
        <v>5</v>
      </c>
    </row>
    <row r="346" spans="1:16" ht="12.75">
      <c r="A346" t="s">
        <v>48</v>
      </c>
      <c s="34" t="s">
        <v>3706</v>
      </c>
      <c s="34" t="s">
        <v>13795</v>
      </c>
      <c s="35" t="s">
        <v>5</v>
      </c>
      <c s="6" t="s">
        <v>13796</v>
      </c>
      <c s="36" t="s">
        <v>52</v>
      </c>
      <c s="37">
        <v>1</v>
      </c>
      <c s="36">
        <v>0</v>
      </c>
      <c s="36">
        <f>ROUND(G346*H346,6)</f>
      </c>
      <c r="L346" s="38">
        <v>0</v>
      </c>
      <c s="32">
        <f>ROUND(ROUND(L346,2)*ROUND(G346,3),2)</f>
      </c>
      <c s="36" t="s">
        <v>8207</v>
      </c>
      <c>
        <f>(M346*21)/100</f>
      </c>
      <c t="s">
        <v>27</v>
      </c>
    </row>
    <row r="347" spans="1:5" ht="12.75">
      <c r="A347" s="35" t="s">
        <v>54</v>
      </c>
      <c r="E347" s="39" t="s">
        <v>13686</v>
      </c>
    </row>
    <row r="348" spans="1:5" ht="12.75">
      <c r="A348" s="35" t="s">
        <v>56</v>
      </c>
      <c r="E348" s="40" t="s">
        <v>5</v>
      </c>
    </row>
    <row r="349" spans="1:5" ht="12.75">
      <c r="A349" t="s">
        <v>58</v>
      </c>
      <c r="E349" s="39" t="s">
        <v>5</v>
      </c>
    </row>
    <row r="350" spans="1:16" ht="12.75">
      <c r="A350" t="s">
        <v>48</v>
      </c>
      <c s="34" t="s">
        <v>3711</v>
      </c>
      <c s="34" t="s">
        <v>13797</v>
      </c>
      <c s="35" t="s">
        <v>5</v>
      </c>
      <c s="6" t="s">
        <v>13798</v>
      </c>
      <c s="36" t="s">
        <v>52</v>
      </c>
      <c s="37">
        <v>1</v>
      </c>
      <c s="36">
        <v>0</v>
      </c>
      <c s="36">
        <f>ROUND(G350*H350,6)</f>
      </c>
      <c r="L350" s="38">
        <v>0</v>
      </c>
      <c s="32">
        <f>ROUND(ROUND(L350,2)*ROUND(G350,3),2)</f>
      </c>
      <c s="36" t="s">
        <v>8207</v>
      </c>
      <c>
        <f>(M350*21)/100</f>
      </c>
      <c t="s">
        <v>27</v>
      </c>
    </row>
    <row r="351" spans="1:5" ht="12.75">
      <c r="A351" s="35" t="s">
        <v>54</v>
      </c>
      <c r="E351" s="39" t="s">
        <v>13689</v>
      </c>
    </row>
    <row r="352" spans="1:5" ht="12.75">
      <c r="A352" s="35" t="s">
        <v>56</v>
      </c>
      <c r="E352" s="40" t="s">
        <v>5</v>
      </c>
    </row>
    <row r="353" spans="1:5" ht="12.75">
      <c r="A353" t="s">
        <v>58</v>
      </c>
      <c r="E353" s="39" t="s">
        <v>5</v>
      </c>
    </row>
    <row r="354" spans="1:16" ht="12.75">
      <c r="A354" t="s">
        <v>48</v>
      </c>
      <c s="34" t="s">
        <v>3714</v>
      </c>
      <c s="34" t="s">
        <v>13799</v>
      </c>
      <c s="35" t="s">
        <v>5</v>
      </c>
      <c s="6" t="s">
        <v>13691</v>
      </c>
      <c s="36" t="s">
        <v>52</v>
      </c>
      <c s="37">
        <v>1</v>
      </c>
      <c s="36">
        <v>0</v>
      </c>
      <c s="36">
        <f>ROUND(G354*H354,6)</f>
      </c>
      <c r="L354" s="38">
        <v>0</v>
      </c>
      <c s="32">
        <f>ROUND(ROUND(L354,2)*ROUND(G354,3),2)</f>
      </c>
      <c s="36" t="s">
        <v>8207</v>
      </c>
      <c>
        <f>(M354*21)/100</f>
      </c>
      <c t="s">
        <v>27</v>
      </c>
    </row>
    <row r="355" spans="1:5" ht="12.75">
      <c r="A355" s="35" t="s">
        <v>54</v>
      </c>
      <c r="E355" s="39" t="s">
        <v>13692</v>
      </c>
    </row>
    <row r="356" spans="1:5" ht="51">
      <c r="A356" s="35" t="s">
        <v>56</v>
      </c>
      <c r="E356" s="40" t="s">
        <v>13800</v>
      </c>
    </row>
    <row r="357" spans="1:5" ht="12.75">
      <c r="A357" t="s">
        <v>58</v>
      </c>
      <c r="E357" s="39" t="s">
        <v>5</v>
      </c>
    </row>
    <row r="358" spans="1:13" ht="12.75">
      <c r="A358" t="s">
        <v>46</v>
      </c>
      <c r="C358" s="31" t="s">
        <v>8386</v>
      </c>
      <c r="E358" s="33" t="s">
        <v>13801</v>
      </c>
      <c r="J358" s="32">
        <f>0</f>
      </c>
      <c s="32">
        <f>0</f>
      </c>
      <c s="32">
        <f>0+L359+L363+L367+L371+L375+L379+L383+L387+L391+L395</f>
      </c>
      <c s="32">
        <f>0+M359+M363+M367+M371+M375+M379+M383+M387+M391+M395</f>
      </c>
    </row>
    <row r="359" spans="1:16" ht="12.75">
      <c r="A359" t="s">
        <v>48</v>
      </c>
      <c s="34" t="s">
        <v>3717</v>
      </c>
      <c s="34" t="s">
        <v>13802</v>
      </c>
      <c s="35" t="s">
        <v>5</v>
      </c>
      <c s="6" t="s">
        <v>13664</v>
      </c>
      <c s="36" t="s">
        <v>52</v>
      </c>
      <c s="37">
        <v>1</v>
      </c>
      <c s="36">
        <v>0</v>
      </c>
      <c s="36">
        <f>ROUND(G359*H359,6)</f>
      </c>
      <c r="L359" s="38">
        <v>0</v>
      </c>
      <c s="32">
        <f>ROUND(ROUND(L359,2)*ROUND(G359,3),2)</f>
      </c>
      <c s="36" t="s">
        <v>8207</v>
      </c>
      <c>
        <f>(M359*21)/100</f>
      </c>
      <c t="s">
        <v>27</v>
      </c>
    </row>
    <row r="360" spans="1:5" ht="25.5">
      <c r="A360" s="35" t="s">
        <v>54</v>
      </c>
      <c r="E360" s="39" t="s">
        <v>13665</v>
      </c>
    </row>
    <row r="361" spans="1:5" ht="12.75">
      <c r="A361" s="35" t="s">
        <v>56</v>
      </c>
      <c r="E361" s="40" t="s">
        <v>5</v>
      </c>
    </row>
    <row r="362" spans="1:5" ht="12.75">
      <c r="A362" t="s">
        <v>58</v>
      </c>
      <c r="E362" s="39" t="s">
        <v>5</v>
      </c>
    </row>
    <row r="363" spans="1:16" ht="12.75">
      <c r="A363" t="s">
        <v>48</v>
      </c>
      <c s="34" t="s">
        <v>3722</v>
      </c>
      <c s="34" t="s">
        <v>13803</v>
      </c>
      <c s="35" t="s">
        <v>5</v>
      </c>
      <c s="6" t="s">
        <v>13666</v>
      </c>
      <c s="36" t="s">
        <v>52</v>
      </c>
      <c s="37">
        <v>4</v>
      </c>
      <c s="36">
        <v>0</v>
      </c>
      <c s="36">
        <f>ROUND(G363*H363,6)</f>
      </c>
      <c r="L363" s="38">
        <v>0</v>
      </c>
      <c s="32">
        <f>ROUND(ROUND(L363,2)*ROUND(G363,3),2)</f>
      </c>
      <c s="36" t="s">
        <v>8207</v>
      </c>
      <c>
        <f>(M363*21)/100</f>
      </c>
      <c t="s">
        <v>27</v>
      </c>
    </row>
    <row r="364" spans="1:5" ht="12.75">
      <c r="A364" s="35" t="s">
        <v>54</v>
      </c>
      <c r="E364" s="39" t="s">
        <v>13668</v>
      </c>
    </row>
    <row r="365" spans="1:5" ht="12.75">
      <c r="A365" s="35" t="s">
        <v>56</v>
      </c>
      <c r="E365" s="40" t="s">
        <v>5</v>
      </c>
    </row>
    <row r="366" spans="1:5" ht="12.75">
      <c r="A366" t="s">
        <v>58</v>
      </c>
      <c r="E366" s="39" t="s">
        <v>5</v>
      </c>
    </row>
    <row r="367" spans="1:16" ht="12.75">
      <c r="A367" t="s">
        <v>48</v>
      </c>
      <c s="34" t="s">
        <v>3728</v>
      </c>
      <c s="34" t="s">
        <v>13804</v>
      </c>
      <c s="35" t="s">
        <v>5</v>
      </c>
      <c s="6" t="s">
        <v>13731</v>
      </c>
      <c s="36" t="s">
        <v>52</v>
      </c>
      <c s="37">
        <v>1</v>
      </c>
      <c s="36">
        <v>0</v>
      </c>
      <c s="36">
        <f>ROUND(G367*H367,6)</f>
      </c>
      <c r="L367" s="38">
        <v>0</v>
      </c>
      <c s="32">
        <f>ROUND(ROUND(L367,2)*ROUND(G367,3),2)</f>
      </c>
      <c s="36" t="s">
        <v>8207</v>
      </c>
      <c>
        <f>(M367*21)/100</f>
      </c>
      <c t="s">
        <v>27</v>
      </c>
    </row>
    <row r="368" spans="1:5" ht="25.5">
      <c r="A368" s="35" t="s">
        <v>54</v>
      </c>
      <c r="E368" s="39" t="s">
        <v>13732</v>
      </c>
    </row>
    <row r="369" spans="1:5" ht="12.75">
      <c r="A369" s="35" t="s">
        <v>56</v>
      </c>
      <c r="E369" s="40" t="s">
        <v>5</v>
      </c>
    </row>
    <row r="370" spans="1:5" ht="12.75">
      <c r="A370" t="s">
        <v>58</v>
      </c>
      <c r="E370" s="39" t="s">
        <v>5</v>
      </c>
    </row>
    <row r="371" spans="1:16" ht="12.75">
      <c r="A371" t="s">
        <v>48</v>
      </c>
      <c s="34" t="s">
        <v>3734</v>
      </c>
      <c s="34" t="s">
        <v>13805</v>
      </c>
      <c s="35" t="s">
        <v>5</v>
      </c>
      <c s="6" t="s">
        <v>13670</v>
      </c>
      <c s="36" t="s">
        <v>52</v>
      </c>
      <c s="37">
        <v>1</v>
      </c>
      <c s="36">
        <v>0</v>
      </c>
      <c s="36">
        <f>ROUND(G371*H371,6)</f>
      </c>
      <c r="L371" s="38">
        <v>0</v>
      </c>
      <c s="32">
        <f>ROUND(ROUND(L371,2)*ROUND(G371,3),2)</f>
      </c>
      <c s="36" t="s">
        <v>8207</v>
      </c>
      <c>
        <f>(M371*21)/100</f>
      </c>
      <c t="s">
        <v>27</v>
      </c>
    </row>
    <row r="372" spans="1:5" ht="25.5">
      <c r="A372" s="35" t="s">
        <v>54</v>
      </c>
      <c r="E372" s="39" t="s">
        <v>13671</v>
      </c>
    </row>
    <row r="373" spans="1:5" ht="12.75">
      <c r="A373" s="35" t="s">
        <v>56</v>
      </c>
      <c r="E373" s="40" t="s">
        <v>5</v>
      </c>
    </row>
    <row r="374" spans="1:5" ht="12.75">
      <c r="A374" t="s">
        <v>58</v>
      </c>
      <c r="E374" s="39" t="s">
        <v>5</v>
      </c>
    </row>
    <row r="375" spans="1:16" ht="12.75">
      <c r="A375" t="s">
        <v>48</v>
      </c>
      <c s="34" t="s">
        <v>3738</v>
      </c>
      <c s="34" t="s">
        <v>13806</v>
      </c>
      <c s="35" t="s">
        <v>5</v>
      </c>
      <c s="6" t="s">
        <v>13673</v>
      </c>
      <c s="36" t="s">
        <v>52</v>
      </c>
      <c s="37">
        <v>1</v>
      </c>
      <c s="36">
        <v>0</v>
      </c>
      <c s="36">
        <f>ROUND(G375*H375,6)</f>
      </c>
      <c r="L375" s="38">
        <v>0</v>
      </c>
      <c s="32">
        <f>ROUND(ROUND(L375,2)*ROUND(G375,3),2)</f>
      </c>
      <c s="36" t="s">
        <v>8207</v>
      </c>
      <c>
        <f>(M375*21)/100</f>
      </c>
      <c t="s">
        <v>27</v>
      </c>
    </row>
    <row r="376" spans="1:5" ht="25.5">
      <c r="A376" s="35" t="s">
        <v>54</v>
      </c>
      <c r="E376" s="39" t="s">
        <v>13674</v>
      </c>
    </row>
    <row r="377" spans="1:5" ht="12.75">
      <c r="A377" s="35" t="s">
        <v>56</v>
      </c>
      <c r="E377" s="40" t="s">
        <v>5</v>
      </c>
    </row>
    <row r="378" spans="1:5" ht="12.75">
      <c r="A378" t="s">
        <v>58</v>
      </c>
      <c r="E378" s="39" t="s">
        <v>5</v>
      </c>
    </row>
    <row r="379" spans="1:16" ht="12.75">
      <c r="A379" t="s">
        <v>48</v>
      </c>
      <c s="34" t="s">
        <v>3742</v>
      </c>
      <c s="34" t="s">
        <v>13807</v>
      </c>
      <c s="35" t="s">
        <v>5</v>
      </c>
      <c s="6" t="s">
        <v>13676</v>
      </c>
      <c s="36" t="s">
        <v>52</v>
      </c>
      <c s="37">
        <v>5</v>
      </c>
      <c s="36">
        <v>0</v>
      </c>
      <c s="36">
        <f>ROUND(G379*H379,6)</f>
      </c>
      <c r="L379" s="38">
        <v>0</v>
      </c>
      <c s="32">
        <f>ROUND(ROUND(L379,2)*ROUND(G379,3),2)</f>
      </c>
      <c s="36" t="s">
        <v>8207</v>
      </c>
      <c>
        <f>(M379*21)/100</f>
      </c>
      <c t="s">
        <v>27</v>
      </c>
    </row>
    <row r="380" spans="1:5" ht="25.5">
      <c r="A380" s="35" t="s">
        <v>54</v>
      </c>
      <c r="E380" s="39" t="s">
        <v>13677</v>
      </c>
    </row>
    <row r="381" spans="1:5" ht="12.75">
      <c r="A381" s="35" t="s">
        <v>56</v>
      </c>
      <c r="E381" s="40" t="s">
        <v>5</v>
      </c>
    </row>
    <row r="382" spans="1:5" ht="12.75">
      <c r="A382" t="s">
        <v>58</v>
      </c>
      <c r="E382" s="39" t="s">
        <v>5</v>
      </c>
    </row>
    <row r="383" spans="1:16" ht="12.75">
      <c r="A383" t="s">
        <v>48</v>
      </c>
      <c s="34" t="s">
        <v>3747</v>
      </c>
      <c s="34" t="s">
        <v>13808</v>
      </c>
      <c s="35" t="s">
        <v>5</v>
      </c>
      <c s="6" t="s">
        <v>13679</v>
      </c>
      <c s="36" t="s">
        <v>52</v>
      </c>
      <c s="37">
        <v>1</v>
      </c>
      <c s="36">
        <v>0</v>
      </c>
      <c s="36">
        <f>ROUND(G383*H383,6)</f>
      </c>
      <c r="L383" s="38">
        <v>0</v>
      </c>
      <c s="32">
        <f>ROUND(ROUND(L383,2)*ROUND(G383,3),2)</f>
      </c>
      <c s="36" t="s">
        <v>8207</v>
      </c>
      <c>
        <f>(M383*21)/100</f>
      </c>
      <c t="s">
        <v>27</v>
      </c>
    </row>
    <row r="384" spans="1:5" ht="25.5">
      <c r="A384" s="35" t="s">
        <v>54</v>
      </c>
      <c r="E384" s="39" t="s">
        <v>13680</v>
      </c>
    </row>
    <row r="385" spans="1:5" ht="12.75">
      <c r="A385" s="35" t="s">
        <v>56</v>
      </c>
      <c r="E385" s="40" t="s">
        <v>5</v>
      </c>
    </row>
    <row r="386" spans="1:5" ht="12.75">
      <c r="A386" t="s">
        <v>58</v>
      </c>
      <c r="E386" s="39" t="s">
        <v>5</v>
      </c>
    </row>
    <row r="387" spans="1:16" ht="12.75">
      <c r="A387" t="s">
        <v>48</v>
      </c>
      <c s="34" t="s">
        <v>3751</v>
      </c>
      <c s="34" t="s">
        <v>13809</v>
      </c>
      <c s="35" t="s">
        <v>5</v>
      </c>
      <c s="6" t="s">
        <v>13682</v>
      </c>
      <c s="36" t="s">
        <v>52</v>
      </c>
      <c s="37">
        <v>1</v>
      </c>
      <c s="36">
        <v>0</v>
      </c>
      <c s="36">
        <f>ROUND(G387*H387,6)</f>
      </c>
      <c r="L387" s="38">
        <v>0</v>
      </c>
      <c s="32">
        <f>ROUND(ROUND(L387,2)*ROUND(G387,3),2)</f>
      </c>
      <c s="36" t="s">
        <v>8207</v>
      </c>
      <c>
        <f>(M387*21)/100</f>
      </c>
      <c t="s">
        <v>27</v>
      </c>
    </row>
    <row r="388" spans="1:5" ht="12.75">
      <c r="A388" s="35" t="s">
        <v>54</v>
      </c>
      <c r="E388" s="39" t="s">
        <v>13683</v>
      </c>
    </row>
    <row r="389" spans="1:5" ht="12.75">
      <c r="A389" s="35" t="s">
        <v>56</v>
      </c>
      <c r="E389" s="40" t="s">
        <v>5</v>
      </c>
    </row>
    <row r="390" spans="1:5" ht="12.75">
      <c r="A390" t="s">
        <v>58</v>
      </c>
      <c r="E390" s="39" t="s">
        <v>5</v>
      </c>
    </row>
    <row r="391" spans="1:16" ht="12.75">
      <c r="A391" t="s">
        <v>48</v>
      </c>
      <c s="34" t="s">
        <v>3755</v>
      </c>
      <c s="34" t="s">
        <v>13810</v>
      </c>
      <c s="35" t="s">
        <v>5</v>
      </c>
      <c s="6" t="s">
        <v>13688</v>
      </c>
      <c s="36" t="s">
        <v>52</v>
      </c>
      <c s="37">
        <v>1</v>
      </c>
      <c s="36">
        <v>0</v>
      </c>
      <c s="36">
        <f>ROUND(G391*H391,6)</f>
      </c>
      <c r="L391" s="38">
        <v>0</v>
      </c>
      <c s="32">
        <f>ROUND(ROUND(L391,2)*ROUND(G391,3),2)</f>
      </c>
      <c s="36" t="s">
        <v>8207</v>
      </c>
      <c>
        <f>(M391*21)/100</f>
      </c>
      <c t="s">
        <v>27</v>
      </c>
    </row>
    <row r="392" spans="1:5" ht="12.75">
      <c r="A392" s="35" t="s">
        <v>54</v>
      </c>
      <c r="E392" s="39" t="s">
        <v>13689</v>
      </c>
    </row>
    <row r="393" spans="1:5" ht="12.75">
      <c r="A393" s="35" t="s">
        <v>56</v>
      </c>
      <c r="E393" s="40" t="s">
        <v>5</v>
      </c>
    </row>
    <row r="394" spans="1:5" ht="12.75">
      <c r="A394" t="s">
        <v>58</v>
      </c>
      <c r="E394" s="39" t="s">
        <v>5</v>
      </c>
    </row>
    <row r="395" spans="1:16" ht="12.75">
      <c r="A395" t="s">
        <v>48</v>
      </c>
      <c s="34" t="s">
        <v>3759</v>
      </c>
      <c s="34" t="s">
        <v>13811</v>
      </c>
      <c s="35" t="s">
        <v>5</v>
      </c>
      <c s="6" t="s">
        <v>13691</v>
      </c>
      <c s="36" t="s">
        <v>52</v>
      </c>
      <c s="37">
        <v>1</v>
      </c>
      <c s="36">
        <v>0</v>
      </c>
      <c s="36">
        <f>ROUND(G395*H395,6)</f>
      </c>
      <c r="L395" s="38">
        <v>0</v>
      </c>
      <c s="32">
        <f>ROUND(ROUND(L395,2)*ROUND(G395,3),2)</f>
      </c>
      <c s="36" t="s">
        <v>8207</v>
      </c>
      <c>
        <f>(M395*21)/100</f>
      </c>
      <c t="s">
        <v>27</v>
      </c>
    </row>
    <row r="396" spans="1:5" ht="12.75">
      <c r="A396" s="35" t="s">
        <v>54</v>
      </c>
      <c r="E396" s="39" t="s">
        <v>13692</v>
      </c>
    </row>
    <row r="397" spans="1:5" ht="51">
      <c r="A397" s="35" t="s">
        <v>56</v>
      </c>
      <c r="E397" s="40" t="s">
        <v>13812</v>
      </c>
    </row>
    <row r="398" spans="1:5" ht="12.75">
      <c r="A398" t="s">
        <v>58</v>
      </c>
      <c r="E398" s="39" t="s">
        <v>5</v>
      </c>
    </row>
    <row r="399" spans="1:13" ht="12.75">
      <c r="A399" t="s">
        <v>46</v>
      </c>
      <c r="C399" s="31" t="s">
        <v>8398</v>
      </c>
      <c r="E399" s="33" t="s">
        <v>13813</v>
      </c>
      <c r="J399" s="32">
        <f>0</f>
      </c>
      <c s="32">
        <f>0</f>
      </c>
      <c s="32">
        <f>0+L400+L404+L408+L412+L416+L420+L424+L428+L432+L436</f>
      </c>
      <c s="32">
        <f>0+M400+M404+M408+M412+M416+M420+M424+M428+M432+M436</f>
      </c>
    </row>
    <row r="400" spans="1:16" ht="12.75">
      <c r="A400" t="s">
        <v>48</v>
      </c>
      <c s="34" t="s">
        <v>3762</v>
      </c>
      <c s="34" t="s">
        <v>13814</v>
      </c>
      <c s="35" t="s">
        <v>5</v>
      </c>
      <c s="6" t="s">
        <v>13664</v>
      </c>
      <c s="36" t="s">
        <v>52</v>
      </c>
      <c s="37">
        <v>1</v>
      </c>
      <c s="36">
        <v>0</v>
      </c>
      <c s="36">
        <f>ROUND(G400*H400,6)</f>
      </c>
      <c r="L400" s="38">
        <v>0</v>
      </c>
      <c s="32">
        <f>ROUND(ROUND(L400,2)*ROUND(G400,3),2)</f>
      </c>
      <c s="36" t="s">
        <v>8207</v>
      </c>
      <c>
        <f>(M400*21)/100</f>
      </c>
      <c t="s">
        <v>27</v>
      </c>
    </row>
    <row r="401" spans="1:5" ht="25.5">
      <c r="A401" s="35" t="s">
        <v>54</v>
      </c>
      <c r="E401" s="39" t="s">
        <v>13665</v>
      </c>
    </row>
    <row r="402" spans="1:5" ht="12.75">
      <c r="A402" s="35" t="s">
        <v>56</v>
      </c>
      <c r="E402" s="40" t="s">
        <v>5</v>
      </c>
    </row>
    <row r="403" spans="1:5" ht="12.75">
      <c r="A403" t="s">
        <v>58</v>
      </c>
      <c r="E403" s="39" t="s">
        <v>5</v>
      </c>
    </row>
    <row r="404" spans="1:16" ht="12.75">
      <c r="A404" t="s">
        <v>48</v>
      </c>
      <c s="34" t="s">
        <v>3765</v>
      </c>
      <c s="34" t="s">
        <v>13815</v>
      </c>
      <c s="35" t="s">
        <v>5</v>
      </c>
      <c s="6" t="s">
        <v>13666</v>
      </c>
      <c s="36" t="s">
        <v>52</v>
      </c>
      <c s="37">
        <v>4</v>
      </c>
      <c s="36">
        <v>0</v>
      </c>
      <c s="36">
        <f>ROUND(G404*H404,6)</f>
      </c>
      <c r="L404" s="38">
        <v>0</v>
      </c>
      <c s="32">
        <f>ROUND(ROUND(L404,2)*ROUND(G404,3),2)</f>
      </c>
      <c s="36" t="s">
        <v>8207</v>
      </c>
      <c>
        <f>(M404*21)/100</f>
      </c>
      <c t="s">
        <v>27</v>
      </c>
    </row>
    <row r="405" spans="1:5" ht="12.75">
      <c r="A405" s="35" t="s">
        <v>54</v>
      </c>
      <c r="E405" s="39" t="s">
        <v>13668</v>
      </c>
    </row>
    <row r="406" spans="1:5" ht="12.75">
      <c r="A406" s="35" t="s">
        <v>56</v>
      </c>
      <c r="E406" s="40" t="s">
        <v>5</v>
      </c>
    </row>
    <row r="407" spans="1:5" ht="12.75">
      <c r="A407" t="s">
        <v>58</v>
      </c>
      <c r="E407" s="39" t="s">
        <v>5</v>
      </c>
    </row>
    <row r="408" spans="1:16" ht="12.75">
      <c r="A408" t="s">
        <v>48</v>
      </c>
      <c s="34" t="s">
        <v>3768</v>
      </c>
      <c s="34" t="s">
        <v>13816</v>
      </c>
      <c s="35" t="s">
        <v>5</v>
      </c>
      <c s="6" t="s">
        <v>13731</v>
      </c>
      <c s="36" t="s">
        <v>52</v>
      </c>
      <c s="37">
        <v>1</v>
      </c>
      <c s="36">
        <v>0</v>
      </c>
      <c s="36">
        <f>ROUND(G408*H408,6)</f>
      </c>
      <c r="L408" s="38">
        <v>0</v>
      </c>
      <c s="32">
        <f>ROUND(ROUND(L408,2)*ROUND(G408,3),2)</f>
      </c>
      <c s="36" t="s">
        <v>8207</v>
      </c>
      <c>
        <f>(M408*21)/100</f>
      </c>
      <c t="s">
        <v>27</v>
      </c>
    </row>
    <row r="409" spans="1:5" ht="25.5">
      <c r="A409" s="35" t="s">
        <v>54</v>
      </c>
      <c r="E409" s="39" t="s">
        <v>13732</v>
      </c>
    </row>
    <row r="410" spans="1:5" ht="12.75">
      <c r="A410" s="35" t="s">
        <v>56</v>
      </c>
      <c r="E410" s="40" t="s">
        <v>5</v>
      </c>
    </row>
    <row r="411" spans="1:5" ht="12.75">
      <c r="A411" t="s">
        <v>58</v>
      </c>
      <c r="E411" s="39" t="s">
        <v>5</v>
      </c>
    </row>
    <row r="412" spans="1:16" ht="12.75">
      <c r="A412" t="s">
        <v>48</v>
      </c>
      <c s="34" t="s">
        <v>3772</v>
      </c>
      <c s="34" t="s">
        <v>13817</v>
      </c>
      <c s="35" t="s">
        <v>5</v>
      </c>
      <c s="6" t="s">
        <v>13670</v>
      </c>
      <c s="36" t="s">
        <v>52</v>
      </c>
      <c s="37">
        <v>1</v>
      </c>
      <c s="36">
        <v>0</v>
      </c>
      <c s="36">
        <f>ROUND(G412*H412,6)</f>
      </c>
      <c r="L412" s="38">
        <v>0</v>
      </c>
      <c s="32">
        <f>ROUND(ROUND(L412,2)*ROUND(G412,3),2)</f>
      </c>
      <c s="36" t="s">
        <v>8207</v>
      </c>
      <c>
        <f>(M412*21)/100</f>
      </c>
      <c t="s">
        <v>27</v>
      </c>
    </row>
    <row r="413" spans="1:5" ht="25.5">
      <c r="A413" s="35" t="s">
        <v>54</v>
      </c>
      <c r="E413" s="39" t="s">
        <v>13671</v>
      </c>
    </row>
    <row r="414" spans="1:5" ht="12.75">
      <c r="A414" s="35" t="s">
        <v>56</v>
      </c>
      <c r="E414" s="40" t="s">
        <v>5</v>
      </c>
    </row>
    <row r="415" spans="1:5" ht="12.75">
      <c r="A415" t="s">
        <v>58</v>
      </c>
      <c r="E415" s="39" t="s">
        <v>5</v>
      </c>
    </row>
    <row r="416" spans="1:16" ht="12.75">
      <c r="A416" t="s">
        <v>48</v>
      </c>
      <c s="34" t="s">
        <v>3777</v>
      </c>
      <c s="34" t="s">
        <v>13818</v>
      </c>
      <c s="35" t="s">
        <v>5</v>
      </c>
      <c s="6" t="s">
        <v>13673</v>
      </c>
      <c s="36" t="s">
        <v>52</v>
      </c>
      <c s="37">
        <v>1</v>
      </c>
      <c s="36">
        <v>0</v>
      </c>
      <c s="36">
        <f>ROUND(G416*H416,6)</f>
      </c>
      <c r="L416" s="38">
        <v>0</v>
      </c>
      <c s="32">
        <f>ROUND(ROUND(L416,2)*ROUND(G416,3),2)</f>
      </c>
      <c s="36" t="s">
        <v>8207</v>
      </c>
      <c>
        <f>(M416*21)/100</f>
      </c>
      <c t="s">
        <v>27</v>
      </c>
    </row>
    <row r="417" spans="1:5" ht="25.5">
      <c r="A417" s="35" t="s">
        <v>54</v>
      </c>
      <c r="E417" s="39" t="s">
        <v>13674</v>
      </c>
    </row>
    <row r="418" spans="1:5" ht="12.75">
      <c r="A418" s="35" t="s">
        <v>56</v>
      </c>
      <c r="E418" s="40" t="s">
        <v>5</v>
      </c>
    </row>
    <row r="419" spans="1:5" ht="12.75">
      <c r="A419" t="s">
        <v>58</v>
      </c>
      <c r="E419" s="39" t="s">
        <v>5</v>
      </c>
    </row>
    <row r="420" spans="1:16" ht="12.75">
      <c r="A420" t="s">
        <v>48</v>
      </c>
      <c s="34" t="s">
        <v>3780</v>
      </c>
      <c s="34" t="s">
        <v>13819</v>
      </c>
      <c s="35" t="s">
        <v>5</v>
      </c>
      <c s="6" t="s">
        <v>13676</v>
      </c>
      <c s="36" t="s">
        <v>52</v>
      </c>
      <c s="37">
        <v>5</v>
      </c>
      <c s="36">
        <v>0</v>
      </c>
      <c s="36">
        <f>ROUND(G420*H420,6)</f>
      </c>
      <c r="L420" s="38">
        <v>0</v>
      </c>
      <c s="32">
        <f>ROUND(ROUND(L420,2)*ROUND(G420,3),2)</f>
      </c>
      <c s="36" t="s">
        <v>8207</v>
      </c>
      <c>
        <f>(M420*21)/100</f>
      </c>
      <c t="s">
        <v>27</v>
      </c>
    </row>
    <row r="421" spans="1:5" ht="25.5">
      <c r="A421" s="35" t="s">
        <v>54</v>
      </c>
      <c r="E421" s="39" t="s">
        <v>13677</v>
      </c>
    </row>
    <row r="422" spans="1:5" ht="12.75">
      <c r="A422" s="35" t="s">
        <v>56</v>
      </c>
      <c r="E422" s="40" t="s">
        <v>5</v>
      </c>
    </row>
    <row r="423" spans="1:5" ht="12.75">
      <c r="A423" t="s">
        <v>58</v>
      </c>
      <c r="E423" s="39" t="s">
        <v>5</v>
      </c>
    </row>
    <row r="424" spans="1:16" ht="12.75">
      <c r="A424" t="s">
        <v>48</v>
      </c>
      <c s="34" t="s">
        <v>3783</v>
      </c>
      <c s="34" t="s">
        <v>13820</v>
      </c>
      <c s="35" t="s">
        <v>5</v>
      </c>
      <c s="6" t="s">
        <v>13679</v>
      </c>
      <c s="36" t="s">
        <v>52</v>
      </c>
      <c s="37">
        <v>1</v>
      </c>
      <c s="36">
        <v>0</v>
      </c>
      <c s="36">
        <f>ROUND(G424*H424,6)</f>
      </c>
      <c r="L424" s="38">
        <v>0</v>
      </c>
      <c s="32">
        <f>ROUND(ROUND(L424,2)*ROUND(G424,3),2)</f>
      </c>
      <c s="36" t="s">
        <v>8207</v>
      </c>
      <c>
        <f>(M424*21)/100</f>
      </c>
      <c t="s">
        <v>27</v>
      </c>
    </row>
    <row r="425" spans="1:5" ht="25.5">
      <c r="A425" s="35" t="s">
        <v>54</v>
      </c>
      <c r="E425" s="39" t="s">
        <v>13680</v>
      </c>
    </row>
    <row r="426" spans="1:5" ht="12.75">
      <c r="A426" s="35" t="s">
        <v>56</v>
      </c>
      <c r="E426" s="40" t="s">
        <v>5</v>
      </c>
    </row>
    <row r="427" spans="1:5" ht="12.75">
      <c r="A427" t="s">
        <v>58</v>
      </c>
      <c r="E427" s="39" t="s">
        <v>5</v>
      </c>
    </row>
    <row r="428" spans="1:16" ht="12.75">
      <c r="A428" t="s">
        <v>48</v>
      </c>
      <c s="34" t="s">
        <v>3787</v>
      </c>
      <c s="34" t="s">
        <v>13821</v>
      </c>
      <c s="35" t="s">
        <v>5</v>
      </c>
      <c s="6" t="s">
        <v>13682</v>
      </c>
      <c s="36" t="s">
        <v>52</v>
      </c>
      <c s="37">
        <v>1</v>
      </c>
      <c s="36">
        <v>0</v>
      </c>
      <c s="36">
        <f>ROUND(G428*H428,6)</f>
      </c>
      <c r="L428" s="38">
        <v>0</v>
      </c>
      <c s="32">
        <f>ROUND(ROUND(L428,2)*ROUND(G428,3),2)</f>
      </c>
      <c s="36" t="s">
        <v>8207</v>
      </c>
      <c>
        <f>(M428*21)/100</f>
      </c>
      <c t="s">
        <v>27</v>
      </c>
    </row>
    <row r="429" spans="1:5" ht="12.75">
      <c r="A429" s="35" t="s">
        <v>54</v>
      </c>
      <c r="E429" s="39" t="s">
        <v>13683</v>
      </c>
    </row>
    <row r="430" spans="1:5" ht="12.75">
      <c r="A430" s="35" t="s">
        <v>56</v>
      </c>
      <c r="E430" s="40" t="s">
        <v>5</v>
      </c>
    </row>
    <row r="431" spans="1:5" ht="12.75">
      <c r="A431" t="s">
        <v>58</v>
      </c>
      <c r="E431" s="39" t="s">
        <v>5</v>
      </c>
    </row>
    <row r="432" spans="1:16" ht="12.75">
      <c r="A432" t="s">
        <v>48</v>
      </c>
      <c s="34" t="s">
        <v>3791</v>
      </c>
      <c s="34" t="s">
        <v>13822</v>
      </c>
      <c s="35" t="s">
        <v>5</v>
      </c>
      <c s="6" t="s">
        <v>13798</v>
      </c>
      <c s="36" t="s">
        <v>52</v>
      </c>
      <c s="37">
        <v>1</v>
      </c>
      <c s="36">
        <v>0</v>
      </c>
      <c s="36">
        <f>ROUND(G432*H432,6)</f>
      </c>
      <c r="L432" s="38">
        <v>0</v>
      </c>
      <c s="32">
        <f>ROUND(ROUND(L432,2)*ROUND(G432,3),2)</f>
      </c>
      <c s="36" t="s">
        <v>8207</v>
      </c>
      <c>
        <f>(M432*21)/100</f>
      </c>
      <c t="s">
        <v>27</v>
      </c>
    </row>
    <row r="433" spans="1:5" ht="12.75">
      <c r="A433" s="35" t="s">
        <v>54</v>
      </c>
      <c r="E433" s="39" t="s">
        <v>13689</v>
      </c>
    </row>
    <row r="434" spans="1:5" ht="12.75">
      <c r="A434" s="35" t="s">
        <v>56</v>
      </c>
      <c r="E434" s="40" t="s">
        <v>5</v>
      </c>
    </row>
    <row r="435" spans="1:5" ht="12.75">
      <c r="A435" t="s">
        <v>58</v>
      </c>
      <c r="E435" s="39" t="s">
        <v>5</v>
      </c>
    </row>
    <row r="436" spans="1:16" ht="12.75">
      <c r="A436" t="s">
        <v>48</v>
      </c>
      <c s="34" t="s">
        <v>3794</v>
      </c>
      <c s="34" t="s">
        <v>13823</v>
      </c>
      <c s="35" t="s">
        <v>5</v>
      </c>
      <c s="6" t="s">
        <v>13691</v>
      </c>
      <c s="36" t="s">
        <v>52</v>
      </c>
      <c s="37">
        <v>1</v>
      </c>
      <c s="36">
        <v>0</v>
      </c>
      <c s="36">
        <f>ROUND(G436*H436,6)</f>
      </c>
      <c r="L436" s="38">
        <v>0</v>
      </c>
      <c s="32">
        <f>ROUND(ROUND(L436,2)*ROUND(G436,3),2)</f>
      </c>
      <c s="36" t="s">
        <v>8207</v>
      </c>
      <c>
        <f>(M436*21)/100</f>
      </c>
      <c t="s">
        <v>27</v>
      </c>
    </row>
    <row r="437" spans="1:5" ht="12.75">
      <c r="A437" s="35" t="s">
        <v>54</v>
      </c>
      <c r="E437" s="39" t="s">
        <v>13692</v>
      </c>
    </row>
    <row r="438" spans="1:5" ht="51">
      <c r="A438" s="35" t="s">
        <v>56</v>
      </c>
      <c r="E438" s="40" t="s">
        <v>13824</v>
      </c>
    </row>
    <row r="439" spans="1:5" ht="12.75">
      <c r="A439" t="s">
        <v>58</v>
      </c>
      <c r="E439" s="39" t="s">
        <v>5</v>
      </c>
    </row>
    <row r="440" spans="1:13" ht="12.75">
      <c r="A440" t="s">
        <v>46</v>
      </c>
      <c r="C440" s="31" t="s">
        <v>8409</v>
      </c>
      <c r="E440" s="33" t="s">
        <v>13825</v>
      </c>
      <c r="J440" s="32">
        <f>0</f>
      </c>
      <c s="32">
        <f>0</f>
      </c>
      <c s="32">
        <f>0+L441+L445+L449+L453+L457+L461+L465+L469+L473+L477</f>
      </c>
      <c s="32">
        <f>0+M441+M445+M449+M453+M457+M461+M465+M469+M473+M477</f>
      </c>
    </row>
    <row r="441" spans="1:16" ht="12.75">
      <c r="A441" t="s">
        <v>48</v>
      </c>
      <c s="34" t="s">
        <v>3797</v>
      </c>
      <c s="34" t="s">
        <v>13826</v>
      </c>
      <c s="35" t="s">
        <v>5</v>
      </c>
      <c s="6" t="s">
        <v>13664</v>
      </c>
      <c s="36" t="s">
        <v>52</v>
      </c>
      <c s="37">
        <v>1</v>
      </c>
      <c s="36">
        <v>0</v>
      </c>
      <c s="36">
        <f>ROUND(G441*H441,6)</f>
      </c>
      <c r="L441" s="38">
        <v>0</v>
      </c>
      <c s="32">
        <f>ROUND(ROUND(L441,2)*ROUND(G441,3),2)</f>
      </c>
      <c s="36" t="s">
        <v>8207</v>
      </c>
      <c>
        <f>(M441*21)/100</f>
      </c>
      <c t="s">
        <v>27</v>
      </c>
    </row>
    <row r="442" spans="1:5" ht="25.5">
      <c r="A442" s="35" t="s">
        <v>54</v>
      </c>
      <c r="E442" s="39" t="s">
        <v>13665</v>
      </c>
    </row>
    <row r="443" spans="1:5" ht="12.75">
      <c r="A443" s="35" t="s">
        <v>56</v>
      </c>
      <c r="E443" s="40" t="s">
        <v>5</v>
      </c>
    </row>
    <row r="444" spans="1:5" ht="12.75">
      <c r="A444" t="s">
        <v>58</v>
      </c>
      <c r="E444" s="39" t="s">
        <v>5</v>
      </c>
    </row>
    <row r="445" spans="1:16" ht="12.75">
      <c r="A445" t="s">
        <v>48</v>
      </c>
      <c s="34" t="s">
        <v>3800</v>
      </c>
      <c s="34" t="s">
        <v>13827</v>
      </c>
      <c s="35" t="s">
        <v>5</v>
      </c>
      <c s="6" t="s">
        <v>13787</v>
      </c>
      <c s="36" t="s">
        <v>52</v>
      </c>
      <c s="37">
        <v>4</v>
      </c>
      <c s="36">
        <v>0</v>
      </c>
      <c s="36">
        <f>ROUND(G445*H445,6)</f>
      </c>
      <c r="L445" s="38">
        <v>0</v>
      </c>
      <c s="32">
        <f>ROUND(ROUND(L445,2)*ROUND(G445,3),2)</f>
      </c>
      <c s="36" t="s">
        <v>8207</v>
      </c>
      <c>
        <f>(M445*21)/100</f>
      </c>
      <c t="s">
        <v>27</v>
      </c>
    </row>
    <row r="446" spans="1:5" ht="12.75">
      <c r="A446" s="35" t="s">
        <v>54</v>
      </c>
      <c r="E446" s="39" t="s">
        <v>13668</v>
      </c>
    </row>
    <row r="447" spans="1:5" ht="12.75">
      <c r="A447" s="35" t="s">
        <v>56</v>
      </c>
      <c r="E447" s="40" t="s">
        <v>5</v>
      </c>
    </row>
    <row r="448" spans="1:5" ht="12.75">
      <c r="A448" t="s">
        <v>58</v>
      </c>
      <c r="E448" s="39" t="s">
        <v>5</v>
      </c>
    </row>
    <row r="449" spans="1:16" ht="12.75">
      <c r="A449" t="s">
        <v>48</v>
      </c>
      <c s="34" t="s">
        <v>3803</v>
      </c>
      <c s="34" t="s">
        <v>13828</v>
      </c>
      <c s="35" t="s">
        <v>5</v>
      </c>
      <c s="6" t="s">
        <v>13670</v>
      </c>
      <c s="36" t="s">
        <v>52</v>
      </c>
      <c s="37">
        <v>1</v>
      </c>
      <c s="36">
        <v>0</v>
      </c>
      <c s="36">
        <f>ROUND(G449*H449,6)</f>
      </c>
      <c r="L449" s="38">
        <v>0</v>
      </c>
      <c s="32">
        <f>ROUND(ROUND(L449,2)*ROUND(G449,3),2)</f>
      </c>
      <c s="36" t="s">
        <v>8207</v>
      </c>
      <c>
        <f>(M449*21)/100</f>
      </c>
      <c t="s">
        <v>27</v>
      </c>
    </row>
    <row r="450" spans="1:5" ht="25.5">
      <c r="A450" s="35" t="s">
        <v>54</v>
      </c>
      <c r="E450" s="39" t="s">
        <v>13671</v>
      </c>
    </row>
    <row r="451" spans="1:5" ht="12.75">
      <c r="A451" s="35" t="s">
        <v>56</v>
      </c>
      <c r="E451" s="40" t="s">
        <v>5</v>
      </c>
    </row>
    <row r="452" spans="1:5" ht="12.75">
      <c r="A452" t="s">
        <v>58</v>
      </c>
      <c r="E452" s="39" t="s">
        <v>5</v>
      </c>
    </row>
    <row r="453" spans="1:16" ht="12.75">
      <c r="A453" t="s">
        <v>48</v>
      </c>
      <c s="34" t="s">
        <v>3806</v>
      </c>
      <c s="34" t="s">
        <v>13829</v>
      </c>
      <c s="35" t="s">
        <v>5</v>
      </c>
      <c s="6" t="s">
        <v>13673</v>
      </c>
      <c s="36" t="s">
        <v>52</v>
      </c>
      <c s="37">
        <v>1</v>
      </c>
      <c s="36">
        <v>0</v>
      </c>
      <c s="36">
        <f>ROUND(G453*H453,6)</f>
      </c>
      <c r="L453" s="38">
        <v>0</v>
      </c>
      <c s="32">
        <f>ROUND(ROUND(L453,2)*ROUND(G453,3),2)</f>
      </c>
      <c s="36" t="s">
        <v>8207</v>
      </c>
      <c>
        <f>(M453*21)/100</f>
      </c>
      <c t="s">
        <v>27</v>
      </c>
    </row>
    <row r="454" spans="1:5" ht="25.5">
      <c r="A454" s="35" t="s">
        <v>54</v>
      </c>
      <c r="E454" s="39" t="s">
        <v>13674</v>
      </c>
    </row>
    <row r="455" spans="1:5" ht="12.75">
      <c r="A455" s="35" t="s">
        <v>56</v>
      </c>
      <c r="E455" s="40" t="s">
        <v>5</v>
      </c>
    </row>
    <row r="456" spans="1:5" ht="12.75">
      <c r="A456" t="s">
        <v>58</v>
      </c>
      <c r="E456" s="39" t="s">
        <v>5</v>
      </c>
    </row>
    <row r="457" spans="1:16" ht="12.75">
      <c r="A457" t="s">
        <v>48</v>
      </c>
      <c s="34" t="s">
        <v>3810</v>
      </c>
      <c s="34" t="s">
        <v>13830</v>
      </c>
      <c s="35" t="s">
        <v>5</v>
      </c>
      <c s="6" t="s">
        <v>13676</v>
      </c>
      <c s="36" t="s">
        <v>52</v>
      </c>
      <c s="37">
        <v>5</v>
      </c>
      <c s="36">
        <v>0</v>
      </c>
      <c s="36">
        <f>ROUND(G457*H457,6)</f>
      </c>
      <c r="L457" s="38">
        <v>0</v>
      </c>
      <c s="32">
        <f>ROUND(ROUND(L457,2)*ROUND(G457,3),2)</f>
      </c>
      <c s="36" t="s">
        <v>8207</v>
      </c>
      <c>
        <f>(M457*21)/100</f>
      </c>
      <c t="s">
        <v>27</v>
      </c>
    </row>
    <row r="458" spans="1:5" ht="25.5">
      <c r="A458" s="35" t="s">
        <v>54</v>
      </c>
      <c r="E458" s="39" t="s">
        <v>13677</v>
      </c>
    </row>
    <row r="459" spans="1:5" ht="12.75">
      <c r="A459" s="35" t="s">
        <v>56</v>
      </c>
      <c r="E459" s="40" t="s">
        <v>5</v>
      </c>
    </row>
    <row r="460" spans="1:5" ht="12.75">
      <c r="A460" t="s">
        <v>58</v>
      </c>
      <c r="E460" s="39" t="s">
        <v>5</v>
      </c>
    </row>
    <row r="461" spans="1:16" ht="12.75">
      <c r="A461" t="s">
        <v>48</v>
      </c>
      <c s="34" t="s">
        <v>3814</v>
      </c>
      <c s="34" t="s">
        <v>13831</v>
      </c>
      <c s="35" t="s">
        <v>5</v>
      </c>
      <c s="6" t="s">
        <v>13792</v>
      </c>
      <c s="36" t="s">
        <v>52</v>
      </c>
      <c s="37">
        <v>1</v>
      </c>
      <c s="36">
        <v>0</v>
      </c>
      <c s="36">
        <f>ROUND(G461*H461,6)</f>
      </c>
      <c r="L461" s="38">
        <v>0</v>
      </c>
      <c s="32">
        <f>ROUND(ROUND(L461,2)*ROUND(G461,3),2)</f>
      </c>
      <c s="36" t="s">
        <v>8207</v>
      </c>
      <c>
        <f>(M461*21)/100</f>
      </c>
      <c t="s">
        <v>27</v>
      </c>
    </row>
    <row r="462" spans="1:5" ht="25.5">
      <c r="A462" s="35" t="s">
        <v>54</v>
      </c>
      <c r="E462" s="39" t="s">
        <v>13680</v>
      </c>
    </row>
    <row r="463" spans="1:5" ht="12.75">
      <c r="A463" s="35" t="s">
        <v>56</v>
      </c>
      <c r="E463" s="40" t="s">
        <v>5</v>
      </c>
    </row>
    <row r="464" spans="1:5" ht="12.75">
      <c r="A464" t="s">
        <v>58</v>
      </c>
      <c r="E464" s="39" t="s">
        <v>5</v>
      </c>
    </row>
    <row r="465" spans="1:16" ht="12.75">
      <c r="A465" t="s">
        <v>48</v>
      </c>
      <c s="34" t="s">
        <v>3817</v>
      </c>
      <c s="34" t="s">
        <v>13832</v>
      </c>
      <c s="35" t="s">
        <v>5</v>
      </c>
      <c s="6" t="s">
        <v>13794</v>
      </c>
      <c s="36" t="s">
        <v>52</v>
      </c>
      <c s="37">
        <v>1</v>
      </c>
      <c s="36">
        <v>0</v>
      </c>
      <c s="36">
        <f>ROUND(G465*H465,6)</f>
      </c>
      <c r="L465" s="38">
        <v>0</v>
      </c>
      <c s="32">
        <f>ROUND(ROUND(L465,2)*ROUND(G465,3),2)</f>
      </c>
      <c s="36" t="s">
        <v>8207</v>
      </c>
      <c>
        <f>(M465*21)/100</f>
      </c>
      <c t="s">
        <v>27</v>
      </c>
    </row>
    <row r="466" spans="1:5" ht="12.75">
      <c r="A466" s="35" t="s">
        <v>54</v>
      </c>
      <c r="E466" s="39" t="s">
        <v>13683</v>
      </c>
    </row>
    <row r="467" spans="1:5" ht="12.75">
      <c r="A467" s="35" t="s">
        <v>56</v>
      </c>
      <c r="E467" s="40" t="s">
        <v>5</v>
      </c>
    </row>
    <row r="468" spans="1:5" ht="12.75">
      <c r="A468" t="s">
        <v>58</v>
      </c>
      <c r="E468" s="39" t="s">
        <v>5</v>
      </c>
    </row>
    <row r="469" spans="1:16" ht="12.75">
      <c r="A469" t="s">
        <v>48</v>
      </c>
      <c s="34" t="s">
        <v>3821</v>
      </c>
      <c s="34" t="s">
        <v>13833</v>
      </c>
      <c s="35" t="s">
        <v>5</v>
      </c>
      <c s="6" t="s">
        <v>13796</v>
      </c>
      <c s="36" t="s">
        <v>52</v>
      </c>
      <c s="37">
        <v>1</v>
      </c>
      <c s="36">
        <v>0</v>
      </c>
      <c s="36">
        <f>ROUND(G469*H469,6)</f>
      </c>
      <c r="L469" s="38">
        <v>0</v>
      </c>
      <c s="32">
        <f>ROUND(ROUND(L469,2)*ROUND(G469,3),2)</f>
      </c>
      <c s="36" t="s">
        <v>8207</v>
      </c>
      <c>
        <f>(M469*21)/100</f>
      </c>
      <c t="s">
        <v>27</v>
      </c>
    </row>
    <row r="470" spans="1:5" ht="12.75">
      <c r="A470" s="35" t="s">
        <v>54</v>
      </c>
      <c r="E470" s="39" t="s">
        <v>13686</v>
      </c>
    </row>
    <row r="471" spans="1:5" ht="12.75">
      <c r="A471" s="35" t="s">
        <v>56</v>
      </c>
      <c r="E471" s="40" t="s">
        <v>5</v>
      </c>
    </row>
    <row r="472" spans="1:5" ht="12.75">
      <c r="A472" t="s">
        <v>58</v>
      </c>
      <c r="E472" s="39" t="s">
        <v>5</v>
      </c>
    </row>
    <row r="473" spans="1:16" ht="12.75">
      <c r="A473" t="s">
        <v>48</v>
      </c>
      <c s="34" t="s">
        <v>3824</v>
      </c>
      <c s="34" t="s">
        <v>13834</v>
      </c>
      <c s="35" t="s">
        <v>5</v>
      </c>
      <c s="6" t="s">
        <v>13798</v>
      </c>
      <c s="36" t="s">
        <v>52</v>
      </c>
      <c s="37">
        <v>1</v>
      </c>
      <c s="36">
        <v>0</v>
      </c>
      <c s="36">
        <f>ROUND(G473*H473,6)</f>
      </c>
      <c r="L473" s="38">
        <v>0</v>
      </c>
      <c s="32">
        <f>ROUND(ROUND(L473,2)*ROUND(G473,3),2)</f>
      </c>
      <c s="36" t="s">
        <v>8207</v>
      </c>
      <c>
        <f>(M473*21)/100</f>
      </c>
      <c t="s">
        <v>27</v>
      </c>
    </row>
    <row r="474" spans="1:5" ht="12.75">
      <c r="A474" s="35" t="s">
        <v>54</v>
      </c>
      <c r="E474" s="39" t="s">
        <v>13689</v>
      </c>
    </row>
    <row r="475" spans="1:5" ht="12.75">
      <c r="A475" s="35" t="s">
        <v>56</v>
      </c>
      <c r="E475" s="40" t="s">
        <v>5</v>
      </c>
    </row>
    <row r="476" spans="1:5" ht="12.75">
      <c r="A476" t="s">
        <v>58</v>
      </c>
      <c r="E476" s="39" t="s">
        <v>5</v>
      </c>
    </row>
    <row r="477" spans="1:16" ht="12.75">
      <c r="A477" t="s">
        <v>48</v>
      </c>
      <c s="34" t="s">
        <v>3828</v>
      </c>
      <c s="34" t="s">
        <v>13835</v>
      </c>
      <c s="35" t="s">
        <v>5</v>
      </c>
      <c s="6" t="s">
        <v>13691</v>
      </c>
      <c s="36" t="s">
        <v>52</v>
      </c>
      <c s="37">
        <v>1</v>
      </c>
      <c s="36">
        <v>0</v>
      </c>
      <c s="36">
        <f>ROUND(G477*H477,6)</f>
      </c>
      <c r="L477" s="38">
        <v>0</v>
      </c>
      <c s="32">
        <f>ROUND(ROUND(L477,2)*ROUND(G477,3),2)</f>
      </c>
      <c s="36" t="s">
        <v>8207</v>
      </c>
      <c>
        <f>(M477*21)/100</f>
      </c>
      <c t="s">
        <v>27</v>
      </c>
    </row>
    <row r="478" spans="1:5" ht="12.75">
      <c r="A478" s="35" t="s">
        <v>54</v>
      </c>
      <c r="E478" s="39" t="s">
        <v>13692</v>
      </c>
    </row>
    <row r="479" spans="1:5" ht="51">
      <c r="A479" s="35" t="s">
        <v>56</v>
      </c>
      <c r="E479" s="40" t="s">
        <v>13836</v>
      </c>
    </row>
    <row r="480" spans="1:5" ht="12.75">
      <c r="A480" t="s">
        <v>58</v>
      </c>
      <c r="E480" s="39" t="s">
        <v>5</v>
      </c>
    </row>
    <row r="481" spans="1:13" ht="12.75">
      <c r="A481" t="s">
        <v>46</v>
      </c>
      <c r="C481" s="31" t="s">
        <v>8530</v>
      </c>
      <c r="E481" s="33" t="s">
        <v>13837</v>
      </c>
      <c r="J481" s="32">
        <f>0</f>
      </c>
      <c s="32">
        <f>0</f>
      </c>
      <c s="32">
        <f>0+L482+L486+L490+L494+L498+L502+L506+L510+L514+L518</f>
      </c>
      <c s="32">
        <f>0+M482+M486+M490+M494+M498+M502+M506+M510+M514+M518</f>
      </c>
    </row>
    <row r="482" spans="1:16" ht="12.75">
      <c r="A482" t="s">
        <v>48</v>
      </c>
      <c s="34" t="s">
        <v>3831</v>
      </c>
      <c s="34" t="s">
        <v>13838</v>
      </c>
      <c s="35" t="s">
        <v>5</v>
      </c>
      <c s="6" t="s">
        <v>13664</v>
      </c>
      <c s="36" t="s">
        <v>52</v>
      </c>
      <c s="37">
        <v>1</v>
      </c>
      <c s="36">
        <v>0</v>
      </c>
      <c s="36">
        <f>ROUND(G482*H482,6)</f>
      </c>
      <c r="L482" s="38">
        <v>0</v>
      </c>
      <c s="32">
        <f>ROUND(ROUND(L482,2)*ROUND(G482,3),2)</f>
      </c>
      <c s="36" t="s">
        <v>8207</v>
      </c>
      <c>
        <f>(M482*21)/100</f>
      </c>
      <c t="s">
        <v>27</v>
      </c>
    </row>
    <row r="483" spans="1:5" ht="25.5">
      <c r="A483" s="35" t="s">
        <v>54</v>
      </c>
      <c r="E483" s="39" t="s">
        <v>13665</v>
      </c>
    </row>
    <row r="484" spans="1:5" ht="12.75">
      <c r="A484" s="35" t="s">
        <v>56</v>
      </c>
      <c r="E484" s="40" t="s">
        <v>5</v>
      </c>
    </row>
    <row r="485" spans="1:5" ht="12.75">
      <c r="A485" t="s">
        <v>58</v>
      </c>
      <c r="E485" s="39" t="s">
        <v>5</v>
      </c>
    </row>
    <row r="486" spans="1:16" ht="12.75">
      <c r="A486" t="s">
        <v>48</v>
      </c>
      <c s="34" t="s">
        <v>3835</v>
      </c>
      <c s="34" t="s">
        <v>13839</v>
      </c>
      <c s="35" t="s">
        <v>5</v>
      </c>
      <c s="6" t="s">
        <v>13787</v>
      </c>
      <c s="36" t="s">
        <v>52</v>
      </c>
      <c s="37">
        <v>4</v>
      </c>
      <c s="36">
        <v>0</v>
      </c>
      <c s="36">
        <f>ROUND(G486*H486,6)</f>
      </c>
      <c r="L486" s="38">
        <v>0</v>
      </c>
      <c s="32">
        <f>ROUND(ROUND(L486,2)*ROUND(G486,3),2)</f>
      </c>
      <c s="36" t="s">
        <v>8207</v>
      </c>
      <c>
        <f>(M486*21)/100</f>
      </c>
      <c t="s">
        <v>27</v>
      </c>
    </row>
    <row r="487" spans="1:5" ht="12.75">
      <c r="A487" s="35" t="s">
        <v>54</v>
      </c>
      <c r="E487" s="39" t="s">
        <v>13668</v>
      </c>
    </row>
    <row r="488" spans="1:5" ht="12.75">
      <c r="A488" s="35" t="s">
        <v>56</v>
      </c>
      <c r="E488" s="40" t="s">
        <v>5</v>
      </c>
    </row>
    <row r="489" spans="1:5" ht="12.75">
      <c r="A489" t="s">
        <v>58</v>
      </c>
      <c r="E489" s="39" t="s">
        <v>5</v>
      </c>
    </row>
    <row r="490" spans="1:16" ht="12.75">
      <c r="A490" t="s">
        <v>48</v>
      </c>
      <c s="34" t="s">
        <v>3839</v>
      </c>
      <c s="34" t="s">
        <v>13840</v>
      </c>
      <c s="35" t="s">
        <v>5</v>
      </c>
      <c s="6" t="s">
        <v>13670</v>
      </c>
      <c s="36" t="s">
        <v>52</v>
      </c>
      <c s="37">
        <v>1</v>
      </c>
      <c s="36">
        <v>0</v>
      </c>
      <c s="36">
        <f>ROUND(G490*H490,6)</f>
      </c>
      <c r="L490" s="38">
        <v>0</v>
      </c>
      <c s="32">
        <f>ROUND(ROUND(L490,2)*ROUND(G490,3),2)</f>
      </c>
      <c s="36" t="s">
        <v>8207</v>
      </c>
      <c>
        <f>(M490*21)/100</f>
      </c>
      <c t="s">
        <v>27</v>
      </c>
    </row>
    <row r="491" spans="1:5" ht="25.5">
      <c r="A491" s="35" t="s">
        <v>54</v>
      </c>
      <c r="E491" s="39" t="s">
        <v>13671</v>
      </c>
    </row>
    <row r="492" spans="1:5" ht="12.75">
      <c r="A492" s="35" t="s">
        <v>56</v>
      </c>
      <c r="E492" s="40" t="s">
        <v>5</v>
      </c>
    </row>
    <row r="493" spans="1:5" ht="12.75">
      <c r="A493" t="s">
        <v>58</v>
      </c>
      <c r="E493" s="39" t="s">
        <v>5</v>
      </c>
    </row>
    <row r="494" spans="1:16" ht="12.75">
      <c r="A494" t="s">
        <v>48</v>
      </c>
      <c s="34" t="s">
        <v>3843</v>
      </c>
      <c s="34" t="s">
        <v>13841</v>
      </c>
      <c s="35" t="s">
        <v>5</v>
      </c>
      <c s="6" t="s">
        <v>13673</v>
      </c>
      <c s="36" t="s">
        <v>52</v>
      </c>
      <c s="37">
        <v>1</v>
      </c>
      <c s="36">
        <v>0</v>
      </c>
      <c s="36">
        <f>ROUND(G494*H494,6)</f>
      </c>
      <c r="L494" s="38">
        <v>0</v>
      </c>
      <c s="32">
        <f>ROUND(ROUND(L494,2)*ROUND(G494,3),2)</f>
      </c>
      <c s="36" t="s">
        <v>8207</v>
      </c>
      <c>
        <f>(M494*21)/100</f>
      </c>
      <c t="s">
        <v>27</v>
      </c>
    </row>
    <row r="495" spans="1:5" ht="25.5">
      <c r="A495" s="35" t="s">
        <v>54</v>
      </c>
      <c r="E495" s="39" t="s">
        <v>13674</v>
      </c>
    </row>
    <row r="496" spans="1:5" ht="12.75">
      <c r="A496" s="35" t="s">
        <v>56</v>
      </c>
      <c r="E496" s="40" t="s">
        <v>5</v>
      </c>
    </row>
    <row r="497" spans="1:5" ht="12.75">
      <c r="A497" t="s">
        <v>58</v>
      </c>
      <c r="E497" s="39" t="s">
        <v>5</v>
      </c>
    </row>
    <row r="498" spans="1:16" ht="12.75">
      <c r="A498" t="s">
        <v>48</v>
      </c>
      <c s="34" t="s">
        <v>3847</v>
      </c>
      <c s="34" t="s">
        <v>13842</v>
      </c>
      <c s="35" t="s">
        <v>5</v>
      </c>
      <c s="6" t="s">
        <v>13676</v>
      </c>
      <c s="36" t="s">
        <v>52</v>
      </c>
      <c s="37">
        <v>5</v>
      </c>
      <c s="36">
        <v>0</v>
      </c>
      <c s="36">
        <f>ROUND(G498*H498,6)</f>
      </c>
      <c r="L498" s="38">
        <v>0</v>
      </c>
      <c s="32">
        <f>ROUND(ROUND(L498,2)*ROUND(G498,3),2)</f>
      </c>
      <c s="36" t="s">
        <v>8207</v>
      </c>
      <c>
        <f>(M498*21)/100</f>
      </c>
      <c t="s">
        <v>27</v>
      </c>
    </row>
    <row r="499" spans="1:5" ht="25.5">
      <c r="A499" s="35" t="s">
        <v>54</v>
      </c>
      <c r="E499" s="39" t="s">
        <v>13677</v>
      </c>
    </row>
    <row r="500" spans="1:5" ht="12.75">
      <c r="A500" s="35" t="s">
        <v>56</v>
      </c>
      <c r="E500" s="40" t="s">
        <v>5</v>
      </c>
    </row>
    <row r="501" spans="1:5" ht="12.75">
      <c r="A501" t="s">
        <v>58</v>
      </c>
      <c r="E501" s="39" t="s">
        <v>5</v>
      </c>
    </row>
    <row r="502" spans="1:16" ht="12.75">
      <c r="A502" t="s">
        <v>48</v>
      </c>
      <c s="34" t="s">
        <v>3850</v>
      </c>
      <c s="34" t="s">
        <v>13843</v>
      </c>
      <c s="35" t="s">
        <v>5</v>
      </c>
      <c s="6" t="s">
        <v>13792</v>
      </c>
      <c s="36" t="s">
        <v>52</v>
      </c>
      <c s="37">
        <v>1</v>
      </c>
      <c s="36">
        <v>0</v>
      </c>
      <c s="36">
        <f>ROUND(G502*H502,6)</f>
      </c>
      <c r="L502" s="38">
        <v>0</v>
      </c>
      <c s="32">
        <f>ROUND(ROUND(L502,2)*ROUND(G502,3),2)</f>
      </c>
      <c s="36" t="s">
        <v>8207</v>
      </c>
      <c>
        <f>(M502*21)/100</f>
      </c>
      <c t="s">
        <v>27</v>
      </c>
    </row>
    <row r="503" spans="1:5" ht="25.5">
      <c r="A503" s="35" t="s">
        <v>54</v>
      </c>
      <c r="E503" s="39" t="s">
        <v>13680</v>
      </c>
    </row>
    <row r="504" spans="1:5" ht="12.75">
      <c r="A504" s="35" t="s">
        <v>56</v>
      </c>
      <c r="E504" s="40" t="s">
        <v>5</v>
      </c>
    </row>
    <row r="505" spans="1:5" ht="12.75">
      <c r="A505" t="s">
        <v>58</v>
      </c>
      <c r="E505" s="39" t="s">
        <v>5</v>
      </c>
    </row>
    <row r="506" spans="1:16" ht="12.75">
      <c r="A506" t="s">
        <v>48</v>
      </c>
      <c s="34" t="s">
        <v>3854</v>
      </c>
      <c s="34" t="s">
        <v>13844</v>
      </c>
      <c s="35" t="s">
        <v>5</v>
      </c>
      <c s="6" t="s">
        <v>13794</v>
      </c>
      <c s="36" t="s">
        <v>52</v>
      </c>
      <c s="37">
        <v>1</v>
      </c>
      <c s="36">
        <v>0</v>
      </c>
      <c s="36">
        <f>ROUND(G506*H506,6)</f>
      </c>
      <c r="L506" s="38">
        <v>0</v>
      </c>
      <c s="32">
        <f>ROUND(ROUND(L506,2)*ROUND(G506,3),2)</f>
      </c>
      <c s="36" t="s">
        <v>8207</v>
      </c>
      <c>
        <f>(M506*21)/100</f>
      </c>
      <c t="s">
        <v>27</v>
      </c>
    </row>
    <row r="507" spans="1:5" ht="12.75">
      <c r="A507" s="35" t="s">
        <v>54</v>
      </c>
      <c r="E507" s="39" t="s">
        <v>13683</v>
      </c>
    </row>
    <row r="508" spans="1:5" ht="12.75">
      <c r="A508" s="35" t="s">
        <v>56</v>
      </c>
      <c r="E508" s="40" t="s">
        <v>5</v>
      </c>
    </row>
    <row r="509" spans="1:5" ht="12.75">
      <c r="A509" t="s">
        <v>58</v>
      </c>
      <c r="E509" s="39" t="s">
        <v>5</v>
      </c>
    </row>
    <row r="510" spans="1:16" ht="12.75">
      <c r="A510" t="s">
        <v>48</v>
      </c>
      <c s="34" t="s">
        <v>3858</v>
      </c>
      <c s="34" t="s">
        <v>13845</v>
      </c>
      <c s="35" t="s">
        <v>5</v>
      </c>
      <c s="6" t="s">
        <v>13796</v>
      </c>
      <c s="36" t="s">
        <v>52</v>
      </c>
      <c s="37">
        <v>1</v>
      </c>
      <c s="36">
        <v>0</v>
      </c>
      <c s="36">
        <f>ROUND(G510*H510,6)</f>
      </c>
      <c r="L510" s="38">
        <v>0</v>
      </c>
      <c s="32">
        <f>ROUND(ROUND(L510,2)*ROUND(G510,3),2)</f>
      </c>
      <c s="36" t="s">
        <v>8207</v>
      </c>
      <c>
        <f>(M510*21)/100</f>
      </c>
      <c t="s">
        <v>27</v>
      </c>
    </row>
    <row r="511" spans="1:5" ht="12.75">
      <c r="A511" s="35" t="s">
        <v>54</v>
      </c>
      <c r="E511" s="39" t="s">
        <v>13686</v>
      </c>
    </row>
    <row r="512" spans="1:5" ht="12.75">
      <c r="A512" s="35" t="s">
        <v>56</v>
      </c>
      <c r="E512" s="40" t="s">
        <v>5</v>
      </c>
    </row>
    <row r="513" spans="1:5" ht="12.75">
      <c r="A513" t="s">
        <v>58</v>
      </c>
      <c r="E513" s="39" t="s">
        <v>5</v>
      </c>
    </row>
    <row r="514" spans="1:16" ht="12.75">
      <c r="A514" t="s">
        <v>48</v>
      </c>
      <c s="34" t="s">
        <v>3862</v>
      </c>
      <c s="34" t="s">
        <v>13846</v>
      </c>
      <c s="35" t="s">
        <v>5</v>
      </c>
      <c s="6" t="s">
        <v>13798</v>
      </c>
      <c s="36" t="s">
        <v>52</v>
      </c>
      <c s="37">
        <v>1</v>
      </c>
      <c s="36">
        <v>0</v>
      </c>
      <c s="36">
        <f>ROUND(G514*H514,6)</f>
      </c>
      <c r="L514" s="38">
        <v>0</v>
      </c>
      <c s="32">
        <f>ROUND(ROUND(L514,2)*ROUND(G514,3),2)</f>
      </c>
      <c s="36" t="s">
        <v>8207</v>
      </c>
      <c>
        <f>(M514*21)/100</f>
      </c>
      <c t="s">
        <v>27</v>
      </c>
    </row>
    <row r="515" spans="1:5" ht="12.75">
      <c r="A515" s="35" t="s">
        <v>54</v>
      </c>
      <c r="E515" s="39" t="s">
        <v>13689</v>
      </c>
    </row>
    <row r="516" spans="1:5" ht="12.75">
      <c r="A516" s="35" t="s">
        <v>56</v>
      </c>
      <c r="E516" s="40" t="s">
        <v>5</v>
      </c>
    </row>
    <row r="517" spans="1:5" ht="12.75">
      <c r="A517" t="s">
        <v>58</v>
      </c>
      <c r="E517" s="39" t="s">
        <v>5</v>
      </c>
    </row>
    <row r="518" spans="1:16" ht="12.75">
      <c r="A518" t="s">
        <v>48</v>
      </c>
      <c s="34" t="s">
        <v>3866</v>
      </c>
      <c s="34" t="s">
        <v>13847</v>
      </c>
      <c s="35" t="s">
        <v>5</v>
      </c>
      <c s="6" t="s">
        <v>13691</v>
      </c>
      <c s="36" t="s">
        <v>52</v>
      </c>
      <c s="37">
        <v>1</v>
      </c>
      <c s="36">
        <v>0</v>
      </c>
      <c s="36">
        <f>ROUND(G518*H518,6)</f>
      </c>
      <c r="L518" s="38">
        <v>0</v>
      </c>
      <c s="32">
        <f>ROUND(ROUND(L518,2)*ROUND(G518,3),2)</f>
      </c>
      <c s="36" t="s">
        <v>8207</v>
      </c>
      <c>
        <f>(M518*21)/100</f>
      </c>
      <c t="s">
        <v>27</v>
      </c>
    </row>
    <row r="519" spans="1:5" ht="12.75">
      <c r="A519" s="35" t="s">
        <v>54</v>
      </c>
      <c r="E519" s="39" t="s">
        <v>13692</v>
      </c>
    </row>
    <row r="520" spans="1:5" ht="51">
      <c r="A520" s="35" t="s">
        <v>56</v>
      </c>
      <c r="E520" s="40" t="s">
        <v>13848</v>
      </c>
    </row>
    <row r="521" spans="1:5" ht="12.75">
      <c r="A521" t="s">
        <v>58</v>
      </c>
      <c r="E521" s="39" t="s">
        <v>5</v>
      </c>
    </row>
    <row r="522" spans="1:13" ht="12.75">
      <c r="A522" t="s">
        <v>46</v>
      </c>
      <c r="C522" s="31" t="s">
        <v>8550</v>
      </c>
      <c r="E522" s="33" t="s">
        <v>13849</v>
      </c>
      <c r="J522" s="32">
        <f>0</f>
      </c>
      <c s="32">
        <f>0</f>
      </c>
      <c s="32">
        <f>0+L523+L527+L531+L535+L539+L543+L547+L551+L555+L559</f>
      </c>
      <c s="32">
        <f>0+M523+M527+M531+M535+M539+M543+M547+M551+M555+M559</f>
      </c>
    </row>
    <row r="523" spans="1:16" ht="12.75">
      <c r="A523" t="s">
        <v>48</v>
      </c>
      <c s="34" t="s">
        <v>3870</v>
      </c>
      <c s="34" t="s">
        <v>13850</v>
      </c>
      <c s="35" t="s">
        <v>5</v>
      </c>
      <c s="6" t="s">
        <v>13664</v>
      </c>
      <c s="36" t="s">
        <v>52</v>
      </c>
      <c s="37">
        <v>1</v>
      </c>
      <c s="36">
        <v>0</v>
      </c>
      <c s="36">
        <f>ROUND(G523*H523,6)</f>
      </c>
      <c r="L523" s="38">
        <v>0</v>
      </c>
      <c s="32">
        <f>ROUND(ROUND(L523,2)*ROUND(G523,3),2)</f>
      </c>
      <c s="36" t="s">
        <v>8207</v>
      </c>
      <c>
        <f>(M523*21)/100</f>
      </c>
      <c t="s">
        <v>27</v>
      </c>
    </row>
    <row r="524" spans="1:5" ht="25.5">
      <c r="A524" s="35" t="s">
        <v>54</v>
      </c>
      <c r="E524" s="39" t="s">
        <v>13665</v>
      </c>
    </row>
    <row r="525" spans="1:5" ht="12.75">
      <c r="A525" s="35" t="s">
        <v>56</v>
      </c>
      <c r="E525" s="40" t="s">
        <v>5</v>
      </c>
    </row>
    <row r="526" spans="1:5" ht="12.75">
      <c r="A526" t="s">
        <v>58</v>
      </c>
      <c r="E526" s="39" t="s">
        <v>5</v>
      </c>
    </row>
    <row r="527" spans="1:16" ht="12.75">
      <c r="A527" t="s">
        <v>48</v>
      </c>
      <c s="34" t="s">
        <v>3875</v>
      </c>
      <c s="34" t="s">
        <v>13851</v>
      </c>
      <c s="35" t="s">
        <v>5</v>
      </c>
      <c s="6" t="s">
        <v>13666</v>
      </c>
      <c s="36" t="s">
        <v>52</v>
      </c>
      <c s="37">
        <v>4</v>
      </c>
      <c s="36">
        <v>0</v>
      </c>
      <c s="36">
        <f>ROUND(G527*H527,6)</f>
      </c>
      <c r="L527" s="38">
        <v>0</v>
      </c>
      <c s="32">
        <f>ROUND(ROUND(L527,2)*ROUND(G527,3),2)</f>
      </c>
      <c s="36" t="s">
        <v>8207</v>
      </c>
      <c>
        <f>(M527*21)/100</f>
      </c>
      <c t="s">
        <v>27</v>
      </c>
    </row>
    <row r="528" spans="1:5" ht="12.75">
      <c r="A528" s="35" t="s">
        <v>54</v>
      </c>
      <c r="E528" s="39" t="s">
        <v>13668</v>
      </c>
    </row>
    <row r="529" spans="1:5" ht="12.75">
      <c r="A529" s="35" t="s">
        <v>56</v>
      </c>
      <c r="E529" s="40" t="s">
        <v>5</v>
      </c>
    </row>
    <row r="530" spans="1:5" ht="12.75">
      <c r="A530" t="s">
        <v>58</v>
      </c>
      <c r="E530" s="39" t="s">
        <v>5</v>
      </c>
    </row>
    <row r="531" spans="1:16" ht="12.75">
      <c r="A531" t="s">
        <v>48</v>
      </c>
      <c s="34" t="s">
        <v>3879</v>
      </c>
      <c s="34" t="s">
        <v>13852</v>
      </c>
      <c s="35" t="s">
        <v>5</v>
      </c>
      <c s="6" t="s">
        <v>13731</v>
      </c>
      <c s="36" t="s">
        <v>52</v>
      </c>
      <c s="37">
        <v>1</v>
      </c>
      <c s="36">
        <v>0</v>
      </c>
      <c s="36">
        <f>ROUND(G531*H531,6)</f>
      </c>
      <c r="L531" s="38">
        <v>0</v>
      </c>
      <c s="32">
        <f>ROUND(ROUND(L531,2)*ROUND(G531,3),2)</f>
      </c>
      <c s="36" t="s">
        <v>8207</v>
      </c>
      <c>
        <f>(M531*21)/100</f>
      </c>
      <c t="s">
        <v>27</v>
      </c>
    </row>
    <row r="532" spans="1:5" ht="25.5">
      <c r="A532" s="35" t="s">
        <v>54</v>
      </c>
      <c r="E532" s="39" t="s">
        <v>13732</v>
      </c>
    </row>
    <row r="533" spans="1:5" ht="12.75">
      <c r="A533" s="35" t="s">
        <v>56</v>
      </c>
      <c r="E533" s="40" t="s">
        <v>5</v>
      </c>
    </row>
    <row r="534" spans="1:5" ht="12.75">
      <c r="A534" t="s">
        <v>58</v>
      </c>
      <c r="E534" s="39" t="s">
        <v>5</v>
      </c>
    </row>
    <row r="535" spans="1:16" ht="12.75">
      <c r="A535" t="s">
        <v>48</v>
      </c>
      <c s="34" t="s">
        <v>3883</v>
      </c>
      <c s="34" t="s">
        <v>13853</v>
      </c>
      <c s="35" t="s">
        <v>5</v>
      </c>
      <c s="6" t="s">
        <v>13670</v>
      </c>
      <c s="36" t="s">
        <v>52</v>
      </c>
      <c s="37">
        <v>1</v>
      </c>
      <c s="36">
        <v>0</v>
      </c>
      <c s="36">
        <f>ROUND(G535*H535,6)</f>
      </c>
      <c r="L535" s="38">
        <v>0</v>
      </c>
      <c s="32">
        <f>ROUND(ROUND(L535,2)*ROUND(G535,3),2)</f>
      </c>
      <c s="36" t="s">
        <v>8207</v>
      </c>
      <c>
        <f>(M535*21)/100</f>
      </c>
      <c t="s">
        <v>27</v>
      </c>
    </row>
    <row r="536" spans="1:5" ht="25.5">
      <c r="A536" s="35" t="s">
        <v>54</v>
      </c>
      <c r="E536" s="39" t="s">
        <v>13671</v>
      </c>
    </row>
    <row r="537" spans="1:5" ht="12.75">
      <c r="A537" s="35" t="s">
        <v>56</v>
      </c>
      <c r="E537" s="40" t="s">
        <v>5</v>
      </c>
    </row>
    <row r="538" spans="1:5" ht="12.75">
      <c r="A538" t="s">
        <v>58</v>
      </c>
      <c r="E538" s="39" t="s">
        <v>5</v>
      </c>
    </row>
    <row r="539" spans="1:16" ht="12.75">
      <c r="A539" t="s">
        <v>48</v>
      </c>
      <c s="34" t="s">
        <v>3887</v>
      </c>
      <c s="34" t="s">
        <v>13854</v>
      </c>
      <c s="35" t="s">
        <v>5</v>
      </c>
      <c s="6" t="s">
        <v>13673</v>
      </c>
      <c s="36" t="s">
        <v>52</v>
      </c>
      <c s="37">
        <v>1</v>
      </c>
      <c s="36">
        <v>0</v>
      </c>
      <c s="36">
        <f>ROUND(G539*H539,6)</f>
      </c>
      <c r="L539" s="38">
        <v>0</v>
      </c>
      <c s="32">
        <f>ROUND(ROUND(L539,2)*ROUND(G539,3),2)</f>
      </c>
      <c s="36" t="s">
        <v>8207</v>
      </c>
      <c>
        <f>(M539*21)/100</f>
      </c>
      <c t="s">
        <v>27</v>
      </c>
    </row>
    <row r="540" spans="1:5" ht="25.5">
      <c r="A540" s="35" t="s">
        <v>54</v>
      </c>
      <c r="E540" s="39" t="s">
        <v>13674</v>
      </c>
    </row>
    <row r="541" spans="1:5" ht="12.75">
      <c r="A541" s="35" t="s">
        <v>56</v>
      </c>
      <c r="E541" s="40" t="s">
        <v>5</v>
      </c>
    </row>
    <row r="542" spans="1:5" ht="12.75">
      <c r="A542" t="s">
        <v>58</v>
      </c>
      <c r="E542" s="39" t="s">
        <v>5</v>
      </c>
    </row>
    <row r="543" spans="1:16" ht="12.75">
      <c r="A543" t="s">
        <v>48</v>
      </c>
      <c s="34" t="s">
        <v>3891</v>
      </c>
      <c s="34" t="s">
        <v>13855</v>
      </c>
      <c s="35" t="s">
        <v>5</v>
      </c>
      <c s="6" t="s">
        <v>13676</v>
      </c>
      <c s="36" t="s">
        <v>52</v>
      </c>
      <c s="37">
        <v>5</v>
      </c>
      <c s="36">
        <v>0</v>
      </c>
      <c s="36">
        <f>ROUND(G543*H543,6)</f>
      </c>
      <c r="L543" s="38">
        <v>0</v>
      </c>
      <c s="32">
        <f>ROUND(ROUND(L543,2)*ROUND(G543,3),2)</f>
      </c>
      <c s="36" t="s">
        <v>8207</v>
      </c>
      <c>
        <f>(M543*21)/100</f>
      </c>
      <c t="s">
        <v>27</v>
      </c>
    </row>
    <row r="544" spans="1:5" ht="25.5">
      <c r="A544" s="35" t="s">
        <v>54</v>
      </c>
      <c r="E544" s="39" t="s">
        <v>13677</v>
      </c>
    </row>
    <row r="545" spans="1:5" ht="12.75">
      <c r="A545" s="35" t="s">
        <v>56</v>
      </c>
      <c r="E545" s="40" t="s">
        <v>5</v>
      </c>
    </row>
    <row r="546" spans="1:5" ht="12.75">
      <c r="A546" t="s">
        <v>58</v>
      </c>
      <c r="E546" s="39" t="s">
        <v>5</v>
      </c>
    </row>
    <row r="547" spans="1:16" ht="12.75">
      <c r="A547" t="s">
        <v>48</v>
      </c>
      <c s="34" t="s">
        <v>3895</v>
      </c>
      <c s="34" t="s">
        <v>13856</v>
      </c>
      <c s="35" t="s">
        <v>5</v>
      </c>
      <c s="6" t="s">
        <v>13679</v>
      </c>
      <c s="36" t="s">
        <v>52</v>
      </c>
      <c s="37">
        <v>1</v>
      </c>
      <c s="36">
        <v>0</v>
      </c>
      <c s="36">
        <f>ROUND(G547*H547,6)</f>
      </c>
      <c r="L547" s="38">
        <v>0</v>
      </c>
      <c s="32">
        <f>ROUND(ROUND(L547,2)*ROUND(G547,3),2)</f>
      </c>
      <c s="36" t="s">
        <v>8207</v>
      </c>
      <c>
        <f>(M547*21)/100</f>
      </c>
      <c t="s">
        <v>27</v>
      </c>
    </row>
    <row r="548" spans="1:5" ht="25.5">
      <c r="A548" s="35" t="s">
        <v>54</v>
      </c>
      <c r="E548" s="39" t="s">
        <v>13680</v>
      </c>
    </row>
    <row r="549" spans="1:5" ht="12.75">
      <c r="A549" s="35" t="s">
        <v>56</v>
      </c>
      <c r="E549" s="40" t="s">
        <v>5</v>
      </c>
    </row>
    <row r="550" spans="1:5" ht="12.75">
      <c r="A550" t="s">
        <v>58</v>
      </c>
      <c r="E550" s="39" t="s">
        <v>5</v>
      </c>
    </row>
    <row r="551" spans="1:16" ht="12.75">
      <c r="A551" t="s">
        <v>48</v>
      </c>
      <c s="34" t="s">
        <v>3899</v>
      </c>
      <c s="34" t="s">
        <v>13857</v>
      </c>
      <c s="35" t="s">
        <v>5</v>
      </c>
      <c s="6" t="s">
        <v>13682</v>
      </c>
      <c s="36" t="s">
        <v>52</v>
      </c>
      <c s="37">
        <v>1</v>
      </c>
      <c s="36">
        <v>0</v>
      </c>
      <c s="36">
        <f>ROUND(G551*H551,6)</f>
      </c>
      <c r="L551" s="38">
        <v>0</v>
      </c>
      <c s="32">
        <f>ROUND(ROUND(L551,2)*ROUND(G551,3),2)</f>
      </c>
      <c s="36" t="s">
        <v>8207</v>
      </c>
      <c>
        <f>(M551*21)/100</f>
      </c>
      <c t="s">
        <v>27</v>
      </c>
    </row>
    <row r="552" spans="1:5" ht="12.75">
      <c r="A552" s="35" t="s">
        <v>54</v>
      </c>
      <c r="E552" s="39" t="s">
        <v>13683</v>
      </c>
    </row>
    <row r="553" spans="1:5" ht="12.75">
      <c r="A553" s="35" t="s">
        <v>56</v>
      </c>
      <c r="E553" s="40" t="s">
        <v>5</v>
      </c>
    </row>
    <row r="554" spans="1:5" ht="12.75">
      <c r="A554" t="s">
        <v>58</v>
      </c>
      <c r="E554" s="39" t="s">
        <v>5</v>
      </c>
    </row>
    <row r="555" spans="1:16" ht="12.75">
      <c r="A555" t="s">
        <v>48</v>
      </c>
      <c s="34" t="s">
        <v>3903</v>
      </c>
      <c s="34" t="s">
        <v>13858</v>
      </c>
      <c s="35" t="s">
        <v>5</v>
      </c>
      <c s="6" t="s">
        <v>13859</v>
      </c>
      <c s="36" t="s">
        <v>52</v>
      </c>
      <c s="37">
        <v>1</v>
      </c>
      <c s="36">
        <v>0</v>
      </c>
      <c s="36">
        <f>ROUND(G555*H555,6)</f>
      </c>
      <c r="L555" s="38">
        <v>0</v>
      </c>
      <c s="32">
        <f>ROUND(ROUND(L555,2)*ROUND(G555,3),2)</f>
      </c>
      <c s="36" t="s">
        <v>8207</v>
      </c>
      <c>
        <f>(M555*21)/100</f>
      </c>
      <c t="s">
        <v>27</v>
      </c>
    </row>
    <row r="556" spans="1:5" ht="12.75">
      <c r="A556" s="35" t="s">
        <v>54</v>
      </c>
      <c r="E556" s="39" t="s">
        <v>13689</v>
      </c>
    </row>
    <row r="557" spans="1:5" ht="12.75">
      <c r="A557" s="35" t="s">
        <v>56</v>
      </c>
      <c r="E557" s="40" t="s">
        <v>5</v>
      </c>
    </row>
    <row r="558" spans="1:5" ht="12.75">
      <c r="A558" t="s">
        <v>58</v>
      </c>
      <c r="E558" s="39" t="s">
        <v>5</v>
      </c>
    </row>
    <row r="559" spans="1:16" ht="12.75">
      <c r="A559" t="s">
        <v>48</v>
      </c>
      <c s="34" t="s">
        <v>3907</v>
      </c>
      <c s="34" t="s">
        <v>13860</v>
      </c>
      <c s="35" t="s">
        <v>5</v>
      </c>
      <c s="6" t="s">
        <v>13691</v>
      </c>
      <c s="36" t="s">
        <v>52</v>
      </c>
      <c s="37">
        <v>1</v>
      </c>
      <c s="36">
        <v>0</v>
      </c>
      <c s="36">
        <f>ROUND(G559*H559,6)</f>
      </c>
      <c r="L559" s="38">
        <v>0</v>
      </c>
      <c s="32">
        <f>ROUND(ROUND(L559,2)*ROUND(G559,3),2)</f>
      </c>
      <c s="36" t="s">
        <v>8207</v>
      </c>
      <c>
        <f>(M559*21)/100</f>
      </c>
      <c t="s">
        <v>27</v>
      </c>
    </row>
    <row r="560" spans="1:5" ht="12.75">
      <c r="A560" s="35" t="s">
        <v>54</v>
      </c>
      <c r="E560" s="39" t="s">
        <v>13692</v>
      </c>
    </row>
    <row r="561" spans="1:5" ht="51">
      <c r="A561" s="35" t="s">
        <v>56</v>
      </c>
      <c r="E561" s="40" t="s">
        <v>13861</v>
      </c>
    </row>
    <row r="562" spans="1:5" ht="12.75">
      <c r="A562" t="s">
        <v>58</v>
      </c>
      <c r="E562" s="39" t="s">
        <v>5</v>
      </c>
    </row>
    <row r="563" spans="1:13" ht="12.75">
      <c r="A563" t="s">
        <v>46</v>
      </c>
      <c r="C563" s="31" t="s">
        <v>8575</v>
      </c>
      <c r="E563" s="33" t="s">
        <v>13862</v>
      </c>
      <c r="J563" s="32">
        <f>0</f>
      </c>
      <c s="32">
        <f>0</f>
      </c>
      <c s="32">
        <f>0+L564+L568+L572+L576+L580+L584+L588+L592+L596+L600</f>
      </c>
      <c s="32">
        <f>0+M564+M568+M572+M576+M580+M584+M588+M592+M596+M600</f>
      </c>
    </row>
    <row r="564" spans="1:16" ht="12.75">
      <c r="A564" t="s">
        <v>48</v>
      </c>
      <c s="34" t="s">
        <v>3911</v>
      </c>
      <c s="34" t="s">
        <v>13863</v>
      </c>
      <c s="35" t="s">
        <v>5</v>
      </c>
      <c s="6" t="s">
        <v>13664</v>
      </c>
      <c s="36" t="s">
        <v>52</v>
      </c>
      <c s="37">
        <v>1</v>
      </c>
      <c s="36">
        <v>0</v>
      </c>
      <c s="36">
        <f>ROUND(G564*H564,6)</f>
      </c>
      <c r="L564" s="38">
        <v>0</v>
      </c>
      <c s="32">
        <f>ROUND(ROUND(L564,2)*ROUND(G564,3),2)</f>
      </c>
      <c s="36" t="s">
        <v>8207</v>
      </c>
      <c>
        <f>(M564*21)/100</f>
      </c>
      <c t="s">
        <v>27</v>
      </c>
    </row>
    <row r="565" spans="1:5" ht="25.5">
      <c r="A565" s="35" t="s">
        <v>54</v>
      </c>
      <c r="E565" s="39" t="s">
        <v>13665</v>
      </c>
    </row>
    <row r="566" spans="1:5" ht="12.75">
      <c r="A566" s="35" t="s">
        <v>56</v>
      </c>
      <c r="E566" s="40" t="s">
        <v>5</v>
      </c>
    </row>
    <row r="567" spans="1:5" ht="12.75">
      <c r="A567" t="s">
        <v>58</v>
      </c>
      <c r="E567" s="39" t="s">
        <v>5</v>
      </c>
    </row>
    <row r="568" spans="1:16" ht="12.75">
      <c r="A568" t="s">
        <v>48</v>
      </c>
      <c s="34" t="s">
        <v>3915</v>
      </c>
      <c s="34" t="s">
        <v>13864</v>
      </c>
      <c s="35" t="s">
        <v>5</v>
      </c>
      <c s="6" t="s">
        <v>13787</v>
      </c>
      <c s="36" t="s">
        <v>52</v>
      </c>
      <c s="37">
        <v>4</v>
      </c>
      <c s="36">
        <v>0</v>
      </c>
      <c s="36">
        <f>ROUND(G568*H568,6)</f>
      </c>
      <c r="L568" s="38">
        <v>0</v>
      </c>
      <c s="32">
        <f>ROUND(ROUND(L568,2)*ROUND(G568,3),2)</f>
      </c>
      <c s="36" t="s">
        <v>8207</v>
      </c>
      <c>
        <f>(M568*21)/100</f>
      </c>
      <c t="s">
        <v>27</v>
      </c>
    </row>
    <row r="569" spans="1:5" ht="12.75">
      <c r="A569" s="35" t="s">
        <v>54</v>
      </c>
      <c r="E569" s="39" t="s">
        <v>13668</v>
      </c>
    </row>
    <row r="570" spans="1:5" ht="12.75">
      <c r="A570" s="35" t="s">
        <v>56</v>
      </c>
      <c r="E570" s="40" t="s">
        <v>5</v>
      </c>
    </row>
    <row r="571" spans="1:5" ht="12.75">
      <c r="A571" t="s">
        <v>58</v>
      </c>
      <c r="E571" s="39" t="s">
        <v>5</v>
      </c>
    </row>
    <row r="572" spans="1:16" ht="12.75">
      <c r="A572" t="s">
        <v>48</v>
      </c>
      <c s="34" t="s">
        <v>3919</v>
      </c>
      <c s="34" t="s">
        <v>13865</v>
      </c>
      <c s="35" t="s">
        <v>5</v>
      </c>
      <c s="6" t="s">
        <v>13670</v>
      </c>
      <c s="36" t="s">
        <v>52</v>
      </c>
      <c s="37">
        <v>1</v>
      </c>
      <c s="36">
        <v>0</v>
      </c>
      <c s="36">
        <f>ROUND(G572*H572,6)</f>
      </c>
      <c r="L572" s="38">
        <v>0</v>
      </c>
      <c s="32">
        <f>ROUND(ROUND(L572,2)*ROUND(G572,3),2)</f>
      </c>
      <c s="36" t="s">
        <v>8207</v>
      </c>
      <c>
        <f>(M572*21)/100</f>
      </c>
      <c t="s">
        <v>27</v>
      </c>
    </row>
    <row r="573" spans="1:5" ht="25.5">
      <c r="A573" s="35" t="s">
        <v>54</v>
      </c>
      <c r="E573" s="39" t="s">
        <v>13671</v>
      </c>
    </row>
    <row r="574" spans="1:5" ht="12.75">
      <c r="A574" s="35" t="s">
        <v>56</v>
      </c>
      <c r="E574" s="40" t="s">
        <v>5</v>
      </c>
    </row>
    <row r="575" spans="1:5" ht="12.75">
      <c r="A575" t="s">
        <v>58</v>
      </c>
      <c r="E575" s="39" t="s">
        <v>5</v>
      </c>
    </row>
    <row r="576" spans="1:16" ht="12.75">
      <c r="A576" t="s">
        <v>48</v>
      </c>
      <c s="34" t="s">
        <v>3923</v>
      </c>
      <c s="34" t="s">
        <v>13866</v>
      </c>
      <c s="35" t="s">
        <v>5</v>
      </c>
      <c s="6" t="s">
        <v>13673</v>
      </c>
      <c s="36" t="s">
        <v>52</v>
      </c>
      <c s="37">
        <v>1</v>
      </c>
      <c s="36">
        <v>0</v>
      </c>
      <c s="36">
        <f>ROUND(G576*H576,6)</f>
      </c>
      <c r="L576" s="38">
        <v>0</v>
      </c>
      <c s="32">
        <f>ROUND(ROUND(L576,2)*ROUND(G576,3),2)</f>
      </c>
      <c s="36" t="s">
        <v>8207</v>
      </c>
      <c>
        <f>(M576*21)/100</f>
      </c>
      <c t="s">
        <v>27</v>
      </c>
    </row>
    <row r="577" spans="1:5" ht="25.5">
      <c r="A577" s="35" t="s">
        <v>54</v>
      </c>
      <c r="E577" s="39" t="s">
        <v>13674</v>
      </c>
    </row>
    <row r="578" spans="1:5" ht="12.75">
      <c r="A578" s="35" t="s">
        <v>56</v>
      </c>
      <c r="E578" s="40" t="s">
        <v>5</v>
      </c>
    </row>
    <row r="579" spans="1:5" ht="12.75">
      <c r="A579" t="s">
        <v>58</v>
      </c>
      <c r="E579" s="39" t="s">
        <v>5</v>
      </c>
    </row>
    <row r="580" spans="1:16" ht="12.75">
      <c r="A580" t="s">
        <v>48</v>
      </c>
      <c s="34" t="s">
        <v>3927</v>
      </c>
      <c s="34" t="s">
        <v>13867</v>
      </c>
      <c s="35" t="s">
        <v>5</v>
      </c>
      <c s="6" t="s">
        <v>13676</v>
      </c>
      <c s="36" t="s">
        <v>52</v>
      </c>
      <c s="37">
        <v>5</v>
      </c>
      <c s="36">
        <v>0</v>
      </c>
      <c s="36">
        <f>ROUND(G580*H580,6)</f>
      </c>
      <c r="L580" s="38">
        <v>0</v>
      </c>
      <c s="32">
        <f>ROUND(ROUND(L580,2)*ROUND(G580,3),2)</f>
      </c>
      <c s="36" t="s">
        <v>8207</v>
      </c>
      <c>
        <f>(M580*21)/100</f>
      </c>
      <c t="s">
        <v>27</v>
      </c>
    </row>
    <row r="581" spans="1:5" ht="25.5">
      <c r="A581" s="35" t="s">
        <v>54</v>
      </c>
      <c r="E581" s="39" t="s">
        <v>13677</v>
      </c>
    </row>
    <row r="582" spans="1:5" ht="12.75">
      <c r="A582" s="35" t="s">
        <v>56</v>
      </c>
      <c r="E582" s="40" t="s">
        <v>5</v>
      </c>
    </row>
    <row r="583" spans="1:5" ht="12.75">
      <c r="A583" t="s">
        <v>58</v>
      </c>
      <c r="E583" s="39" t="s">
        <v>5</v>
      </c>
    </row>
    <row r="584" spans="1:16" ht="12.75">
      <c r="A584" t="s">
        <v>48</v>
      </c>
      <c s="34" t="s">
        <v>3931</v>
      </c>
      <c s="34" t="s">
        <v>13868</v>
      </c>
      <c s="35" t="s">
        <v>5</v>
      </c>
      <c s="6" t="s">
        <v>13792</v>
      </c>
      <c s="36" t="s">
        <v>52</v>
      </c>
      <c s="37">
        <v>1</v>
      </c>
      <c s="36">
        <v>0</v>
      </c>
      <c s="36">
        <f>ROUND(G584*H584,6)</f>
      </c>
      <c r="L584" s="38">
        <v>0</v>
      </c>
      <c s="32">
        <f>ROUND(ROUND(L584,2)*ROUND(G584,3),2)</f>
      </c>
      <c s="36" t="s">
        <v>8207</v>
      </c>
      <c>
        <f>(M584*21)/100</f>
      </c>
      <c t="s">
        <v>27</v>
      </c>
    </row>
    <row r="585" spans="1:5" ht="25.5">
      <c r="A585" s="35" t="s">
        <v>54</v>
      </c>
      <c r="E585" s="39" t="s">
        <v>13680</v>
      </c>
    </row>
    <row r="586" spans="1:5" ht="12.75">
      <c r="A586" s="35" t="s">
        <v>56</v>
      </c>
      <c r="E586" s="40" t="s">
        <v>5</v>
      </c>
    </row>
    <row r="587" spans="1:5" ht="12.75">
      <c r="A587" t="s">
        <v>58</v>
      </c>
      <c r="E587" s="39" t="s">
        <v>5</v>
      </c>
    </row>
    <row r="588" spans="1:16" ht="12.75">
      <c r="A588" t="s">
        <v>48</v>
      </c>
      <c s="34" t="s">
        <v>3935</v>
      </c>
      <c s="34" t="s">
        <v>13869</v>
      </c>
      <c s="35" t="s">
        <v>5</v>
      </c>
      <c s="6" t="s">
        <v>13794</v>
      </c>
      <c s="36" t="s">
        <v>52</v>
      </c>
      <c s="37">
        <v>1</v>
      </c>
      <c s="36">
        <v>0</v>
      </c>
      <c s="36">
        <f>ROUND(G588*H588,6)</f>
      </c>
      <c r="L588" s="38">
        <v>0</v>
      </c>
      <c s="32">
        <f>ROUND(ROUND(L588,2)*ROUND(G588,3),2)</f>
      </c>
      <c s="36" t="s">
        <v>8207</v>
      </c>
      <c>
        <f>(M588*21)/100</f>
      </c>
      <c t="s">
        <v>27</v>
      </c>
    </row>
    <row r="589" spans="1:5" ht="12.75">
      <c r="A589" s="35" t="s">
        <v>54</v>
      </c>
      <c r="E589" s="39" t="s">
        <v>13683</v>
      </c>
    </row>
    <row r="590" spans="1:5" ht="12.75">
      <c r="A590" s="35" t="s">
        <v>56</v>
      </c>
      <c r="E590" s="40" t="s">
        <v>5</v>
      </c>
    </row>
    <row r="591" spans="1:5" ht="12.75">
      <c r="A591" t="s">
        <v>58</v>
      </c>
      <c r="E591" s="39" t="s">
        <v>5</v>
      </c>
    </row>
    <row r="592" spans="1:16" ht="12.75">
      <c r="A592" t="s">
        <v>48</v>
      </c>
      <c s="34" t="s">
        <v>3939</v>
      </c>
      <c s="34" t="s">
        <v>13870</v>
      </c>
      <c s="35" t="s">
        <v>5</v>
      </c>
      <c s="6" t="s">
        <v>13796</v>
      </c>
      <c s="36" t="s">
        <v>52</v>
      </c>
      <c s="37">
        <v>1</v>
      </c>
      <c s="36">
        <v>0</v>
      </c>
      <c s="36">
        <f>ROUND(G592*H592,6)</f>
      </c>
      <c r="L592" s="38">
        <v>0</v>
      </c>
      <c s="32">
        <f>ROUND(ROUND(L592,2)*ROUND(G592,3),2)</f>
      </c>
      <c s="36" t="s">
        <v>8207</v>
      </c>
      <c>
        <f>(M592*21)/100</f>
      </c>
      <c t="s">
        <v>27</v>
      </c>
    </row>
    <row r="593" spans="1:5" ht="12.75">
      <c r="A593" s="35" t="s">
        <v>54</v>
      </c>
      <c r="E593" s="39" t="s">
        <v>13686</v>
      </c>
    </row>
    <row r="594" spans="1:5" ht="12.75">
      <c r="A594" s="35" t="s">
        <v>56</v>
      </c>
      <c r="E594" s="40" t="s">
        <v>5</v>
      </c>
    </row>
    <row r="595" spans="1:5" ht="12.75">
      <c r="A595" t="s">
        <v>58</v>
      </c>
      <c r="E595" s="39" t="s">
        <v>5</v>
      </c>
    </row>
    <row r="596" spans="1:16" ht="12.75">
      <c r="A596" t="s">
        <v>48</v>
      </c>
      <c s="34" t="s">
        <v>3943</v>
      </c>
      <c s="34" t="s">
        <v>13871</v>
      </c>
      <c s="35" t="s">
        <v>5</v>
      </c>
      <c s="6" t="s">
        <v>13716</v>
      </c>
      <c s="36" t="s">
        <v>52</v>
      </c>
      <c s="37">
        <v>1</v>
      </c>
      <c s="36">
        <v>0</v>
      </c>
      <c s="36">
        <f>ROUND(G596*H596,6)</f>
      </c>
      <c r="L596" s="38">
        <v>0</v>
      </c>
      <c s="32">
        <f>ROUND(ROUND(L596,2)*ROUND(G596,3),2)</f>
      </c>
      <c s="36" t="s">
        <v>8207</v>
      </c>
      <c>
        <f>(M596*21)/100</f>
      </c>
      <c t="s">
        <v>27</v>
      </c>
    </row>
    <row r="597" spans="1:5" ht="12.75">
      <c r="A597" s="35" t="s">
        <v>54</v>
      </c>
      <c r="E597" s="39" t="s">
        <v>13689</v>
      </c>
    </row>
    <row r="598" spans="1:5" ht="12.75">
      <c r="A598" s="35" t="s">
        <v>56</v>
      </c>
      <c r="E598" s="40" t="s">
        <v>5</v>
      </c>
    </row>
    <row r="599" spans="1:5" ht="12.75">
      <c r="A599" t="s">
        <v>58</v>
      </c>
      <c r="E599" s="39" t="s">
        <v>5</v>
      </c>
    </row>
    <row r="600" spans="1:16" ht="12.75">
      <c r="A600" t="s">
        <v>48</v>
      </c>
      <c s="34" t="s">
        <v>3948</v>
      </c>
      <c s="34" t="s">
        <v>13872</v>
      </c>
      <c s="35" t="s">
        <v>5</v>
      </c>
      <c s="6" t="s">
        <v>13691</v>
      </c>
      <c s="36" t="s">
        <v>52</v>
      </c>
      <c s="37">
        <v>1</v>
      </c>
      <c s="36">
        <v>0</v>
      </c>
      <c s="36">
        <f>ROUND(G600*H600,6)</f>
      </c>
      <c r="L600" s="38">
        <v>0</v>
      </c>
      <c s="32">
        <f>ROUND(ROUND(L600,2)*ROUND(G600,3),2)</f>
      </c>
      <c s="36" t="s">
        <v>8207</v>
      </c>
      <c>
        <f>(M600*21)/100</f>
      </c>
      <c t="s">
        <v>27</v>
      </c>
    </row>
    <row r="601" spans="1:5" ht="12.75">
      <c r="A601" s="35" t="s">
        <v>54</v>
      </c>
      <c r="E601" s="39" t="s">
        <v>13692</v>
      </c>
    </row>
    <row r="602" spans="1:5" ht="51">
      <c r="A602" s="35" t="s">
        <v>56</v>
      </c>
      <c r="E602" s="40" t="s">
        <v>13873</v>
      </c>
    </row>
    <row r="603" spans="1:5" ht="12.75">
      <c r="A603" t="s">
        <v>58</v>
      </c>
      <c r="E603" s="39" t="s">
        <v>5</v>
      </c>
    </row>
    <row r="604" spans="1:13" ht="12.75">
      <c r="A604" t="s">
        <v>46</v>
      </c>
      <c r="C604" s="31" t="s">
        <v>8604</v>
      </c>
      <c r="E604" s="33" t="s">
        <v>13874</v>
      </c>
      <c r="J604" s="32">
        <f>0</f>
      </c>
      <c s="32">
        <f>0</f>
      </c>
      <c s="32">
        <f>0+L605+L609+L613+L617+L621+L625+L629+L633+L637+L641</f>
      </c>
      <c s="32">
        <f>0+M605+M609+M613+M617+M621+M625+M629+M633+M637+M641</f>
      </c>
    </row>
    <row r="605" spans="1:16" ht="12.75">
      <c r="A605" t="s">
        <v>48</v>
      </c>
      <c s="34" t="s">
        <v>3952</v>
      </c>
      <c s="34" t="s">
        <v>13875</v>
      </c>
      <c s="35" t="s">
        <v>5</v>
      </c>
      <c s="6" t="s">
        <v>13664</v>
      </c>
      <c s="36" t="s">
        <v>52</v>
      </c>
      <c s="37">
        <v>1</v>
      </c>
      <c s="36">
        <v>0</v>
      </c>
      <c s="36">
        <f>ROUND(G605*H605,6)</f>
      </c>
      <c r="L605" s="38">
        <v>0</v>
      </c>
      <c s="32">
        <f>ROUND(ROUND(L605,2)*ROUND(G605,3),2)</f>
      </c>
      <c s="36" t="s">
        <v>8207</v>
      </c>
      <c>
        <f>(M605*21)/100</f>
      </c>
      <c t="s">
        <v>27</v>
      </c>
    </row>
    <row r="606" spans="1:5" ht="25.5">
      <c r="A606" s="35" t="s">
        <v>54</v>
      </c>
      <c r="E606" s="39" t="s">
        <v>13665</v>
      </c>
    </row>
    <row r="607" spans="1:5" ht="12.75">
      <c r="A607" s="35" t="s">
        <v>56</v>
      </c>
      <c r="E607" s="40" t="s">
        <v>5</v>
      </c>
    </row>
    <row r="608" spans="1:5" ht="12.75">
      <c r="A608" t="s">
        <v>58</v>
      </c>
      <c r="E608" s="39" t="s">
        <v>5</v>
      </c>
    </row>
    <row r="609" spans="1:16" ht="12.75">
      <c r="A609" t="s">
        <v>48</v>
      </c>
      <c s="34" t="s">
        <v>3957</v>
      </c>
      <c s="34" t="s">
        <v>13876</v>
      </c>
      <c s="35" t="s">
        <v>5</v>
      </c>
      <c s="6" t="s">
        <v>13787</v>
      </c>
      <c s="36" t="s">
        <v>52</v>
      </c>
      <c s="37">
        <v>4</v>
      </c>
      <c s="36">
        <v>0</v>
      </c>
      <c s="36">
        <f>ROUND(G609*H609,6)</f>
      </c>
      <c r="L609" s="38">
        <v>0</v>
      </c>
      <c s="32">
        <f>ROUND(ROUND(L609,2)*ROUND(G609,3),2)</f>
      </c>
      <c s="36" t="s">
        <v>8207</v>
      </c>
      <c>
        <f>(M609*21)/100</f>
      </c>
      <c t="s">
        <v>27</v>
      </c>
    </row>
    <row r="610" spans="1:5" ht="12.75">
      <c r="A610" s="35" t="s">
        <v>54</v>
      </c>
      <c r="E610" s="39" t="s">
        <v>13668</v>
      </c>
    </row>
    <row r="611" spans="1:5" ht="12.75">
      <c r="A611" s="35" t="s">
        <v>56</v>
      </c>
      <c r="E611" s="40" t="s">
        <v>5</v>
      </c>
    </row>
    <row r="612" spans="1:5" ht="12.75">
      <c r="A612" t="s">
        <v>58</v>
      </c>
      <c r="E612" s="39" t="s">
        <v>5</v>
      </c>
    </row>
    <row r="613" spans="1:16" ht="12.75">
      <c r="A613" t="s">
        <v>48</v>
      </c>
      <c s="34" t="s">
        <v>3962</v>
      </c>
      <c s="34" t="s">
        <v>13877</v>
      </c>
      <c s="35" t="s">
        <v>5</v>
      </c>
      <c s="6" t="s">
        <v>13670</v>
      </c>
      <c s="36" t="s">
        <v>52</v>
      </c>
      <c s="37">
        <v>1</v>
      </c>
      <c s="36">
        <v>0</v>
      </c>
      <c s="36">
        <f>ROUND(G613*H613,6)</f>
      </c>
      <c r="L613" s="38">
        <v>0</v>
      </c>
      <c s="32">
        <f>ROUND(ROUND(L613,2)*ROUND(G613,3),2)</f>
      </c>
      <c s="36" t="s">
        <v>8207</v>
      </c>
      <c>
        <f>(M613*21)/100</f>
      </c>
      <c t="s">
        <v>27</v>
      </c>
    </row>
    <row r="614" spans="1:5" ht="25.5">
      <c r="A614" s="35" t="s">
        <v>54</v>
      </c>
      <c r="E614" s="39" t="s">
        <v>13671</v>
      </c>
    </row>
    <row r="615" spans="1:5" ht="12.75">
      <c r="A615" s="35" t="s">
        <v>56</v>
      </c>
      <c r="E615" s="40" t="s">
        <v>5</v>
      </c>
    </row>
    <row r="616" spans="1:5" ht="12.75">
      <c r="A616" t="s">
        <v>58</v>
      </c>
      <c r="E616" s="39" t="s">
        <v>5</v>
      </c>
    </row>
    <row r="617" spans="1:16" ht="12.75">
      <c r="A617" t="s">
        <v>48</v>
      </c>
      <c s="34" t="s">
        <v>3966</v>
      </c>
      <c s="34" t="s">
        <v>13878</v>
      </c>
      <c s="35" t="s">
        <v>5</v>
      </c>
      <c s="6" t="s">
        <v>13673</v>
      </c>
      <c s="36" t="s">
        <v>52</v>
      </c>
      <c s="37">
        <v>1</v>
      </c>
      <c s="36">
        <v>0</v>
      </c>
      <c s="36">
        <f>ROUND(G617*H617,6)</f>
      </c>
      <c r="L617" s="38">
        <v>0</v>
      </c>
      <c s="32">
        <f>ROUND(ROUND(L617,2)*ROUND(G617,3),2)</f>
      </c>
      <c s="36" t="s">
        <v>8207</v>
      </c>
      <c>
        <f>(M617*21)/100</f>
      </c>
      <c t="s">
        <v>27</v>
      </c>
    </row>
    <row r="618" spans="1:5" ht="25.5">
      <c r="A618" s="35" t="s">
        <v>54</v>
      </c>
      <c r="E618" s="39" t="s">
        <v>13674</v>
      </c>
    </row>
    <row r="619" spans="1:5" ht="12.75">
      <c r="A619" s="35" t="s">
        <v>56</v>
      </c>
      <c r="E619" s="40" t="s">
        <v>5</v>
      </c>
    </row>
    <row r="620" spans="1:5" ht="12.75">
      <c r="A620" t="s">
        <v>58</v>
      </c>
      <c r="E620" s="39" t="s">
        <v>5</v>
      </c>
    </row>
    <row r="621" spans="1:16" ht="12.75">
      <c r="A621" t="s">
        <v>48</v>
      </c>
      <c s="34" t="s">
        <v>3970</v>
      </c>
      <c s="34" t="s">
        <v>13879</v>
      </c>
      <c s="35" t="s">
        <v>5</v>
      </c>
      <c s="6" t="s">
        <v>13676</v>
      </c>
      <c s="36" t="s">
        <v>52</v>
      </c>
      <c s="37">
        <v>5</v>
      </c>
      <c s="36">
        <v>0</v>
      </c>
      <c s="36">
        <f>ROUND(G621*H621,6)</f>
      </c>
      <c r="L621" s="38">
        <v>0</v>
      </c>
      <c s="32">
        <f>ROUND(ROUND(L621,2)*ROUND(G621,3),2)</f>
      </c>
      <c s="36" t="s">
        <v>8207</v>
      </c>
      <c>
        <f>(M621*21)/100</f>
      </c>
      <c t="s">
        <v>27</v>
      </c>
    </row>
    <row r="622" spans="1:5" ht="25.5">
      <c r="A622" s="35" t="s">
        <v>54</v>
      </c>
      <c r="E622" s="39" t="s">
        <v>13677</v>
      </c>
    </row>
    <row r="623" spans="1:5" ht="12.75">
      <c r="A623" s="35" t="s">
        <v>56</v>
      </c>
      <c r="E623" s="40" t="s">
        <v>5</v>
      </c>
    </row>
    <row r="624" spans="1:5" ht="12.75">
      <c r="A624" t="s">
        <v>58</v>
      </c>
      <c r="E624" s="39" t="s">
        <v>5</v>
      </c>
    </row>
    <row r="625" spans="1:16" ht="12.75">
      <c r="A625" t="s">
        <v>48</v>
      </c>
      <c s="34" t="s">
        <v>3974</v>
      </c>
      <c s="34" t="s">
        <v>13880</v>
      </c>
      <c s="35" t="s">
        <v>5</v>
      </c>
      <c s="6" t="s">
        <v>13792</v>
      </c>
      <c s="36" t="s">
        <v>52</v>
      </c>
      <c s="37">
        <v>1</v>
      </c>
      <c s="36">
        <v>0</v>
      </c>
      <c s="36">
        <f>ROUND(G625*H625,6)</f>
      </c>
      <c r="L625" s="38">
        <v>0</v>
      </c>
      <c s="32">
        <f>ROUND(ROUND(L625,2)*ROUND(G625,3),2)</f>
      </c>
      <c s="36" t="s">
        <v>8207</v>
      </c>
      <c>
        <f>(M625*21)/100</f>
      </c>
      <c t="s">
        <v>27</v>
      </c>
    </row>
    <row r="626" spans="1:5" ht="25.5">
      <c r="A626" s="35" t="s">
        <v>54</v>
      </c>
      <c r="E626" s="39" t="s">
        <v>13680</v>
      </c>
    </row>
    <row r="627" spans="1:5" ht="12.75">
      <c r="A627" s="35" t="s">
        <v>56</v>
      </c>
      <c r="E627" s="40" t="s">
        <v>5</v>
      </c>
    </row>
    <row r="628" spans="1:5" ht="12.75">
      <c r="A628" t="s">
        <v>58</v>
      </c>
      <c r="E628" s="39" t="s">
        <v>5</v>
      </c>
    </row>
    <row r="629" spans="1:16" ht="12.75">
      <c r="A629" t="s">
        <v>48</v>
      </c>
      <c s="34" t="s">
        <v>3979</v>
      </c>
      <c s="34" t="s">
        <v>13881</v>
      </c>
      <c s="35" t="s">
        <v>5</v>
      </c>
      <c s="6" t="s">
        <v>13794</v>
      </c>
      <c s="36" t="s">
        <v>52</v>
      </c>
      <c s="37">
        <v>1</v>
      </c>
      <c s="36">
        <v>0</v>
      </c>
      <c s="36">
        <f>ROUND(G629*H629,6)</f>
      </c>
      <c r="L629" s="38">
        <v>0</v>
      </c>
      <c s="32">
        <f>ROUND(ROUND(L629,2)*ROUND(G629,3),2)</f>
      </c>
      <c s="36" t="s">
        <v>8207</v>
      </c>
      <c>
        <f>(M629*21)/100</f>
      </c>
      <c t="s">
        <v>27</v>
      </c>
    </row>
    <row r="630" spans="1:5" ht="12.75">
      <c r="A630" s="35" t="s">
        <v>54</v>
      </c>
      <c r="E630" s="39" t="s">
        <v>13683</v>
      </c>
    </row>
    <row r="631" spans="1:5" ht="12.75">
      <c r="A631" s="35" t="s">
        <v>56</v>
      </c>
      <c r="E631" s="40" t="s">
        <v>5</v>
      </c>
    </row>
    <row r="632" spans="1:5" ht="12.75">
      <c r="A632" t="s">
        <v>58</v>
      </c>
      <c r="E632" s="39" t="s">
        <v>5</v>
      </c>
    </row>
    <row r="633" spans="1:16" ht="12.75">
      <c r="A633" t="s">
        <v>48</v>
      </c>
      <c s="34" t="s">
        <v>3984</v>
      </c>
      <c s="34" t="s">
        <v>13882</v>
      </c>
      <c s="35" t="s">
        <v>5</v>
      </c>
      <c s="6" t="s">
        <v>13796</v>
      </c>
      <c s="36" t="s">
        <v>52</v>
      </c>
      <c s="37">
        <v>1</v>
      </c>
      <c s="36">
        <v>0</v>
      </c>
      <c s="36">
        <f>ROUND(G633*H633,6)</f>
      </c>
      <c r="L633" s="38">
        <v>0</v>
      </c>
      <c s="32">
        <f>ROUND(ROUND(L633,2)*ROUND(G633,3),2)</f>
      </c>
      <c s="36" t="s">
        <v>8207</v>
      </c>
      <c>
        <f>(M633*21)/100</f>
      </c>
      <c t="s">
        <v>27</v>
      </c>
    </row>
    <row r="634" spans="1:5" ht="12.75">
      <c r="A634" s="35" t="s">
        <v>54</v>
      </c>
      <c r="E634" s="39" t="s">
        <v>13686</v>
      </c>
    </row>
    <row r="635" spans="1:5" ht="12.75">
      <c r="A635" s="35" t="s">
        <v>56</v>
      </c>
      <c r="E635" s="40" t="s">
        <v>5</v>
      </c>
    </row>
    <row r="636" spans="1:5" ht="12.75">
      <c r="A636" t="s">
        <v>58</v>
      </c>
      <c r="E636" s="39" t="s">
        <v>5</v>
      </c>
    </row>
    <row r="637" spans="1:16" ht="12.75">
      <c r="A637" t="s">
        <v>48</v>
      </c>
      <c s="34" t="s">
        <v>3989</v>
      </c>
      <c s="34" t="s">
        <v>13883</v>
      </c>
      <c s="35" t="s">
        <v>5</v>
      </c>
      <c s="6" t="s">
        <v>13798</v>
      </c>
      <c s="36" t="s">
        <v>52</v>
      </c>
      <c s="37">
        <v>1</v>
      </c>
      <c s="36">
        <v>0</v>
      </c>
      <c s="36">
        <f>ROUND(G637*H637,6)</f>
      </c>
      <c r="L637" s="38">
        <v>0</v>
      </c>
      <c s="32">
        <f>ROUND(ROUND(L637,2)*ROUND(G637,3),2)</f>
      </c>
      <c s="36" t="s">
        <v>8207</v>
      </c>
      <c>
        <f>(M637*21)/100</f>
      </c>
      <c t="s">
        <v>27</v>
      </c>
    </row>
    <row r="638" spans="1:5" ht="12.75">
      <c r="A638" s="35" t="s">
        <v>54</v>
      </c>
      <c r="E638" s="39" t="s">
        <v>13689</v>
      </c>
    </row>
    <row r="639" spans="1:5" ht="12.75">
      <c r="A639" s="35" t="s">
        <v>56</v>
      </c>
      <c r="E639" s="40" t="s">
        <v>5</v>
      </c>
    </row>
    <row r="640" spans="1:5" ht="12.75">
      <c r="A640" t="s">
        <v>58</v>
      </c>
      <c r="E640" s="39" t="s">
        <v>5</v>
      </c>
    </row>
    <row r="641" spans="1:16" ht="12.75">
      <c r="A641" t="s">
        <v>48</v>
      </c>
      <c s="34" t="s">
        <v>3994</v>
      </c>
      <c s="34" t="s">
        <v>13884</v>
      </c>
      <c s="35" t="s">
        <v>5</v>
      </c>
      <c s="6" t="s">
        <v>13691</v>
      </c>
      <c s="36" t="s">
        <v>52</v>
      </c>
      <c s="37">
        <v>1</v>
      </c>
      <c s="36">
        <v>0</v>
      </c>
      <c s="36">
        <f>ROUND(G641*H641,6)</f>
      </c>
      <c r="L641" s="38">
        <v>0</v>
      </c>
      <c s="32">
        <f>ROUND(ROUND(L641,2)*ROUND(G641,3),2)</f>
      </c>
      <c s="36" t="s">
        <v>8207</v>
      </c>
      <c>
        <f>(M641*21)/100</f>
      </c>
      <c t="s">
        <v>27</v>
      </c>
    </row>
    <row r="642" spans="1:5" ht="12.75">
      <c r="A642" s="35" t="s">
        <v>54</v>
      </c>
      <c r="E642" s="39" t="s">
        <v>13692</v>
      </c>
    </row>
    <row r="643" spans="1:5" ht="51">
      <c r="A643" s="35" t="s">
        <v>56</v>
      </c>
      <c r="E643" s="40" t="s">
        <v>13885</v>
      </c>
    </row>
    <row r="644" spans="1:5" ht="12.75">
      <c r="A644" t="s">
        <v>58</v>
      </c>
      <c r="E644" s="39" t="s">
        <v>5</v>
      </c>
    </row>
    <row r="645" spans="1:13" ht="12.75">
      <c r="A645" t="s">
        <v>46</v>
      </c>
      <c r="C645" s="31" t="s">
        <v>8633</v>
      </c>
      <c r="E645" s="33" t="s">
        <v>13886</v>
      </c>
      <c r="J645" s="32">
        <f>0</f>
      </c>
      <c s="32">
        <f>0</f>
      </c>
      <c s="32">
        <f>0+L646+L650+L654+L658+L662+L666+L670+L674+L678+L682</f>
      </c>
      <c s="32">
        <f>0+M646+M650+M654+M658+M662+M666+M670+M674+M678+M682</f>
      </c>
    </row>
    <row r="646" spans="1:16" ht="12.75">
      <c r="A646" t="s">
        <v>48</v>
      </c>
      <c s="34" t="s">
        <v>3998</v>
      </c>
      <c s="34" t="s">
        <v>13887</v>
      </c>
      <c s="35" t="s">
        <v>5</v>
      </c>
      <c s="6" t="s">
        <v>13664</v>
      </c>
      <c s="36" t="s">
        <v>52</v>
      </c>
      <c s="37">
        <v>1</v>
      </c>
      <c s="36">
        <v>0</v>
      </c>
      <c s="36">
        <f>ROUND(G646*H646,6)</f>
      </c>
      <c r="L646" s="38">
        <v>0</v>
      </c>
      <c s="32">
        <f>ROUND(ROUND(L646,2)*ROUND(G646,3),2)</f>
      </c>
      <c s="36" t="s">
        <v>8207</v>
      </c>
      <c>
        <f>(M646*21)/100</f>
      </c>
      <c t="s">
        <v>27</v>
      </c>
    </row>
    <row r="647" spans="1:5" ht="25.5">
      <c r="A647" s="35" t="s">
        <v>54</v>
      </c>
      <c r="E647" s="39" t="s">
        <v>13665</v>
      </c>
    </row>
    <row r="648" spans="1:5" ht="12.75">
      <c r="A648" s="35" t="s">
        <v>56</v>
      </c>
      <c r="E648" s="40" t="s">
        <v>5</v>
      </c>
    </row>
    <row r="649" spans="1:5" ht="12.75">
      <c r="A649" t="s">
        <v>58</v>
      </c>
      <c r="E649" s="39" t="s">
        <v>5</v>
      </c>
    </row>
    <row r="650" spans="1:16" ht="12.75">
      <c r="A650" t="s">
        <v>48</v>
      </c>
      <c s="34" t="s">
        <v>4002</v>
      </c>
      <c s="34" t="s">
        <v>13888</v>
      </c>
      <c s="35" t="s">
        <v>5</v>
      </c>
      <c s="6" t="s">
        <v>13787</v>
      </c>
      <c s="36" t="s">
        <v>52</v>
      </c>
      <c s="37">
        <v>4</v>
      </c>
      <c s="36">
        <v>0</v>
      </c>
      <c s="36">
        <f>ROUND(G650*H650,6)</f>
      </c>
      <c r="L650" s="38">
        <v>0</v>
      </c>
      <c s="32">
        <f>ROUND(ROUND(L650,2)*ROUND(G650,3),2)</f>
      </c>
      <c s="36" t="s">
        <v>8207</v>
      </c>
      <c>
        <f>(M650*21)/100</f>
      </c>
      <c t="s">
        <v>27</v>
      </c>
    </row>
    <row r="651" spans="1:5" ht="12.75">
      <c r="A651" s="35" t="s">
        <v>54</v>
      </c>
      <c r="E651" s="39" t="s">
        <v>13668</v>
      </c>
    </row>
    <row r="652" spans="1:5" ht="12.75">
      <c r="A652" s="35" t="s">
        <v>56</v>
      </c>
      <c r="E652" s="40" t="s">
        <v>5</v>
      </c>
    </row>
    <row r="653" spans="1:5" ht="12.75">
      <c r="A653" t="s">
        <v>58</v>
      </c>
      <c r="E653" s="39" t="s">
        <v>5</v>
      </c>
    </row>
    <row r="654" spans="1:16" ht="12.75">
      <c r="A654" t="s">
        <v>48</v>
      </c>
      <c s="34" t="s">
        <v>4006</v>
      </c>
      <c s="34" t="s">
        <v>13889</v>
      </c>
      <c s="35" t="s">
        <v>5</v>
      </c>
      <c s="6" t="s">
        <v>13670</v>
      </c>
      <c s="36" t="s">
        <v>52</v>
      </c>
      <c s="37">
        <v>1</v>
      </c>
      <c s="36">
        <v>0</v>
      </c>
      <c s="36">
        <f>ROUND(G654*H654,6)</f>
      </c>
      <c r="L654" s="38">
        <v>0</v>
      </c>
      <c s="32">
        <f>ROUND(ROUND(L654,2)*ROUND(G654,3),2)</f>
      </c>
      <c s="36" t="s">
        <v>8207</v>
      </c>
      <c>
        <f>(M654*21)/100</f>
      </c>
      <c t="s">
        <v>27</v>
      </c>
    </row>
    <row r="655" spans="1:5" ht="25.5">
      <c r="A655" s="35" t="s">
        <v>54</v>
      </c>
      <c r="E655" s="39" t="s">
        <v>13671</v>
      </c>
    </row>
    <row r="656" spans="1:5" ht="12.75">
      <c r="A656" s="35" t="s">
        <v>56</v>
      </c>
      <c r="E656" s="40" t="s">
        <v>5</v>
      </c>
    </row>
    <row r="657" spans="1:5" ht="12.75">
      <c r="A657" t="s">
        <v>58</v>
      </c>
      <c r="E657" s="39" t="s">
        <v>5</v>
      </c>
    </row>
    <row r="658" spans="1:16" ht="12.75">
      <c r="A658" t="s">
        <v>48</v>
      </c>
      <c s="34" t="s">
        <v>4010</v>
      </c>
      <c s="34" t="s">
        <v>13890</v>
      </c>
      <c s="35" t="s">
        <v>5</v>
      </c>
      <c s="6" t="s">
        <v>13673</v>
      </c>
      <c s="36" t="s">
        <v>52</v>
      </c>
      <c s="37">
        <v>1</v>
      </c>
      <c s="36">
        <v>0</v>
      </c>
      <c s="36">
        <f>ROUND(G658*H658,6)</f>
      </c>
      <c r="L658" s="38">
        <v>0</v>
      </c>
      <c s="32">
        <f>ROUND(ROUND(L658,2)*ROUND(G658,3),2)</f>
      </c>
      <c s="36" t="s">
        <v>8207</v>
      </c>
      <c>
        <f>(M658*21)/100</f>
      </c>
      <c t="s">
        <v>27</v>
      </c>
    </row>
    <row r="659" spans="1:5" ht="25.5">
      <c r="A659" s="35" t="s">
        <v>54</v>
      </c>
      <c r="E659" s="39" t="s">
        <v>13674</v>
      </c>
    </row>
    <row r="660" spans="1:5" ht="12.75">
      <c r="A660" s="35" t="s">
        <v>56</v>
      </c>
      <c r="E660" s="40" t="s">
        <v>5</v>
      </c>
    </row>
    <row r="661" spans="1:5" ht="12.75">
      <c r="A661" t="s">
        <v>58</v>
      </c>
      <c r="E661" s="39" t="s">
        <v>5</v>
      </c>
    </row>
    <row r="662" spans="1:16" ht="12.75">
      <c r="A662" t="s">
        <v>48</v>
      </c>
      <c s="34" t="s">
        <v>4014</v>
      </c>
      <c s="34" t="s">
        <v>13891</v>
      </c>
      <c s="35" t="s">
        <v>5</v>
      </c>
      <c s="6" t="s">
        <v>13676</v>
      </c>
      <c s="36" t="s">
        <v>52</v>
      </c>
      <c s="37">
        <v>5</v>
      </c>
      <c s="36">
        <v>0</v>
      </c>
      <c s="36">
        <f>ROUND(G662*H662,6)</f>
      </c>
      <c r="L662" s="38">
        <v>0</v>
      </c>
      <c s="32">
        <f>ROUND(ROUND(L662,2)*ROUND(G662,3),2)</f>
      </c>
      <c s="36" t="s">
        <v>8207</v>
      </c>
      <c>
        <f>(M662*21)/100</f>
      </c>
      <c t="s">
        <v>27</v>
      </c>
    </row>
    <row r="663" spans="1:5" ht="25.5">
      <c r="A663" s="35" t="s">
        <v>54</v>
      </c>
      <c r="E663" s="39" t="s">
        <v>13677</v>
      </c>
    </row>
    <row r="664" spans="1:5" ht="12.75">
      <c r="A664" s="35" t="s">
        <v>56</v>
      </c>
      <c r="E664" s="40" t="s">
        <v>5</v>
      </c>
    </row>
    <row r="665" spans="1:5" ht="12.75">
      <c r="A665" t="s">
        <v>58</v>
      </c>
      <c r="E665" s="39" t="s">
        <v>5</v>
      </c>
    </row>
    <row r="666" spans="1:16" ht="12.75">
      <c r="A666" t="s">
        <v>48</v>
      </c>
      <c s="34" t="s">
        <v>4018</v>
      </c>
      <c s="34" t="s">
        <v>13892</v>
      </c>
      <c s="35" t="s">
        <v>5</v>
      </c>
      <c s="6" t="s">
        <v>13792</v>
      </c>
      <c s="36" t="s">
        <v>52</v>
      </c>
      <c s="37">
        <v>1</v>
      </c>
      <c s="36">
        <v>0</v>
      </c>
      <c s="36">
        <f>ROUND(G666*H666,6)</f>
      </c>
      <c r="L666" s="38">
        <v>0</v>
      </c>
      <c s="32">
        <f>ROUND(ROUND(L666,2)*ROUND(G666,3),2)</f>
      </c>
      <c s="36" t="s">
        <v>8207</v>
      </c>
      <c>
        <f>(M666*21)/100</f>
      </c>
      <c t="s">
        <v>27</v>
      </c>
    </row>
    <row r="667" spans="1:5" ht="25.5">
      <c r="A667" s="35" t="s">
        <v>54</v>
      </c>
      <c r="E667" s="39" t="s">
        <v>13680</v>
      </c>
    </row>
    <row r="668" spans="1:5" ht="12.75">
      <c r="A668" s="35" t="s">
        <v>56</v>
      </c>
      <c r="E668" s="40" t="s">
        <v>5</v>
      </c>
    </row>
    <row r="669" spans="1:5" ht="12.75">
      <c r="A669" t="s">
        <v>58</v>
      </c>
      <c r="E669" s="39" t="s">
        <v>5</v>
      </c>
    </row>
    <row r="670" spans="1:16" ht="12.75">
      <c r="A670" t="s">
        <v>48</v>
      </c>
      <c s="34" t="s">
        <v>4022</v>
      </c>
      <c s="34" t="s">
        <v>13893</v>
      </c>
      <c s="35" t="s">
        <v>5</v>
      </c>
      <c s="6" t="s">
        <v>13794</v>
      </c>
      <c s="36" t="s">
        <v>52</v>
      </c>
      <c s="37">
        <v>1</v>
      </c>
      <c s="36">
        <v>0</v>
      </c>
      <c s="36">
        <f>ROUND(G670*H670,6)</f>
      </c>
      <c r="L670" s="38">
        <v>0</v>
      </c>
      <c s="32">
        <f>ROUND(ROUND(L670,2)*ROUND(G670,3),2)</f>
      </c>
      <c s="36" t="s">
        <v>8207</v>
      </c>
      <c>
        <f>(M670*21)/100</f>
      </c>
      <c t="s">
        <v>27</v>
      </c>
    </row>
    <row r="671" spans="1:5" ht="12.75">
      <c r="A671" s="35" t="s">
        <v>54</v>
      </c>
      <c r="E671" s="39" t="s">
        <v>13683</v>
      </c>
    </row>
    <row r="672" spans="1:5" ht="12.75">
      <c r="A672" s="35" t="s">
        <v>56</v>
      </c>
      <c r="E672" s="40" t="s">
        <v>5</v>
      </c>
    </row>
    <row r="673" spans="1:5" ht="12.75">
      <c r="A673" t="s">
        <v>58</v>
      </c>
      <c r="E673" s="39" t="s">
        <v>5</v>
      </c>
    </row>
    <row r="674" spans="1:16" ht="12.75">
      <c r="A674" t="s">
        <v>48</v>
      </c>
      <c s="34" t="s">
        <v>4026</v>
      </c>
      <c s="34" t="s">
        <v>13894</v>
      </c>
      <c s="35" t="s">
        <v>5</v>
      </c>
      <c s="6" t="s">
        <v>13796</v>
      </c>
      <c s="36" t="s">
        <v>52</v>
      </c>
      <c s="37">
        <v>1</v>
      </c>
      <c s="36">
        <v>0</v>
      </c>
      <c s="36">
        <f>ROUND(G674*H674,6)</f>
      </c>
      <c r="L674" s="38">
        <v>0</v>
      </c>
      <c s="32">
        <f>ROUND(ROUND(L674,2)*ROUND(G674,3),2)</f>
      </c>
      <c s="36" t="s">
        <v>8207</v>
      </c>
      <c>
        <f>(M674*21)/100</f>
      </c>
      <c t="s">
        <v>27</v>
      </c>
    </row>
    <row r="675" spans="1:5" ht="12.75">
      <c r="A675" s="35" t="s">
        <v>54</v>
      </c>
      <c r="E675" s="39" t="s">
        <v>13686</v>
      </c>
    </row>
    <row r="676" spans="1:5" ht="12.75">
      <c r="A676" s="35" t="s">
        <v>56</v>
      </c>
      <c r="E676" s="40" t="s">
        <v>5</v>
      </c>
    </row>
    <row r="677" spans="1:5" ht="12.75">
      <c r="A677" t="s">
        <v>58</v>
      </c>
      <c r="E677" s="39" t="s">
        <v>5</v>
      </c>
    </row>
    <row r="678" spans="1:16" ht="12.75">
      <c r="A678" t="s">
        <v>48</v>
      </c>
      <c s="34" t="s">
        <v>4030</v>
      </c>
      <c s="34" t="s">
        <v>13895</v>
      </c>
      <c s="35" t="s">
        <v>5</v>
      </c>
      <c s="6" t="s">
        <v>13716</v>
      </c>
      <c s="36" t="s">
        <v>52</v>
      </c>
      <c s="37">
        <v>1</v>
      </c>
      <c s="36">
        <v>0</v>
      </c>
      <c s="36">
        <f>ROUND(G678*H678,6)</f>
      </c>
      <c r="L678" s="38">
        <v>0</v>
      </c>
      <c s="32">
        <f>ROUND(ROUND(L678,2)*ROUND(G678,3),2)</f>
      </c>
      <c s="36" t="s">
        <v>8207</v>
      </c>
      <c>
        <f>(M678*21)/100</f>
      </c>
      <c t="s">
        <v>27</v>
      </c>
    </row>
    <row r="679" spans="1:5" ht="12.75">
      <c r="A679" s="35" t="s">
        <v>54</v>
      </c>
      <c r="E679" s="39" t="s">
        <v>13689</v>
      </c>
    </row>
    <row r="680" spans="1:5" ht="12.75">
      <c r="A680" s="35" t="s">
        <v>56</v>
      </c>
      <c r="E680" s="40" t="s">
        <v>5</v>
      </c>
    </row>
    <row r="681" spans="1:5" ht="12.75">
      <c r="A681" t="s">
        <v>58</v>
      </c>
      <c r="E681" s="39" t="s">
        <v>5</v>
      </c>
    </row>
    <row r="682" spans="1:16" ht="12.75">
      <c r="A682" t="s">
        <v>48</v>
      </c>
      <c s="34" t="s">
        <v>4034</v>
      </c>
      <c s="34" t="s">
        <v>13896</v>
      </c>
      <c s="35" t="s">
        <v>5</v>
      </c>
      <c s="6" t="s">
        <v>13691</v>
      </c>
      <c s="36" t="s">
        <v>52</v>
      </c>
      <c s="37">
        <v>1</v>
      </c>
      <c s="36">
        <v>0</v>
      </c>
      <c s="36">
        <f>ROUND(G682*H682,6)</f>
      </c>
      <c r="L682" s="38">
        <v>0</v>
      </c>
      <c s="32">
        <f>ROUND(ROUND(L682,2)*ROUND(G682,3),2)</f>
      </c>
      <c s="36" t="s">
        <v>8207</v>
      </c>
      <c>
        <f>(M682*21)/100</f>
      </c>
      <c t="s">
        <v>27</v>
      </c>
    </row>
    <row r="683" spans="1:5" ht="12.75">
      <c r="A683" s="35" t="s">
        <v>54</v>
      </c>
      <c r="E683" s="39" t="s">
        <v>13692</v>
      </c>
    </row>
    <row r="684" spans="1:5" ht="51">
      <c r="A684" s="35" t="s">
        <v>56</v>
      </c>
      <c r="E684" s="40" t="s">
        <v>13897</v>
      </c>
    </row>
    <row r="685" spans="1:5" ht="12.75">
      <c r="A685" t="s">
        <v>58</v>
      </c>
      <c r="E685" s="39" t="s">
        <v>5</v>
      </c>
    </row>
    <row r="686" spans="1:13" ht="12.75">
      <c r="A686" t="s">
        <v>46</v>
      </c>
      <c r="C686" s="31" t="s">
        <v>8657</v>
      </c>
      <c r="E686" s="33" t="s">
        <v>13898</v>
      </c>
      <c r="J686" s="32">
        <f>0</f>
      </c>
      <c s="32">
        <f>0</f>
      </c>
      <c s="32">
        <f>0+L687+L691+L695+L699+L703+L707+L711+L715+L719+L723</f>
      </c>
      <c s="32">
        <f>0+M687+M691+M695+M699+M703+M707+M711+M715+M719+M723</f>
      </c>
    </row>
    <row r="687" spans="1:16" ht="12.75">
      <c r="A687" t="s">
        <v>48</v>
      </c>
      <c s="34" t="s">
        <v>4038</v>
      </c>
      <c s="34" t="s">
        <v>13899</v>
      </c>
      <c s="35" t="s">
        <v>5</v>
      </c>
      <c s="6" t="s">
        <v>13664</v>
      </c>
      <c s="36" t="s">
        <v>52</v>
      </c>
      <c s="37">
        <v>1</v>
      </c>
      <c s="36">
        <v>0</v>
      </c>
      <c s="36">
        <f>ROUND(G687*H687,6)</f>
      </c>
      <c r="L687" s="38">
        <v>0</v>
      </c>
      <c s="32">
        <f>ROUND(ROUND(L687,2)*ROUND(G687,3),2)</f>
      </c>
      <c s="36" t="s">
        <v>8207</v>
      </c>
      <c>
        <f>(M687*21)/100</f>
      </c>
      <c t="s">
        <v>27</v>
      </c>
    </row>
    <row r="688" spans="1:5" ht="25.5">
      <c r="A688" s="35" t="s">
        <v>54</v>
      </c>
      <c r="E688" s="39" t="s">
        <v>13665</v>
      </c>
    </row>
    <row r="689" spans="1:5" ht="12.75">
      <c r="A689" s="35" t="s">
        <v>56</v>
      </c>
      <c r="E689" s="40" t="s">
        <v>5</v>
      </c>
    </row>
    <row r="690" spans="1:5" ht="12.75">
      <c r="A690" t="s">
        <v>58</v>
      </c>
      <c r="E690" s="39" t="s">
        <v>5</v>
      </c>
    </row>
    <row r="691" spans="1:16" ht="12.75">
      <c r="A691" t="s">
        <v>48</v>
      </c>
      <c s="34" t="s">
        <v>4042</v>
      </c>
      <c s="34" t="s">
        <v>13900</v>
      </c>
      <c s="35" t="s">
        <v>5</v>
      </c>
      <c s="6" t="s">
        <v>13787</v>
      </c>
      <c s="36" t="s">
        <v>52</v>
      </c>
      <c s="37">
        <v>4</v>
      </c>
      <c s="36">
        <v>0</v>
      </c>
      <c s="36">
        <f>ROUND(G691*H691,6)</f>
      </c>
      <c r="L691" s="38">
        <v>0</v>
      </c>
      <c s="32">
        <f>ROUND(ROUND(L691,2)*ROUND(G691,3),2)</f>
      </c>
      <c s="36" t="s">
        <v>8207</v>
      </c>
      <c>
        <f>(M691*21)/100</f>
      </c>
      <c t="s">
        <v>27</v>
      </c>
    </row>
    <row r="692" spans="1:5" ht="12.75">
      <c r="A692" s="35" t="s">
        <v>54</v>
      </c>
      <c r="E692" s="39" t="s">
        <v>13668</v>
      </c>
    </row>
    <row r="693" spans="1:5" ht="12.75">
      <c r="A693" s="35" t="s">
        <v>56</v>
      </c>
      <c r="E693" s="40" t="s">
        <v>5</v>
      </c>
    </row>
    <row r="694" spans="1:5" ht="12.75">
      <c r="A694" t="s">
        <v>58</v>
      </c>
      <c r="E694" s="39" t="s">
        <v>5</v>
      </c>
    </row>
    <row r="695" spans="1:16" ht="12.75">
      <c r="A695" t="s">
        <v>48</v>
      </c>
      <c s="34" t="s">
        <v>4047</v>
      </c>
      <c s="34" t="s">
        <v>13901</v>
      </c>
      <c s="35" t="s">
        <v>5</v>
      </c>
      <c s="6" t="s">
        <v>13670</v>
      </c>
      <c s="36" t="s">
        <v>52</v>
      </c>
      <c s="37">
        <v>1</v>
      </c>
      <c s="36">
        <v>0</v>
      </c>
      <c s="36">
        <f>ROUND(G695*H695,6)</f>
      </c>
      <c r="L695" s="38">
        <v>0</v>
      </c>
      <c s="32">
        <f>ROUND(ROUND(L695,2)*ROUND(G695,3),2)</f>
      </c>
      <c s="36" t="s">
        <v>8207</v>
      </c>
      <c>
        <f>(M695*21)/100</f>
      </c>
      <c t="s">
        <v>27</v>
      </c>
    </row>
    <row r="696" spans="1:5" ht="25.5">
      <c r="A696" s="35" t="s">
        <v>54</v>
      </c>
      <c r="E696" s="39" t="s">
        <v>13671</v>
      </c>
    </row>
    <row r="697" spans="1:5" ht="12.75">
      <c r="A697" s="35" t="s">
        <v>56</v>
      </c>
      <c r="E697" s="40" t="s">
        <v>5</v>
      </c>
    </row>
    <row r="698" spans="1:5" ht="12.75">
      <c r="A698" t="s">
        <v>58</v>
      </c>
      <c r="E698" s="39" t="s">
        <v>5</v>
      </c>
    </row>
    <row r="699" spans="1:16" ht="12.75">
      <c r="A699" t="s">
        <v>48</v>
      </c>
      <c s="34" t="s">
        <v>4051</v>
      </c>
      <c s="34" t="s">
        <v>13902</v>
      </c>
      <c s="35" t="s">
        <v>5</v>
      </c>
      <c s="6" t="s">
        <v>13673</v>
      </c>
      <c s="36" t="s">
        <v>52</v>
      </c>
      <c s="37">
        <v>1</v>
      </c>
      <c s="36">
        <v>0</v>
      </c>
      <c s="36">
        <f>ROUND(G699*H699,6)</f>
      </c>
      <c r="L699" s="38">
        <v>0</v>
      </c>
      <c s="32">
        <f>ROUND(ROUND(L699,2)*ROUND(G699,3),2)</f>
      </c>
      <c s="36" t="s">
        <v>8207</v>
      </c>
      <c>
        <f>(M699*21)/100</f>
      </c>
      <c t="s">
        <v>27</v>
      </c>
    </row>
    <row r="700" spans="1:5" ht="25.5">
      <c r="A700" s="35" t="s">
        <v>54</v>
      </c>
      <c r="E700" s="39" t="s">
        <v>13674</v>
      </c>
    </row>
    <row r="701" spans="1:5" ht="12.75">
      <c r="A701" s="35" t="s">
        <v>56</v>
      </c>
      <c r="E701" s="40" t="s">
        <v>5</v>
      </c>
    </row>
    <row r="702" spans="1:5" ht="12.75">
      <c r="A702" t="s">
        <v>58</v>
      </c>
      <c r="E702" s="39" t="s">
        <v>5</v>
      </c>
    </row>
    <row r="703" spans="1:16" ht="12.75">
      <c r="A703" t="s">
        <v>48</v>
      </c>
      <c s="34" t="s">
        <v>4055</v>
      </c>
      <c s="34" t="s">
        <v>13903</v>
      </c>
      <c s="35" t="s">
        <v>5</v>
      </c>
      <c s="6" t="s">
        <v>13676</v>
      </c>
      <c s="36" t="s">
        <v>52</v>
      </c>
      <c s="37">
        <v>5</v>
      </c>
      <c s="36">
        <v>0</v>
      </c>
      <c s="36">
        <f>ROUND(G703*H703,6)</f>
      </c>
      <c r="L703" s="38">
        <v>0</v>
      </c>
      <c s="32">
        <f>ROUND(ROUND(L703,2)*ROUND(G703,3),2)</f>
      </c>
      <c s="36" t="s">
        <v>8207</v>
      </c>
      <c>
        <f>(M703*21)/100</f>
      </c>
      <c t="s">
        <v>27</v>
      </c>
    </row>
    <row r="704" spans="1:5" ht="25.5">
      <c r="A704" s="35" t="s">
        <v>54</v>
      </c>
      <c r="E704" s="39" t="s">
        <v>13677</v>
      </c>
    </row>
    <row r="705" spans="1:5" ht="12.75">
      <c r="A705" s="35" t="s">
        <v>56</v>
      </c>
      <c r="E705" s="40" t="s">
        <v>5</v>
      </c>
    </row>
    <row r="706" spans="1:5" ht="12.75">
      <c r="A706" t="s">
        <v>58</v>
      </c>
      <c r="E706" s="39" t="s">
        <v>5</v>
      </c>
    </row>
    <row r="707" spans="1:16" ht="12.75">
      <c r="A707" t="s">
        <v>48</v>
      </c>
      <c s="34" t="s">
        <v>4059</v>
      </c>
      <c s="34" t="s">
        <v>13904</v>
      </c>
      <c s="35" t="s">
        <v>5</v>
      </c>
      <c s="6" t="s">
        <v>13792</v>
      </c>
      <c s="36" t="s">
        <v>52</v>
      </c>
      <c s="37">
        <v>1</v>
      </c>
      <c s="36">
        <v>0</v>
      </c>
      <c s="36">
        <f>ROUND(G707*H707,6)</f>
      </c>
      <c r="L707" s="38">
        <v>0</v>
      </c>
      <c s="32">
        <f>ROUND(ROUND(L707,2)*ROUND(G707,3),2)</f>
      </c>
      <c s="36" t="s">
        <v>8207</v>
      </c>
      <c>
        <f>(M707*21)/100</f>
      </c>
      <c t="s">
        <v>27</v>
      </c>
    </row>
    <row r="708" spans="1:5" ht="25.5">
      <c r="A708" s="35" t="s">
        <v>54</v>
      </c>
      <c r="E708" s="39" t="s">
        <v>13680</v>
      </c>
    </row>
    <row r="709" spans="1:5" ht="12.75">
      <c r="A709" s="35" t="s">
        <v>56</v>
      </c>
      <c r="E709" s="40" t="s">
        <v>5</v>
      </c>
    </row>
    <row r="710" spans="1:5" ht="12.75">
      <c r="A710" t="s">
        <v>58</v>
      </c>
      <c r="E710" s="39" t="s">
        <v>5</v>
      </c>
    </row>
    <row r="711" spans="1:16" ht="12.75">
      <c r="A711" t="s">
        <v>48</v>
      </c>
      <c s="34" t="s">
        <v>4063</v>
      </c>
      <c s="34" t="s">
        <v>13905</v>
      </c>
      <c s="35" t="s">
        <v>5</v>
      </c>
      <c s="6" t="s">
        <v>13794</v>
      </c>
      <c s="36" t="s">
        <v>52</v>
      </c>
      <c s="37">
        <v>1</v>
      </c>
      <c s="36">
        <v>0</v>
      </c>
      <c s="36">
        <f>ROUND(G711*H711,6)</f>
      </c>
      <c r="L711" s="38">
        <v>0</v>
      </c>
      <c s="32">
        <f>ROUND(ROUND(L711,2)*ROUND(G711,3),2)</f>
      </c>
      <c s="36" t="s">
        <v>8207</v>
      </c>
      <c>
        <f>(M711*21)/100</f>
      </c>
      <c t="s">
        <v>27</v>
      </c>
    </row>
    <row r="712" spans="1:5" ht="12.75">
      <c r="A712" s="35" t="s">
        <v>54</v>
      </c>
      <c r="E712" s="39" t="s">
        <v>13683</v>
      </c>
    </row>
    <row r="713" spans="1:5" ht="12.75">
      <c r="A713" s="35" t="s">
        <v>56</v>
      </c>
      <c r="E713" s="40" t="s">
        <v>5</v>
      </c>
    </row>
    <row r="714" spans="1:5" ht="12.75">
      <c r="A714" t="s">
        <v>58</v>
      </c>
      <c r="E714" s="39" t="s">
        <v>5</v>
      </c>
    </row>
    <row r="715" spans="1:16" ht="12.75">
      <c r="A715" t="s">
        <v>48</v>
      </c>
      <c s="34" t="s">
        <v>4067</v>
      </c>
      <c s="34" t="s">
        <v>13906</v>
      </c>
      <c s="35" t="s">
        <v>5</v>
      </c>
      <c s="6" t="s">
        <v>13796</v>
      </c>
      <c s="36" t="s">
        <v>52</v>
      </c>
      <c s="37">
        <v>1</v>
      </c>
      <c s="36">
        <v>0</v>
      </c>
      <c s="36">
        <f>ROUND(G715*H715,6)</f>
      </c>
      <c r="L715" s="38">
        <v>0</v>
      </c>
      <c s="32">
        <f>ROUND(ROUND(L715,2)*ROUND(G715,3),2)</f>
      </c>
      <c s="36" t="s">
        <v>8207</v>
      </c>
      <c>
        <f>(M715*21)/100</f>
      </c>
      <c t="s">
        <v>27</v>
      </c>
    </row>
    <row r="716" spans="1:5" ht="12.75">
      <c r="A716" s="35" t="s">
        <v>54</v>
      </c>
      <c r="E716" s="39" t="s">
        <v>13686</v>
      </c>
    </row>
    <row r="717" spans="1:5" ht="12.75">
      <c r="A717" s="35" t="s">
        <v>56</v>
      </c>
      <c r="E717" s="40" t="s">
        <v>5</v>
      </c>
    </row>
    <row r="718" spans="1:5" ht="12.75">
      <c r="A718" t="s">
        <v>58</v>
      </c>
      <c r="E718" s="39" t="s">
        <v>5</v>
      </c>
    </row>
    <row r="719" spans="1:16" ht="12.75">
      <c r="A719" t="s">
        <v>48</v>
      </c>
      <c s="34" t="s">
        <v>4071</v>
      </c>
      <c s="34" t="s">
        <v>13907</v>
      </c>
      <c s="35" t="s">
        <v>5</v>
      </c>
      <c s="6" t="s">
        <v>13798</v>
      </c>
      <c s="36" t="s">
        <v>52</v>
      </c>
      <c s="37">
        <v>1</v>
      </c>
      <c s="36">
        <v>0</v>
      </c>
      <c s="36">
        <f>ROUND(G719*H719,6)</f>
      </c>
      <c r="L719" s="38">
        <v>0</v>
      </c>
      <c s="32">
        <f>ROUND(ROUND(L719,2)*ROUND(G719,3),2)</f>
      </c>
      <c s="36" t="s">
        <v>8207</v>
      </c>
      <c>
        <f>(M719*21)/100</f>
      </c>
      <c t="s">
        <v>27</v>
      </c>
    </row>
    <row r="720" spans="1:5" ht="12.75">
      <c r="A720" s="35" t="s">
        <v>54</v>
      </c>
      <c r="E720" s="39" t="s">
        <v>13689</v>
      </c>
    </row>
    <row r="721" spans="1:5" ht="12.75">
      <c r="A721" s="35" t="s">
        <v>56</v>
      </c>
      <c r="E721" s="40" t="s">
        <v>5</v>
      </c>
    </row>
    <row r="722" spans="1:5" ht="12.75">
      <c r="A722" t="s">
        <v>58</v>
      </c>
      <c r="E722" s="39" t="s">
        <v>5</v>
      </c>
    </row>
    <row r="723" spans="1:16" ht="12.75">
      <c r="A723" t="s">
        <v>48</v>
      </c>
      <c s="34" t="s">
        <v>4076</v>
      </c>
      <c s="34" t="s">
        <v>13908</v>
      </c>
      <c s="35" t="s">
        <v>5</v>
      </c>
      <c s="6" t="s">
        <v>13691</v>
      </c>
      <c s="36" t="s">
        <v>52</v>
      </c>
      <c s="37">
        <v>1</v>
      </c>
      <c s="36">
        <v>0</v>
      </c>
      <c s="36">
        <f>ROUND(G723*H723,6)</f>
      </c>
      <c r="L723" s="38">
        <v>0</v>
      </c>
      <c s="32">
        <f>ROUND(ROUND(L723,2)*ROUND(G723,3),2)</f>
      </c>
      <c s="36" t="s">
        <v>8207</v>
      </c>
      <c>
        <f>(M723*21)/100</f>
      </c>
      <c t="s">
        <v>27</v>
      </c>
    </row>
    <row r="724" spans="1:5" ht="12.75">
      <c r="A724" s="35" t="s">
        <v>54</v>
      </c>
      <c r="E724" s="39" t="s">
        <v>13692</v>
      </c>
    </row>
    <row r="725" spans="1:5" ht="51">
      <c r="A725" s="35" t="s">
        <v>56</v>
      </c>
      <c r="E725" s="40" t="s">
        <v>13909</v>
      </c>
    </row>
    <row r="726" spans="1:5" ht="12.75">
      <c r="A726" t="s">
        <v>58</v>
      </c>
      <c r="E726" s="39" t="s">
        <v>5</v>
      </c>
    </row>
    <row r="727" spans="1:13" ht="12.75">
      <c r="A727" t="s">
        <v>46</v>
      </c>
      <c r="C727" s="31" t="s">
        <v>8682</v>
      </c>
      <c r="E727" s="33" t="s">
        <v>13910</v>
      </c>
      <c r="J727" s="32">
        <f>0</f>
      </c>
      <c s="32">
        <f>0</f>
      </c>
      <c s="32">
        <f>0+L728+L732+L736</f>
      </c>
      <c s="32">
        <f>0+M728+M732+M736</f>
      </c>
    </row>
    <row r="728" spans="1:16" ht="12.75">
      <c r="A728" t="s">
        <v>48</v>
      </c>
      <c s="34" t="s">
        <v>4080</v>
      </c>
      <c s="34" t="s">
        <v>13911</v>
      </c>
      <c s="35" t="s">
        <v>5</v>
      </c>
      <c s="6" t="s">
        <v>13912</v>
      </c>
      <c s="36" t="s">
        <v>52</v>
      </c>
      <c s="37">
        <v>5</v>
      </c>
      <c s="36">
        <v>0</v>
      </c>
      <c s="36">
        <f>ROUND(G728*H728,6)</f>
      </c>
      <c r="L728" s="38">
        <v>0</v>
      </c>
      <c s="32">
        <f>ROUND(ROUND(L728,2)*ROUND(G728,3),2)</f>
      </c>
      <c s="36" t="s">
        <v>8207</v>
      </c>
      <c>
        <f>(M728*21)/100</f>
      </c>
      <c t="s">
        <v>27</v>
      </c>
    </row>
    <row r="729" spans="1:5" ht="12.75">
      <c r="A729" s="35" t="s">
        <v>54</v>
      </c>
      <c r="E729" s="39" t="s">
        <v>13722</v>
      </c>
    </row>
    <row r="730" spans="1:5" ht="12.75">
      <c r="A730" s="35" t="s">
        <v>56</v>
      </c>
      <c r="E730" s="40" t="s">
        <v>5</v>
      </c>
    </row>
    <row r="731" spans="1:5" ht="12.75">
      <c r="A731" t="s">
        <v>58</v>
      </c>
      <c r="E731" s="39" t="s">
        <v>5</v>
      </c>
    </row>
    <row r="732" spans="1:16" ht="12.75">
      <c r="A732" t="s">
        <v>48</v>
      </c>
      <c s="34" t="s">
        <v>4084</v>
      </c>
      <c s="34" t="s">
        <v>13913</v>
      </c>
      <c s="35" t="s">
        <v>5</v>
      </c>
      <c s="6" t="s">
        <v>13798</v>
      </c>
      <c s="36" t="s">
        <v>52</v>
      </c>
      <c s="37">
        <v>15</v>
      </c>
      <c s="36">
        <v>0</v>
      </c>
      <c s="36">
        <f>ROUND(G732*H732,6)</f>
      </c>
      <c r="L732" s="38">
        <v>0</v>
      </c>
      <c s="32">
        <f>ROUND(ROUND(L732,2)*ROUND(G732,3),2)</f>
      </c>
      <c s="36" t="s">
        <v>8207</v>
      </c>
      <c>
        <f>(M732*21)/100</f>
      </c>
      <c t="s">
        <v>27</v>
      </c>
    </row>
    <row r="733" spans="1:5" ht="12.75">
      <c r="A733" s="35" t="s">
        <v>54</v>
      </c>
      <c r="E733" s="39" t="s">
        <v>13689</v>
      </c>
    </row>
    <row r="734" spans="1:5" ht="12.75">
      <c r="A734" s="35" t="s">
        <v>56</v>
      </c>
      <c r="E734" s="40" t="s">
        <v>5</v>
      </c>
    </row>
    <row r="735" spans="1:5" ht="12.75">
      <c r="A735" t="s">
        <v>58</v>
      </c>
      <c r="E735" s="39" t="s">
        <v>5</v>
      </c>
    </row>
    <row r="736" spans="1:16" ht="12.75">
      <c r="A736" t="s">
        <v>48</v>
      </c>
      <c s="34" t="s">
        <v>4088</v>
      </c>
      <c s="34" t="s">
        <v>13914</v>
      </c>
      <c s="35" t="s">
        <v>5</v>
      </c>
      <c s="6" t="s">
        <v>13691</v>
      </c>
      <c s="36" t="s">
        <v>52</v>
      </c>
      <c s="37">
        <v>15</v>
      </c>
      <c s="36">
        <v>0</v>
      </c>
      <c s="36">
        <f>ROUND(G736*H736,6)</f>
      </c>
      <c r="L736" s="38">
        <v>0</v>
      </c>
      <c s="32">
        <f>ROUND(ROUND(L736,2)*ROUND(G736,3),2)</f>
      </c>
      <c s="36" t="s">
        <v>8207</v>
      </c>
      <c>
        <f>(M736*21)/100</f>
      </c>
      <c t="s">
        <v>27</v>
      </c>
    </row>
    <row r="737" spans="1:5" ht="12.75">
      <c r="A737" s="35" t="s">
        <v>54</v>
      </c>
      <c r="E737" s="39" t="s">
        <v>13692</v>
      </c>
    </row>
    <row r="738" spans="1:5" ht="51">
      <c r="A738" s="35" t="s">
        <v>56</v>
      </c>
      <c r="E738" s="40" t="s">
        <v>13915</v>
      </c>
    </row>
    <row r="739" spans="1:5" ht="12.75">
      <c r="A739" t="s">
        <v>58</v>
      </c>
      <c r="E739" s="39" t="s">
        <v>5</v>
      </c>
    </row>
    <row r="740" spans="1:13" ht="12.75">
      <c r="A740" t="s">
        <v>46</v>
      </c>
      <c r="C740" s="31" t="s">
        <v>8728</v>
      </c>
      <c r="E740" s="33" t="s">
        <v>13916</v>
      </c>
      <c r="J740" s="32">
        <f>0</f>
      </c>
      <c s="32">
        <f>0</f>
      </c>
      <c s="32">
        <f>0+L741+L745+L749+L753+L757+L761+L765+L769+L773+L777</f>
      </c>
      <c s="32">
        <f>0+M741+M745+M749+M753+M757+M761+M765+M769+M773+M777</f>
      </c>
    </row>
    <row r="741" spans="1:16" ht="12.75">
      <c r="A741" t="s">
        <v>48</v>
      </c>
      <c s="34" t="s">
        <v>4092</v>
      </c>
      <c s="34" t="s">
        <v>13917</v>
      </c>
      <c s="35" t="s">
        <v>5</v>
      </c>
      <c s="6" t="s">
        <v>13664</v>
      </c>
      <c s="36" t="s">
        <v>52</v>
      </c>
      <c s="37">
        <v>1</v>
      </c>
      <c s="36">
        <v>0</v>
      </c>
      <c s="36">
        <f>ROUND(G741*H741,6)</f>
      </c>
      <c r="L741" s="38">
        <v>0</v>
      </c>
      <c s="32">
        <f>ROUND(ROUND(L741,2)*ROUND(G741,3),2)</f>
      </c>
      <c s="36" t="s">
        <v>8207</v>
      </c>
      <c>
        <f>(M741*21)/100</f>
      </c>
      <c t="s">
        <v>27</v>
      </c>
    </row>
    <row r="742" spans="1:5" ht="25.5">
      <c r="A742" s="35" t="s">
        <v>54</v>
      </c>
      <c r="E742" s="39" t="s">
        <v>13665</v>
      </c>
    </row>
    <row r="743" spans="1:5" ht="12.75">
      <c r="A743" s="35" t="s">
        <v>56</v>
      </c>
      <c r="E743" s="40" t="s">
        <v>5</v>
      </c>
    </row>
    <row r="744" spans="1:5" ht="12.75">
      <c r="A744" t="s">
        <v>58</v>
      </c>
      <c r="E744" s="39" t="s">
        <v>5</v>
      </c>
    </row>
    <row r="745" spans="1:16" ht="12.75">
      <c r="A745" t="s">
        <v>48</v>
      </c>
      <c s="34" t="s">
        <v>4096</v>
      </c>
      <c s="34" t="s">
        <v>13918</v>
      </c>
      <c s="35" t="s">
        <v>5</v>
      </c>
      <c s="6" t="s">
        <v>13666</v>
      </c>
      <c s="36" t="s">
        <v>52</v>
      </c>
      <c s="37">
        <v>4</v>
      </c>
      <c s="36">
        <v>0</v>
      </c>
      <c s="36">
        <f>ROUND(G745*H745,6)</f>
      </c>
      <c r="L745" s="38">
        <v>0</v>
      </c>
      <c s="32">
        <f>ROUND(ROUND(L745,2)*ROUND(G745,3),2)</f>
      </c>
      <c s="36" t="s">
        <v>8207</v>
      </c>
      <c>
        <f>(M745*21)/100</f>
      </c>
      <c t="s">
        <v>27</v>
      </c>
    </row>
    <row r="746" spans="1:5" ht="12.75">
      <c r="A746" s="35" t="s">
        <v>54</v>
      </c>
      <c r="E746" s="39" t="s">
        <v>13668</v>
      </c>
    </row>
    <row r="747" spans="1:5" ht="12.75">
      <c r="A747" s="35" t="s">
        <v>56</v>
      </c>
      <c r="E747" s="40" t="s">
        <v>5</v>
      </c>
    </row>
    <row r="748" spans="1:5" ht="12.75">
      <c r="A748" t="s">
        <v>58</v>
      </c>
      <c r="E748" s="39" t="s">
        <v>5</v>
      </c>
    </row>
    <row r="749" spans="1:16" ht="12.75">
      <c r="A749" t="s">
        <v>48</v>
      </c>
      <c s="34" t="s">
        <v>4100</v>
      </c>
      <c s="34" t="s">
        <v>13919</v>
      </c>
      <c s="35" t="s">
        <v>5</v>
      </c>
      <c s="6" t="s">
        <v>13731</v>
      </c>
      <c s="36" t="s">
        <v>52</v>
      </c>
      <c s="37">
        <v>1</v>
      </c>
      <c s="36">
        <v>0</v>
      </c>
      <c s="36">
        <f>ROUND(G749*H749,6)</f>
      </c>
      <c r="L749" s="38">
        <v>0</v>
      </c>
      <c s="32">
        <f>ROUND(ROUND(L749,2)*ROUND(G749,3),2)</f>
      </c>
      <c s="36" t="s">
        <v>8207</v>
      </c>
      <c>
        <f>(M749*21)/100</f>
      </c>
      <c t="s">
        <v>27</v>
      </c>
    </row>
    <row r="750" spans="1:5" ht="25.5">
      <c r="A750" s="35" t="s">
        <v>54</v>
      </c>
      <c r="E750" s="39" t="s">
        <v>13732</v>
      </c>
    </row>
    <row r="751" spans="1:5" ht="12.75">
      <c r="A751" s="35" t="s">
        <v>56</v>
      </c>
      <c r="E751" s="40" t="s">
        <v>5</v>
      </c>
    </row>
    <row r="752" spans="1:5" ht="12.75">
      <c r="A752" t="s">
        <v>58</v>
      </c>
      <c r="E752" s="39" t="s">
        <v>5</v>
      </c>
    </row>
    <row r="753" spans="1:16" ht="12.75">
      <c r="A753" t="s">
        <v>48</v>
      </c>
      <c s="34" t="s">
        <v>4104</v>
      </c>
      <c s="34" t="s">
        <v>13920</v>
      </c>
      <c s="35" t="s">
        <v>5</v>
      </c>
      <c s="6" t="s">
        <v>13670</v>
      </c>
      <c s="36" t="s">
        <v>52</v>
      </c>
      <c s="37">
        <v>1</v>
      </c>
      <c s="36">
        <v>0</v>
      </c>
      <c s="36">
        <f>ROUND(G753*H753,6)</f>
      </c>
      <c r="L753" s="38">
        <v>0</v>
      </c>
      <c s="32">
        <f>ROUND(ROUND(L753,2)*ROUND(G753,3),2)</f>
      </c>
      <c s="36" t="s">
        <v>8207</v>
      </c>
      <c>
        <f>(M753*21)/100</f>
      </c>
      <c t="s">
        <v>27</v>
      </c>
    </row>
    <row r="754" spans="1:5" ht="25.5">
      <c r="A754" s="35" t="s">
        <v>54</v>
      </c>
      <c r="E754" s="39" t="s">
        <v>13671</v>
      </c>
    </row>
    <row r="755" spans="1:5" ht="12.75">
      <c r="A755" s="35" t="s">
        <v>56</v>
      </c>
      <c r="E755" s="40" t="s">
        <v>5</v>
      </c>
    </row>
    <row r="756" spans="1:5" ht="12.75">
      <c r="A756" t="s">
        <v>58</v>
      </c>
      <c r="E756" s="39" t="s">
        <v>5</v>
      </c>
    </row>
    <row r="757" spans="1:16" ht="12.75">
      <c r="A757" t="s">
        <v>48</v>
      </c>
      <c s="34" t="s">
        <v>4108</v>
      </c>
      <c s="34" t="s">
        <v>13921</v>
      </c>
      <c s="35" t="s">
        <v>5</v>
      </c>
      <c s="6" t="s">
        <v>13673</v>
      </c>
      <c s="36" t="s">
        <v>52</v>
      </c>
      <c s="37">
        <v>1</v>
      </c>
      <c s="36">
        <v>0</v>
      </c>
      <c s="36">
        <f>ROUND(G757*H757,6)</f>
      </c>
      <c r="L757" s="38">
        <v>0</v>
      </c>
      <c s="32">
        <f>ROUND(ROUND(L757,2)*ROUND(G757,3),2)</f>
      </c>
      <c s="36" t="s">
        <v>8207</v>
      </c>
      <c>
        <f>(M757*21)/100</f>
      </c>
      <c t="s">
        <v>27</v>
      </c>
    </row>
    <row r="758" spans="1:5" ht="25.5">
      <c r="A758" s="35" t="s">
        <v>54</v>
      </c>
      <c r="E758" s="39" t="s">
        <v>13674</v>
      </c>
    </row>
    <row r="759" spans="1:5" ht="12.75">
      <c r="A759" s="35" t="s">
        <v>56</v>
      </c>
      <c r="E759" s="40" t="s">
        <v>5</v>
      </c>
    </row>
    <row r="760" spans="1:5" ht="12.75">
      <c r="A760" t="s">
        <v>58</v>
      </c>
      <c r="E760" s="39" t="s">
        <v>5</v>
      </c>
    </row>
    <row r="761" spans="1:16" ht="12.75">
      <c r="A761" t="s">
        <v>48</v>
      </c>
      <c s="34" t="s">
        <v>4112</v>
      </c>
      <c s="34" t="s">
        <v>13922</v>
      </c>
      <c s="35" t="s">
        <v>5</v>
      </c>
      <c s="6" t="s">
        <v>13676</v>
      </c>
      <c s="36" t="s">
        <v>52</v>
      </c>
      <c s="37">
        <v>5</v>
      </c>
      <c s="36">
        <v>0</v>
      </c>
      <c s="36">
        <f>ROUND(G761*H761,6)</f>
      </c>
      <c r="L761" s="38">
        <v>0</v>
      </c>
      <c s="32">
        <f>ROUND(ROUND(L761,2)*ROUND(G761,3),2)</f>
      </c>
      <c s="36" t="s">
        <v>8207</v>
      </c>
      <c>
        <f>(M761*21)/100</f>
      </c>
      <c t="s">
        <v>27</v>
      </c>
    </row>
    <row r="762" spans="1:5" ht="25.5">
      <c r="A762" s="35" t="s">
        <v>54</v>
      </c>
      <c r="E762" s="39" t="s">
        <v>13677</v>
      </c>
    </row>
    <row r="763" spans="1:5" ht="12.75">
      <c r="A763" s="35" t="s">
        <v>56</v>
      </c>
      <c r="E763" s="40" t="s">
        <v>5</v>
      </c>
    </row>
    <row r="764" spans="1:5" ht="12.75">
      <c r="A764" t="s">
        <v>58</v>
      </c>
      <c r="E764" s="39" t="s">
        <v>5</v>
      </c>
    </row>
    <row r="765" spans="1:16" ht="12.75">
      <c r="A765" t="s">
        <v>48</v>
      </c>
      <c s="34" t="s">
        <v>4116</v>
      </c>
      <c s="34" t="s">
        <v>13923</v>
      </c>
      <c s="35" t="s">
        <v>5</v>
      </c>
      <c s="6" t="s">
        <v>13679</v>
      </c>
      <c s="36" t="s">
        <v>52</v>
      </c>
      <c s="37">
        <v>1</v>
      </c>
      <c s="36">
        <v>0</v>
      </c>
      <c s="36">
        <f>ROUND(G765*H765,6)</f>
      </c>
      <c r="L765" s="38">
        <v>0</v>
      </c>
      <c s="32">
        <f>ROUND(ROUND(L765,2)*ROUND(G765,3),2)</f>
      </c>
      <c s="36" t="s">
        <v>8207</v>
      </c>
      <c>
        <f>(M765*21)/100</f>
      </c>
      <c t="s">
        <v>27</v>
      </c>
    </row>
    <row r="766" spans="1:5" ht="25.5">
      <c r="A766" s="35" t="s">
        <v>54</v>
      </c>
      <c r="E766" s="39" t="s">
        <v>13680</v>
      </c>
    </row>
    <row r="767" spans="1:5" ht="12.75">
      <c r="A767" s="35" t="s">
        <v>56</v>
      </c>
      <c r="E767" s="40" t="s">
        <v>5</v>
      </c>
    </row>
    <row r="768" spans="1:5" ht="12.75">
      <c r="A768" t="s">
        <v>58</v>
      </c>
      <c r="E768" s="39" t="s">
        <v>5</v>
      </c>
    </row>
    <row r="769" spans="1:16" ht="12.75">
      <c r="A769" t="s">
        <v>48</v>
      </c>
      <c s="34" t="s">
        <v>4121</v>
      </c>
      <c s="34" t="s">
        <v>13924</v>
      </c>
      <c s="35" t="s">
        <v>5</v>
      </c>
      <c s="6" t="s">
        <v>13682</v>
      </c>
      <c s="36" t="s">
        <v>52</v>
      </c>
      <c s="37">
        <v>1</v>
      </c>
      <c s="36">
        <v>0</v>
      </c>
      <c s="36">
        <f>ROUND(G769*H769,6)</f>
      </c>
      <c r="L769" s="38">
        <v>0</v>
      </c>
      <c s="32">
        <f>ROUND(ROUND(L769,2)*ROUND(G769,3),2)</f>
      </c>
      <c s="36" t="s">
        <v>8207</v>
      </c>
      <c>
        <f>(M769*21)/100</f>
      </c>
      <c t="s">
        <v>27</v>
      </c>
    </row>
    <row r="770" spans="1:5" ht="12.75">
      <c r="A770" s="35" t="s">
        <v>54</v>
      </c>
      <c r="E770" s="39" t="s">
        <v>13683</v>
      </c>
    </row>
    <row r="771" spans="1:5" ht="12.75">
      <c r="A771" s="35" t="s">
        <v>56</v>
      </c>
      <c r="E771" s="40" t="s">
        <v>5</v>
      </c>
    </row>
    <row r="772" spans="1:5" ht="12.75">
      <c r="A772" t="s">
        <v>58</v>
      </c>
      <c r="E772" s="39" t="s">
        <v>5</v>
      </c>
    </row>
    <row r="773" spans="1:16" ht="12.75">
      <c r="A773" t="s">
        <v>48</v>
      </c>
      <c s="34" t="s">
        <v>4126</v>
      </c>
      <c s="34" t="s">
        <v>13925</v>
      </c>
      <c s="35" t="s">
        <v>5</v>
      </c>
      <c s="6" t="s">
        <v>13926</v>
      </c>
      <c s="36" t="s">
        <v>52</v>
      </c>
      <c s="37">
        <v>1</v>
      </c>
      <c s="36">
        <v>0</v>
      </c>
      <c s="36">
        <f>ROUND(G773*H773,6)</f>
      </c>
      <c r="L773" s="38">
        <v>0</v>
      </c>
      <c s="32">
        <f>ROUND(ROUND(L773,2)*ROUND(G773,3),2)</f>
      </c>
      <c s="36" t="s">
        <v>8207</v>
      </c>
      <c>
        <f>(M773*21)/100</f>
      </c>
      <c t="s">
        <v>27</v>
      </c>
    </row>
    <row r="774" spans="1:5" ht="12.75">
      <c r="A774" s="35" t="s">
        <v>54</v>
      </c>
      <c r="E774" s="39" t="s">
        <v>13689</v>
      </c>
    </row>
    <row r="775" spans="1:5" ht="12.75">
      <c r="A775" s="35" t="s">
        <v>56</v>
      </c>
      <c r="E775" s="40" t="s">
        <v>5</v>
      </c>
    </row>
    <row r="776" spans="1:5" ht="12.75">
      <c r="A776" t="s">
        <v>58</v>
      </c>
      <c r="E776" s="39" t="s">
        <v>5</v>
      </c>
    </row>
    <row r="777" spans="1:16" ht="12.75">
      <c r="A777" t="s">
        <v>48</v>
      </c>
      <c s="34" t="s">
        <v>4130</v>
      </c>
      <c s="34" t="s">
        <v>13927</v>
      </c>
      <c s="35" t="s">
        <v>5</v>
      </c>
      <c s="6" t="s">
        <v>13691</v>
      </c>
      <c s="36" t="s">
        <v>52</v>
      </c>
      <c s="37">
        <v>1</v>
      </c>
      <c s="36">
        <v>0</v>
      </c>
      <c s="36">
        <f>ROUND(G777*H777,6)</f>
      </c>
      <c r="L777" s="38">
        <v>0</v>
      </c>
      <c s="32">
        <f>ROUND(ROUND(L777,2)*ROUND(G777,3),2)</f>
      </c>
      <c s="36" t="s">
        <v>8207</v>
      </c>
      <c>
        <f>(M777*21)/100</f>
      </c>
      <c t="s">
        <v>27</v>
      </c>
    </row>
    <row r="778" spans="1:5" ht="12.75">
      <c r="A778" s="35" t="s">
        <v>54</v>
      </c>
      <c r="E778" s="39" t="s">
        <v>13692</v>
      </c>
    </row>
    <row r="779" spans="1:5" ht="51">
      <c r="A779" s="35" t="s">
        <v>56</v>
      </c>
      <c r="E779" s="40" t="s">
        <v>13928</v>
      </c>
    </row>
    <row r="780" spans="1:5" ht="12.75">
      <c r="A780" t="s">
        <v>58</v>
      </c>
      <c r="E780" s="39" t="s">
        <v>5</v>
      </c>
    </row>
    <row r="781" spans="1:13" ht="12.75">
      <c r="A781" t="s">
        <v>46</v>
      </c>
      <c r="C781" s="31" t="s">
        <v>8735</v>
      </c>
      <c r="E781" s="33" t="s">
        <v>13929</v>
      </c>
      <c r="J781" s="32">
        <f>0</f>
      </c>
      <c s="32">
        <f>0</f>
      </c>
      <c s="32">
        <f>0+L782+L786+L790+L794+L798+L802+L806+L810+L814+L818</f>
      </c>
      <c s="32">
        <f>0+M782+M786+M790+M794+M798+M802+M806+M810+M814+M818</f>
      </c>
    </row>
    <row r="782" spans="1:16" ht="12.75">
      <c r="A782" t="s">
        <v>48</v>
      </c>
      <c s="34" t="s">
        <v>4134</v>
      </c>
      <c s="34" t="s">
        <v>13930</v>
      </c>
      <c s="35" t="s">
        <v>5</v>
      </c>
      <c s="6" t="s">
        <v>13664</v>
      </c>
      <c s="36" t="s">
        <v>52</v>
      </c>
      <c s="37">
        <v>1</v>
      </c>
      <c s="36">
        <v>0</v>
      </c>
      <c s="36">
        <f>ROUND(G782*H782,6)</f>
      </c>
      <c r="L782" s="38">
        <v>0</v>
      </c>
      <c s="32">
        <f>ROUND(ROUND(L782,2)*ROUND(G782,3),2)</f>
      </c>
      <c s="36" t="s">
        <v>8207</v>
      </c>
      <c>
        <f>(M782*21)/100</f>
      </c>
      <c t="s">
        <v>27</v>
      </c>
    </row>
    <row r="783" spans="1:5" ht="25.5">
      <c r="A783" s="35" t="s">
        <v>54</v>
      </c>
      <c r="E783" s="39" t="s">
        <v>13665</v>
      </c>
    </row>
    <row r="784" spans="1:5" ht="12.75">
      <c r="A784" s="35" t="s">
        <v>56</v>
      </c>
      <c r="E784" s="40" t="s">
        <v>5</v>
      </c>
    </row>
    <row r="785" spans="1:5" ht="12.75">
      <c r="A785" t="s">
        <v>58</v>
      </c>
      <c r="E785" s="39" t="s">
        <v>5</v>
      </c>
    </row>
    <row r="786" spans="1:16" ht="12.75">
      <c r="A786" t="s">
        <v>48</v>
      </c>
      <c s="34" t="s">
        <v>4138</v>
      </c>
      <c s="34" t="s">
        <v>13931</v>
      </c>
      <c s="35" t="s">
        <v>5</v>
      </c>
      <c s="6" t="s">
        <v>13787</v>
      </c>
      <c s="36" t="s">
        <v>52</v>
      </c>
      <c s="37">
        <v>4</v>
      </c>
      <c s="36">
        <v>0</v>
      </c>
      <c s="36">
        <f>ROUND(G786*H786,6)</f>
      </c>
      <c r="L786" s="38">
        <v>0</v>
      </c>
      <c s="32">
        <f>ROUND(ROUND(L786,2)*ROUND(G786,3),2)</f>
      </c>
      <c s="36" t="s">
        <v>8207</v>
      </c>
      <c>
        <f>(M786*21)/100</f>
      </c>
      <c t="s">
        <v>27</v>
      </c>
    </row>
    <row r="787" spans="1:5" ht="12.75">
      <c r="A787" s="35" t="s">
        <v>54</v>
      </c>
      <c r="E787" s="39" t="s">
        <v>13668</v>
      </c>
    </row>
    <row r="788" spans="1:5" ht="12.75">
      <c r="A788" s="35" t="s">
        <v>56</v>
      </c>
      <c r="E788" s="40" t="s">
        <v>5</v>
      </c>
    </row>
    <row r="789" spans="1:5" ht="12.75">
      <c r="A789" t="s">
        <v>58</v>
      </c>
      <c r="E789" s="39" t="s">
        <v>5</v>
      </c>
    </row>
    <row r="790" spans="1:16" ht="12.75">
      <c r="A790" t="s">
        <v>48</v>
      </c>
      <c s="34" t="s">
        <v>4142</v>
      </c>
      <c s="34" t="s">
        <v>13932</v>
      </c>
      <c s="35" t="s">
        <v>5</v>
      </c>
      <c s="6" t="s">
        <v>13670</v>
      </c>
      <c s="36" t="s">
        <v>52</v>
      </c>
      <c s="37">
        <v>1</v>
      </c>
      <c s="36">
        <v>0</v>
      </c>
      <c s="36">
        <f>ROUND(G790*H790,6)</f>
      </c>
      <c r="L790" s="38">
        <v>0</v>
      </c>
      <c s="32">
        <f>ROUND(ROUND(L790,2)*ROUND(G790,3),2)</f>
      </c>
      <c s="36" t="s">
        <v>8207</v>
      </c>
      <c>
        <f>(M790*21)/100</f>
      </c>
      <c t="s">
        <v>27</v>
      </c>
    </row>
    <row r="791" spans="1:5" ht="25.5">
      <c r="A791" s="35" t="s">
        <v>54</v>
      </c>
      <c r="E791" s="39" t="s">
        <v>13671</v>
      </c>
    </row>
    <row r="792" spans="1:5" ht="12.75">
      <c r="A792" s="35" t="s">
        <v>56</v>
      </c>
      <c r="E792" s="40" t="s">
        <v>5</v>
      </c>
    </row>
    <row r="793" spans="1:5" ht="12.75">
      <c r="A793" t="s">
        <v>58</v>
      </c>
      <c r="E793" s="39" t="s">
        <v>5</v>
      </c>
    </row>
    <row r="794" spans="1:16" ht="12.75">
      <c r="A794" t="s">
        <v>48</v>
      </c>
      <c s="34" t="s">
        <v>4146</v>
      </c>
      <c s="34" t="s">
        <v>13933</v>
      </c>
      <c s="35" t="s">
        <v>5</v>
      </c>
      <c s="6" t="s">
        <v>13673</v>
      </c>
      <c s="36" t="s">
        <v>52</v>
      </c>
      <c s="37">
        <v>1</v>
      </c>
      <c s="36">
        <v>0</v>
      </c>
      <c s="36">
        <f>ROUND(G794*H794,6)</f>
      </c>
      <c r="L794" s="38">
        <v>0</v>
      </c>
      <c s="32">
        <f>ROUND(ROUND(L794,2)*ROUND(G794,3),2)</f>
      </c>
      <c s="36" t="s">
        <v>8207</v>
      </c>
      <c>
        <f>(M794*21)/100</f>
      </c>
      <c t="s">
        <v>27</v>
      </c>
    </row>
    <row r="795" spans="1:5" ht="25.5">
      <c r="A795" s="35" t="s">
        <v>54</v>
      </c>
      <c r="E795" s="39" t="s">
        <v>13674</v>
      </c>
    </row>
    <row r="796" spans="1:5" ht="12.75">
      <c r="A796" s="35" t="s">
        <v>56</v>
      </c>
      <c r="E796" s="40" t="s">
        <v>5</v>
      </c>
    </row>
    <row r="797" spans="1:5" ht="12.75">
      <c r="A797" t="s">
        <v>58</v>
      </c>
      <c r="E797" s="39" t="s">
        <v>5</v>
      </c>
    </row>
    <row r="798" spans="1:16" ht="12.75">
      <c r="A798" t="s">
        <v>48</v>
      </c>
      <c s="34" t="s">
        <v>4150</v>
      </c>
      <c s="34" t="s">
        <v>13934</v>
      </c>
      <c s="35" t="s">
        <v>5</v>
      </c>
      <c s="6" t="s">
        <v>13676</v>
      </c>
      <c s="36" t="s">
        <v>52</v>
      </c>
      <c s="37">
        <v>5</v>
      </c>
      <c s="36">
        <v>0</v>
      </c>
      <c s="36">
        <f>ROUND(G798*H798,6)</f>
      </c>
      <c r="L798" s="38">
        <v>0</v>
      </c>
      <c s="32">
        <f>ROUND(ROUND(L798,2)*ROUND(G798,3),2)</f>
      </c>
      <c s="36" t="s">
        <v>8207</v>
      </c>
      <c>
        <f>(M798*21)/100</f>
      </c>
      <c t="s">
        <v>27</v>
      </c>
    </row>
    <row r="799" spans="1:5" ht="25.5">
      <c r="A799" s="35" t="s">
        <v>54</v>
      </c>
      <c r="E799" s="39" t="s">
        <v>13677</v>
      </c>
    </row>
    <row r="800" spans="1:5" ht="12.75">
      <c r="A800" s="35" t="s">
        <v>56</v>
      </c>
      <c r="E800" s="40" t="s">
        <v>5</v>
      </c>
    </row>
    <row r="801" spans="1:5" ht="12.75">
      <c r="A801" t="s">
        <v>58</v>
      </c>
      <c r="E801" s="39" t="s">
        <v>5</v>
      </c>
    </row>
    <row r="802" spans="1:16" ht="12.75">
      <c r="A802" t="s">
        <v>48</v>
      </c>
      <c s="34" t="s">
        <v>4155</v>
      </c>
      <c s="34" t="s">
        <v>13935</v>
      </c>
      <c s="35" t="s">
        <v>5</v>
      </c>
      <c s="6" t="s">
        <v>13792</v>
      </c>
      <c s="36" t="s">
        <v>52</v>
      </c>
      <c s="37">
        <v>1</v>
      </c>
      <c s="36">
        <v>0</v>
      </c>
      <c s="36">
        <f>ROUND(G802*H802,6)</f>
      </c>
      <c r="L802" s="38">
        <v>0</v>
      </c>
      <c s="32">
        <f>ROUND(ROUND(L802,2)*ROUND(G802,3),2)</f>
      </c>
      <c s="36" t="s">
        <v>8207</v>
      </c>
      <c>
        <f>(M802*21)/100</f>
      </c>
      <c t="s">
        <v>27</v>
      </c>
    </row>
    <row r="803" spans="1:5" ht="25.5">
      <c r="A803" s="35" t="s">
        <v>54</v>
      </c>
      <c r="E803" s="39" t="s">
        <v>13680</v>
      </c>
    </row>
    <row r="804" spans="1:5" ht="12.75">
      <c r="A804" s="35" t="s">
        <v>56</v>
      </c>
      <c r="E804" s="40" t="s">
        <v>5</v>
      </c>
    </row>
    <row r="805" spans="1:5" ht="12.75">
      <c r="A805" t="s">
        <v>58</v>
      </c>
      <c r="E805" s="39" t="s">
        <v>5</v>
      </c>
    </row>
    <row r="806" spans="1:16" ht="12.75">
      <c r="A806" t="s">
        <v>48</v>
      </c>
      <c s="34" t="s">
        <v>4159</v>
      </c>
      <c s="34" t="s">
        <v>13936</v>
      </c>
      <c s="35" t="s">
        <v>5</v>
      </c>
      <c s="6" t="s">
        <v>13794</v>
      </c>
      <c s="36" t="s">
        <v>52</v>
      </c>
      <c s="37">
        <v>1</v>
      </c>
      <c s="36">
        <v>0</v>
      </c>
      <c s="36">
        <f>ROUND(G806*H806,6)</f>
      </c>
      <c r="L806" s="38">
        <v>0</v>
      </c>
      <c s="32">
        <f>ROUND(ROUND(L806,2)*ROUND(G806,3),2)</f>
      </c>
      <c s="36" t="s">
        <v>8207</v>
      </c>
      <c>
        <f>(M806*21)/100</f>
      </c>
      <c t="s">
        <v>27</v>
      </c>
    </row>
    <row r="807" spans="1:5" ht="12.75">
      <c r="A807" s="35" t="s">
        <v>54</v>
      </c>
      <c r="E807" s="39" t="s">
        <v>13683</v>
      </c>
    </row>
    <row r="808" spans="1:5" ht="12.75">
      <c r="A808" s="35" t="s">
        <v>56</v>
      </c>
      <c r="E808" s="40" t="s">
        <v>5</v>
      </c>
    </row>
    <row r="809" spans="1:5" ht="12.75">
      <c r="A809" t="s">
        <v>58</v>
      </c>
      <c r="E809" s="39" t="s">
        <v>5</v>
      </c>
    </row>
    <row r="810" spans="1:16" ht="12.75">
      <c r="A810" t="s">
        <v>48</v>
      </c>
      <c s="34" t="s">
        <v>4163</v>
      </c>
      <c s="34" t="s">
        <v>13937</v>
      </c>
      <c s="35" t="s">
        <v>5</v>
      </c>
      <c s="6" t="s">
        <v>13796</v>
      </c>
      <c s="36" t="s">
        <v>52</v>
      </c>
      <c s="37">
        <v>1</v>
      </c>
      <c s="36">
        <v>0</v>
      </c>
      <c s="36">
        <f>ROUND(G810*H810,6)</f>
      </c>
      <c r="L810" s="38">
        <v>0</v>
      </c>
      <c s="32">
        <f>ROUND(ROUND(L810,2)*ROUND(G810,3),2)</f>
      </c>
      <c s="36" t="s">
        <v>8207</v>
      </c>
      <c>
        <f>(M810*21)/100</f>
      </c>
      <c t="s">
        <v>27</v>
      </c>
    </row>
    <row r="811" spans="1:5" ht="12.75">
      <c r="A811" s="35" t="s">
        <v>54</v>
      </c>
      <c r="E811" s="39" t="s">
        <v>13686</v>
      </c>
    </row>
    <row r="812" spans="1:5" ht="12.75">
      <c r="A812" s="35" t="s">
        <v>56</v>
      </c>
      <c r="E812" s="40" t="s">
        <v>5</v>
      </c>
    </row>
    <row r="813" spans="1:5" ht="12.75">
      <c r="A813" t="s">
        <v>58</v>
      </c>
      <c r="E813" s="39" t="s">
        <v>5</v>
      </c>
    </row>
    <row r="814" spans="1:16" ht="12.75">
      <c r="A814" t="s">
        <v>48</v>
      </c>
      <c s="34" t="s">
        <v>4167</v>
      </c>
      <c s="34" t="s">
        <v>13938</v>
      </c>
      <c s="35" t="s">
        <v>5</v>
      </c>
      <c s="6" t="s">
        <v>13798</v>
      </c>
      <c s="36" t="s">
        <v>52</v>
      </c>
      <c s="37">
        <v>1</v>
      </c>
      <c s="36">
        <v>0</v>
      </c>
      <c s="36">
        <f>ROUND(G814*H814,6)</f>
      </c>
      <c r="L814" s="38">
        <v>0</v>
      </c>
      <c s="32">
        <f>ROUND(ROUND(L814,2)*ROUND(G814,3),2)</f>
      </c>
      <c s="36" t="s">
        <v>8207</v>
      </c>
      <c>
        <f>(M814*21)/100</f>
      </c>
      <c t="s">
        <v>27</v>
      </c>
    </row>
    <row r="815" spans="1:5" ht="12.75">
      <c r="A815" s="35" t="s">
        <v>54</v>
      </c>
      <c r="E815" s="39" t="s">
        <v>13689</v>
      </c>
    </row>
    <row r="816" spans="1:5" ht="12.75">
      <c r="A816" s="35" t="s">
        <v>56</v>
      </c>
      <c r="E816" s="40" t="s">
        <v>5</v>
      </c>
    </row>
    <row r="817" spans="1:5" ht="12.75">
      <c r="A817" t="s">
        <v>58</v>
      </c>
      <c r="E817" s="39" t="s">
        <v>5</v>
      </c>
    </row>
    <row r="818" spans="1:16" ht="12.75">
      <c r="A818" t="s">
        <v>48</v>
      </c>
      <c s="34" t="s">
        <v>4170</v>
      </c>
      <c s="34" t="s">
        <v>13939</v>
      </c>
      <c s="35" t="s">
        <v>5</v>
      </c>
      <c s="6" t="s">
        <v>13691</v>
      </c>
      <c s="36" t="s">
        <v>52</v>
      </c>
      <c s="37">
        <v>1</v>
      </c>
      <c s="36">
        <v>0</v>
      </c>
      <c s="36">
        <f>ROUND(G818*H818,6)</f>
      </c>
      <c r="L818" s="38">
        <v>0</v>
      </c>
      <c s="32">
        <f>ROUND(ROUND(L818,2)*ROUND(G818,3),2)</f>
      </c>
      <c s="36" t="s">
        <v>8207</v>
      </c>
      <c>
        <f>(M818*21)/100</f>
      </c>
      <c t="s">
        <v>27</v>
      </c>
    </row>
    <row r="819" spans="1:5" ht="12.75">
      <c r="A819" s="35" t="s">
        <v>54</v>
      </c>
      <c r="E819" s="39" t="s">
        <v>13692</v>
      </c>
    </row>
    <row r="820" spans="1:5" ht="51">
      <c r="A820" s="35" t="s">
        <v>56</v>
      </c>
      <c r="E820" s="40" t="s">
        <v>13940</v>
      </c>
    </row>
    <row r="821" spans="1:5" ht="12.75">
      <c r="A821" t="s">
        <v>58</v>
      </c>
      <c r="E821" s="39" t="s">
        <v>5</v>
      </c>
    </row>
    <row r="822" spans="1:13" ht="12.75">
      <c r="A822" t="s">
        <v>46</v>
      </c>
      <c r="C822" s="31" t="s">
        <v>8788</v>
      </c>
      <c r="E822" s="33" t="s">
        <v>13941</v>
      </c>
      <c r="J822" s="32">
        <f>0</f>
      </c>
      <c s="32">
        <f>0</f>
      </c>
      <c s="32">
        <f>0+L823+L827+L831+L835+L839+L843+L847+L851+L855+L859</f>
      </c>
      <c s="32">
        <f>0+M823+M827+M831+M835+M839+M843+M847+M851+M855+M859</f>
      </c>
    </row>
    <row r="823" spans="1:16" ht="12.75">
      <c r="A823" t="s">
        <v>48</v>
      </c>
      <c s="34" t="s">
        <v>4175</v>
      </c>
      <c s="34" t="s">
        <v>13942</v>
      </c>
      <c s="35" t="s">
        <v>5</v>
      </c>
      <c s="6" t="s">
        <v>13664</v>
      </c>
      <c s="36" t="s">
        <v>52</v>
      </c>
      <c s="37">
        <v>1</v>
      </c>
      <c s="36">
        <v>0</v>
      </c>
      <c s="36">
        <f>ROUND(G823*H823,6)</f>
      </c>
      <c r="L823" s="38">
        <v>0</v>
      </c>
      <c s="32">
        <f>ROUND(ROUND(L823,2)*ROUND(G823,3),2)</f>
      </c>
      <c s="36" t="s">
        <v>8207</v>
      </c>
      <c>
        <f>(M823*21)/100</f>
      </c>
      <c t="s">
        <v>27</v>
      </c>
    </row>
    <row r="824" spans="1:5" ht="25.5">
      <c r="A824" s="35" t="s">
        <v>54</v>
      </c>
      <c r="E824" s="39" t="s">
        <v>13665</v>
      </c>
    </row>
    <row r="825" spans="1:5" ht="12.75">
      <c r="A825" s="35" t="s">
        <v>56</v>
      </c>
      <c r="E825" s="40" t="s">
        <v>5</v>
      </c>
    </row>
    <row r="826" spans="1:5" ht="12.75">
      <c r="A826" t="s">
        <v>58</v>
      </c>
      <c r="E826" s="39" t="s">
        <v>5</v>
      </c>
    </row>
    <row r="827" spans="1:16" ht="12.75">
      <c r="A827" t="s">
        <v>48</v>
      </c>
      <c s="34" t="s">
        <v>4179</v>
      </c>
      <c s="34" t="s">
        <v>13943</v>
      </c>
      <c s="35" t="s">
        <v>5</v>
      </c>
      <c s="6" t="s">
        <v>13787</v>
      </c>
      <c s="36" t="s">
        <v>52</v>
      </c>
      <c s="37">
        <v>4</v>
      </c>
      <c s="36">
        <v>0</v>
      </c>
      <c s="36">
        <f>ROUND(G827*H827,6)</f>
      </c>
      <c r="L827" s="38">
        <v>0</v>
      </c>
      <c s="32">
        <f>ROUND(ROUND(L827,2)*ROUND(G827,3),2)</f>
      </c>
      <c s="36" t="s">
        <v>8207</v>
      </c>
      <c>
        <f>(M827*21)/100</f>
      </c>
      <c t="s">
        <v>27</v>
      </c>
    </row>
    <row r="828" spans="1:5" ht="12.75">
      <c r="A828" s="35" t="s">
        <v>54</v>
      </c>
      <c r="E828" s="39" t="s">
        <v>13668</v>
      </c>
    </row>
    <row r="829" spans="1:5" ht="12.75">
      <c r="A829" s="35" t="s">
        <v>56</v>
      </c>
      <c r="E829" s="40" t="s">
        <v>5</v>
      </c>
    </row>
    <row r="830" spans="1:5" ht="12.75">
      <c r="A830" t="s">
        <v>58</v>
      </c>
      <c r="E830" s="39" t="s">
        <v>5</v>
      </c>
    </row>
    <row r="831" spans="1:16" ht="12.75">
      <c r="A831" t="s">
        <v>48</v>
      </c>
      <c s="34" t="s">
        <v>4183</v>
      </c>
      <c s="34" t="s">
        <v>13944</v>
      </c>
      <c s="35" t="s">
        <v>5</v>
      </c>
      <c s="6" t="s">
        <v>13670</v>
      </c>
      <c s="36" t="s">
        <v>52</v>
      </c>
      <c s="37">
        <v>1</v>
      </c>
      <c s="36">
        <v>0</v>
      </c>
      <c s="36">
        <f>ROUND(G831*H831,6)</f>
      </c>
      <c r="L831" s="38">
        <v>0</v>
      </c>
      <c s="32">
        <f>ROUND(ROUND(L831,2)*ROUND(G831,3),2)</f>
      </c>
      <c s="36" t="s">
        <v>8207</v>
      </c>
      <c>
        <f>(M831*21)/100</f>
      </c>
      <c t="s">
        <v>27</v>
      </c>
    </row>
    <row r="832" spans="1:5" ht="25.5">
      <c r="A832" s="35" t="s">
        <v>54</v>
      </c>
      <c r="E832" s="39" t="s">
        <v>13671</v>
      </c>
    </row>
    <row r="833" spans="1:5" ht="12.75">
      <c r="A833" s="35" t="s">
        <v>56</v>
      </c>
      <c r="E833" s="40" t="s">
        <v>5</v>
      </c>
    </row>
    <row r="834" spans="1:5" ht="12.75">
      <c r="A834" t="s">
        <v>58</v>
      </c>
      <c r="E834" s="39" t="s">
        <v>5</v>
      </c>
    </row>
    <row r="835" spans="1:16" ht="12.75">
      <c r="A835" t="s">
        <v>48</v>
      </c>
      <c s="34" t="s">
        <v>4188</v>
      </c>
      <c s="34" t="s">
        <v>13945</v>
      </c>
      <c s="35" t="s">
        <v>5</v>
      </c>
      <c s="6" t="s">
        <v>13673</v>
      </c>
      <c s="36" t="s">
        <v>52</v>
      </c>
      <c s="37">
        <v>1</v>
      </c>
      <c s="36">
        <v>0</v>
      </c>
      <c s="36">
        <f>ROUND(G835*H835,6)</f>
      </c>
      <c r="L835" s="38">
        <v>0</v>
      </c>
      <c s="32">
        <f>ROUND(ROUND(L835,2)*ROUND(G835,3),2)</f>
      </c>
      <c s="36" t="s">
        <v>8207</v>
      </c>
      <c>
        <f>(M835*21)/100</f>
      </c>
      <c t="s">
        <v>27</v>
      </c>
    </row>
    <row r="836" spans="1:5" ht="25.5">
      <c r="A836" s="35" t="s">
        <v>54</v>
      </c>
      <c r="E836" s="39" t="s">
        <v>13674</v>
      </c>
    </row>
    <row r="837" spans="1:5" ht="12.75">
      <c r="A837" s="35" t="s">
        <v>56</v>
      </c>
      <c r="E837" s="40" t="s">
        <v>5</v>
      </c>
    </row>
    <row r="838" spans="1:5" ht="12.75">
      <c r="A838" t="s">
        <v>58</v>
      </c>
      <c r="E838" s="39" t="s">
        <v>5</v>
      </c>
    </row>
    <row r="839" spans="1:16" ht="12.75">
      <c r="A839" t="s">
        <v>48</v>
      </c>
      <c s="34" t="s">
        <v>4193</v>
      </c>
      <c s="34" t="s">
        <v>13946</v>
      </c>
      <c s="35" t="s">
        <v>5</v>
      </c>
      <c s="6" t="s">
        <v>13676</v>
      </c>
      <c s="36" t="s">
        <v>52</v>
      </c>
      <c s="37">
        <v>5</v>
      </c>
      <c s="36">
        <v>0</v>
      </c>
      <c s="36">
        <f>ROUND(G839*H839,6)</f>
      </c>
      <c r="L839" s="38">
        <v>0</v>
      </c>
      <c s="32">
        <f>ROUND(ROUND(L839,2)*ROUND(G839,3),2)</f>
      </c>
      <c s="36" t="s">
        <v>8207</v>
      </c>
      <c>
        <f>(M839*21)/100</f>
      </c>
      <c t="s">
        <v>27</v>
      </c>
    </row>
    <row r="840" spans="1:5" ht="25.5">
      <c r="A840" s="35" t="s">
        <v>54</v>
      </c>
      <c r="E840" s="39" t="s">
        <v>13677</v>
      </c>
    </row>
    <row r="841" spans="1:5" ht="12.75">
      <c r="A841" s="35" t="s">
        <v>56</v>
      </c>
      <c r="E841" s="40" t="s">
        <v>5</v>
      </c>
    </row>
    <row r="842" spans="1:5" ht="12.75">
      <c r="A842" t="s">
        <v>58</v>
      </c>
      <c r="E842" s="39" t="s">
        <v>5</v>
      </c>
    </row>
    <row r="843" spans="1:16" ht="12.75">
      <c r="A843" t="s">
        <v>48</v>
      </c>
      <c s="34" t="s">
        <v>4195</v>
      </c>
      <c s="34" t="s">
        <v>13947</v>
      </c>
      <c s="35" t="s">
        <v>5</v>
      </c>
      <c s="6" t="s">
        <v>13792</v>
      </c>
      <c s="36" t="s">
        <v>52</v>
      </c>
      <c s="37">
        <v>1</v>
      </c>
      <c s="36">
        <v>0</v>
      </c>
      <c s="36">
        <f>ROUND(G843*H843,6)</f>
      </c>
      <c r="L843" s="38">
        <v>0</v>
      </c>
      <c s="32">
        <f>ROUND(ROUND(L843,2)*ROUND(G843,3),2)</f>
      </c>
      <c s="36" t="s">
        <v>8207</v>
      </c>
      <c>
        <f>(M843*21)/100</f>
      </c>
      <c t="s">
        <v>27</v>
      </c>
    </row>
    <row r="844" spans="1:5" ht="25.5">
      <c r="A844" s="35" t="s">
        <v>54</v>
      </c>
      <c r="E844" s="39" t="s">
        <v>13680</v>
      </c>
    </row>
    <row r="845" spans="1:5" ht="12.75">
      <c r="A845" s="35" t="s">
        <v>56</v>
      </c>
      <c r="E845" s="40" t="s">
        <v>5</v>
      </c>
    </row>
    <row r="846" spans="1:5" ht="12.75">
      <c r="A846" t="s">
        <v>58</v>
      </c>
      <c r="E846" s="39" t="s">
        <v>5</v>
      </c>
    </row>
    <row r="847" spans="1:16" ht="12.75">
      <c r="A847" t="s">
        <v>48</v>
      </c>
      <c s="34" t="s">
        <v>4197</v>
      </c>
      <c s="34" t="s">
        <v>13948</v>
      </c>
      <c s="35" t="s">
        <v>5</v>
      </c>
      <c s="6" t="s">
        <v>13794</v>
      </c>
      <c s="36" t="s">
        <v>52</v>
      </c>
      <c s="37">
        <v>1</v>
      </c>
      <c s="36">
        <v>0</v>
      </c>
      <c s="36">
        <f>ROUND(G847*H847,6)</f>
      </c>
      <c r="L847" s="38">
        <v>0</v>
      </c>
      <c s="32">
        <f>ROUND(ROUND(L847,2)*ROUND(G847,3),2)</f>
      </c>
      <c s="36" t="s">
        <v>8207</v>
      </c>
      <c>
        <f>(M847*21)/100</f>
      </c>
      <c t="s">
        <v>27</v>
      </c>
    </row>
    <row r="848" spans="1:5" ht="12.75">
      <c r="A848" s="35" t="s">
        <v>54</v>
      </c>
      <c r="E848" s="39" t="s">
        <v>13683</v>
      </c>
    </row>
    <row r="849" spans="1:5" ht="12.75">
      <c r="A849" s="35" t="s">
        <v>56</v>
      </c>
      <c r="E849" s="40" t="s">
        <v>5</v>
      </c>
    </row>
    <row r="850" spans="1:5" ht="12.75">
      <c r="A850" t="s">
        <v>58</v>
      </c>
      <c r="E850" s="39" t="s">
        <v>5</v>
      </c>
    </row>
    <row r="851" spans="1:16" ht="12.75">
      <c r="A851" t="s">
        <v>48</v>
      </c>
      <c s="34" t="s">
        <v>4198</v>
      </c>
      <c s="34" t="s">
        <v>13949</v>
      </c>
      <c s="35" t="s">
        <v>5</v>
      </c>
      <c s="6" t="s">
        <v>13796</v>
      </c>
      <c s="36" t="s">
        <v>52</v>
      </c>
      <c s="37">
        <v>1</v>
      </c>
      <c s="36">
        <v>0</v>
      </c>
      <c s="36">
        <f>ROUND(G851*H851,6)</f>
      </c>
      <c r="L851" s="38">
        <v>0</v>
      </c>
      <c s="32">
        <f>ROUND(ROUND(L851,2)*ROUND(G851,3),2)</f>
      </c>
      <c s="36" t="s">
        <v>8207</v>
      </c>
      <c>
        <f>(M851*21)/100</f>
      </c>
      <c t="s">
        <v>27</v>
      </c>
    </row>
    <row r="852" spans="1:5" ht="12.75">
      <c r="A852" s="35" t="s">
        <v>54</v>
      </c>
      <c r="E852" s="39" t="s">
        <v>13686</v>
      </c>
    </row>
    <row r="853" spans="1:5" ht="12.75">
      <c r="A853" s="35" t="s">
        <v>56</v>
      </c>
      <c r="E853" s="40" t="s">
        <v>5</v>
      </c>
    </row>
    <row r="854" spans="1:5" ht="12.75">
      <c r="A854" t="s">
        <v>58</v>
      </c>
      <c r="E854" s="39" t="s">
        <v>5</v>
      </c>
    </row>
    <row r="855" spans="1:16" ht="12.75">
      <c r="A855" t="s">
        <v>48</v>
      </c>
      <c s="34" t="s">
        <v>4200</v>
      </c>
      <c s="34" t="s">
        <v>13950</v>
      </c>
      <c s="35" t="s">
        <v>5</v>
      </c>
      <c s="6" t="s">
        <v>13765</v>
      </c>
      <c s="36" t="s">
        <v>52</v>
      </c>
      <c s="37">
        <v>1</v>
      </c>
      <c s="36">
        <v>0</v>
      </c>
      <c s="36">
        <f>ROUND(G855*H855,6)</f>
      </c>
      <c r="L855" s="38">
        <v>0</v>
      </c>
      <c s="32">
        <f>ROUND(ROUND(L855,2)*ROUND(G855,3),2)</f>
      </c>
      <c s="36" t="s">
        <v>8207</v>
      </c>
      <c>
        <f>(M855*21)/100</f>
      </c>
      <c t="s">
        <v>27</v>
      </c>
    </row>
    <row r="856" spans="1:5" ht="12.75">
      <c r="A856" s="35" t="s">
        <v>54</v>
      </c>
      <c r="E856" s="39" t="s">
        <v>13689</v>
      </c>
    </row>
    <row r="857" spans="1:5" ht="12.75">
      <c r="A857" s="35" t="s">
        <v>56</v>
      </c>
      <c r="E857" s="40" t="s">
        <v>5</v>
      </c>
    </row>
    <row r="858" spans="1:5" ht="12.75">
      <c r="A858" t="s">
        <v>58</v>
      </c>
      <c r="E858" s="39" t="s">
        <v>5</v>
      </c>
    </row>
    <row r="859" spans="1:16" ht="12.75">
      <c r="A859" t="s">
        <v>48</v>
      </c>
      <c s="34" t="s">
        <v>4202</v>
      </c>
      <c s="34" t="s">
        <v>13951</v>
      </c>
      <c s="35" t="s">
        <v>5</v>
      </c>
      <c s="6" t="s">
        <v>13691</v>
      </c>
      <c s="36" t="s">
        <v>52</v>
      </c>
      <c s="37">
        <v>1</v>
      </c>
      <c s="36">
        <v>0</v>
      </c>
      <c s="36">
        <f>ROUND(G859*H859,6)</f>
      </c>
      <c r="L859" s="38">
        <v>0</v>
      </c>
      <c s="32">
        <f>ROUND(ROUND(L859,2)*ROUND(G859,3),2)</f>
      </c>
      <c s="36" t="s">
        <v>8207</v>
      </c>
      <c>
        <f>(M859*21)/100</f>
      </c>
      <c t="s">
        <v>27</v>
      </c>
    </row>
    <row r="860" spans="1:5" ht="12.75">
      <c r="A860" s="35" t="s">
        <v>54</v>
      </c>
      <c r="E860" s="39" t="s">
        <v>13692</v>
      </c>
    </row>
    <row r="861" spans="1:5" ht="51">
      <c r="A861" s="35" t="s">
        <v>56</v>
      </c>
      <c r="E861" s="40" t="s">
        <v>13952</v>
      </c>
    </row>
    <row r="862" spans="1:5" ht="12.75">
      <c r="A862" t="s">
        <v>58</v>
      </c>
      <c r="E862" s="39" t="s">
        <v>5</v>
      </c>
    </row>
    <row r="863" spans="1:13" ht="12.75">
      <c r="A863" t="s">
        <v>46</v>
      </c>
      <c r="C863" s="31" t="s">
        <v>8812</v>
      </c>
      <c r="E863" s="33" t="s">
        <v>13953</v>
      </c>
      <c r="J863" s="32">
        <f>0</f>
      </c>
      <c s="32">
        <f>0</f>
      </c>
      <c s="32">
        <f>0+L864+L868+L872+L876+L880+L884+L888+L892+L896+L900</f>
      </c>
      <c s="32">
        <f>0+M864+M868+M872+M876+M880+M884+M888+M892+M896+M900</f>
      </c>
    </row>
    <row r="864" spans="1:16" ht="12.75">
      <c r="A864" t="s">
        <v>48</v>
      </c>
      <c s="34" t="s">
        <v>1498</v>
      </c>
      <c s="34" t="s">
        <v>13954</v>
      </c>
      <c s="35" t="s">
        <v>5</v>
      </c>
      <c s="6" t="s">
        <v>13664</v>
      </c>
      <c s="36" t="s">
        <v>52</v>
      </c>
      <c s="37">
        <v>1</v>
      </c>
      <c s="36">
        <v>0</v>
      </c>
      <c s="36">
        <f>ROUND(G864*H864,6)</f>
      </c>
      <c r="L864" s="38">
        <v>0</v>
      </c>
      <c s="32">
        <f>ROUND(ROUND(L864,2)*ROUND(G864,3),2)</f>
      </c>
      <c s="36" t="s">
        <v>8207</v>
      </c>
      <c>
        <f>(M864*21)/100</f>
      </c>
      <c t="s">
        <v>27</v>
      </c>
    </row>
    <row r="865" spans="1:5" ht="25.5">
      <c r="A865" s="35" t="s">
        <v>54</v>
      </c>
      <c r="E865" s="39" t="s">
        <v>13665</v>
      </c>
    </row>
    <row r="866" spans="1:5" ht="12.75">
      <c r="A866" s="35" t="s">
        <v>56</v>
      </c>
      <c r="E866" s="40" t="s">
        <v>5</v>
      </c>
    </row>
    <row r="867" spans="1:5" ht="12.75">
      <c r="A867" t="s">
        <v>58</v>
      </c>
      <c r="E867" s="39" t="s">
        <v>5</v>
      </c>
    </row>
    <row r="868" spans="1:16" ht="12.75">
      <c r="A868" t="s">
        <v>48</v>
      </c>
      <c s="34" t="s">
        <v>1503</v>
      </c>
      <c s="34" t="s">
        <v>13955</v>
      </c>
      <c s="35" t="s">
        <v>5</v>
      </c>
      <c s="6" t="s">
        <v>13787</v>
      </c>
      <c s="36" t="s">
        <v>52</v>
      </c>
      <c s="37">
        <v>4</v>
      </c>
      <c s="36">
        <v>0</v>
      </c>
      <c s="36">
        <f>ROUND(G868*H868,6)</f>
      </c>
      <c r="L868" s="38">
        <v>0</v>
      </c>
      <c s="32">
        <f>ROUND(ROUND(L868,2)*ROUND(G868,3),2)</f>
      </c>
      <c s="36" t="s">
        <v>8207</v>
      </c>
      <c>
        <f>(M868*21)/100</f>
      </c>
      <c t="s">
        <v>27</v>
      </c>
    </row>
    <row r="869" spans="1:5" ht="12.75">
      <c r="A869" s="35" t="s">
        <v>54</v>
      </c>
      <c r="E869" s="39" t="s">
        <v>13668</v>
      </c>
    </row>
    <row r="870" spans="1:5" ht="12.75">
      <c r="A870" s="35" t="s">
        <v>56</v>
      </c>
      <c r="E870" s="40" t="s">
        <v>5</v>
      </c>
    </row>
    <row r="871" spans="1:5" ht="12.75">
      <c r="A871" t="s">
        <v>58</v>
      </c>
      <c r="E871" s="39" t="s">
        <v>5</v>
      </c>
    </row>
    <row r="872" spans="1:16" ht="12.75">
      <c r="A872" t="s">
        <v>48</v>
      </c>
      <c s="34" t="s">
        <v>1506</v>
      </c>
      <c s="34" t="s">
        <v>13956</v>
      </c>
      <c s="35" t="s">
        <v>5</v>
      </c>
      <c s="6" t="s">
        <v>13670</v>
      </c>
      <c s="36" t="s">
        <v>52</v>
      </c>
      <c s="37">
        <v>1</v>
      </c>
      <c s="36">
        <v>0</v>
      </c>
      <c s="36">
        <f>ROUND(G872*H872,6)</f>
      </c>
      <c r="L872" s="38">
        <v>0</v>
      </c>
      <c s="32">
        <f>ROUND(ROUND(L872,2)*ROUND(G872,3),2)</f>
      </c>
      <c s="36" t="s">
        <v>8207</v>
      </c>
      <c>
        <f>(M872*21)/100</f>
      </c>
      <c t="s">
        <v>27</v>
      </c>
    </row>
    <row r="873" spans="1:5" ht="25.5">
      <c r="A873" s="35" t="s">
        <v>54</v>
      </c>
      <c r="E873" s="39" t="s">
        <v>13671</v>
      </c>
    </row>
    <row r="874" spans="1:5" ht="12.75">
      <c r="A874" s="35" t="s">
        <v>56</v>
      </c>
      <c r="E874" s="40" t="s">
        <v>5</v>
      </c>
    </row>
    <row r="875" spans="1:5" ht="12.75">
      <c r="A875" t="s">
        <v>58</v>
      </c>
      <c r="E875" s="39" t="s">
        <v>5</v>
      </c>
    </row>
    <row r="876" spans="1:16" ht="12.75">
      <c r="A876" t="s">
        <v>48</v>
      </c>
      <c s="34" t="s">
        <v>1509</v>
      </c>
      <c s="34" t="s">
        <v>13957</v>
      </c>
      <c s="35" t="s">
        <v>5</v>
      </c>
      <c s="6" t="s">
        <v>13673</v>
      </c>
      <c s="36" t="s">
        <v>52</v>
      </c>
      <c s="37">
        <v>1</v>
      </c>
      <c s="36">
        <v>0</v>
      </c>
      <c s="36">
        <f>ROUND(G876*H876,6)</f>
      </c>
      <c r="L876" s="38">
        <v>0</v>
      </c>
      <c s="32">
        <f>ROUND(ROUND(L876,2)*ROUND(G876,3),2)</f>
      </c>
      <c s="36" t="s">
        <v>8207</v>
      </c>
      <c>
        <f>(M876*21)/100</f>
      </c>
      <c t="s">
        <v>27</v>
      </c>
    </row>
    <row r="877" spans="1:5" ht="25.5">
      <c r="A877" s="35" t="s">
        <v>54</v>
      </c>
      <c r="E877" s="39" t="s">
        <v>13674</v>
      </c>
    </row>
    <row r="878" spans="1:5" ht="12.75">
      <c r="A878" s="35" t="s">
        <v>56</v>
      </c>
      <c r="E878" s="40" t="s">
        <v>5</v>
      </c>
    </row>
    <row r="879" spans="1:5" ht="12.75">
      <c r="A879" t="s">
        <v>58</v>
      </c>
      <c r="E879" s="39" t="s">
        <v>5</v>
      </c>
    </row>
    <row r="880" spans="1:16" ht="12.75">
      <c r="A880" t="s">
        <v>48</v>
      </c>
      <c s="34" t="s">
        <v>1510</v>
      </c>
      <c s="34" t="s">
        <v>13958</v>
      </c>
      <c s="35" t="s">
        <v>5</v>
      </c>
      <c s="6" t="s">
        <v>13676</v>
      </c>
      <c s="36" t="s">
        <v>52</v>
      </c>
      <c s="37">
        <v>5</v>
      </c>
      <c s="36">
        <v>0</v>
      </c>
      <c s="36">
        <f>ROUND(G880*H880,6)</f>
      </c>
      <c r="L880" s="38">
        <v>0</v>
      </c>
      <c s="32">
        <f>ROUND(ROUND(L880,2)*ROUND(G880,3),2)</f>
      </c>
      <c s="36" t="s">
        <v>8207</v>
      </c>
      <c>
        <f>(M880*21)/100</f>
      </c>
      <c t="s">
        <v>27</v>
      </c>
    </row>
    <row r="881" spans="1:5" ht="25.5">
      <c r="A881" s="35" t="s">
        <v>54</v>
      </c>
      <c r="E881" s="39" t="s">
        <v>13677</v>
      </c>
    </row>
    <row r="882" spans="1:5" ht="12.75">
      <c r="A882" s="35" t="s">
        <v>56</v>
      </c>
      <c r="E882" s="40" t="s">
        <v>5</v>
      </c>
    </row>
    <row r="883" spans="1:5" ht="12.75">
      <c r="A883" t="s">
        <v>58</v>
      </c>
      <c r="E883" s="39" t="s">
        <v>5</v>
      </c>
    </row>
    <row r="884" spans="1:16" ht="12.75">
      <c r="A884" t="s">
        <v>48</v>
      </c>
      <c s="34" t="s">
        <v>1515</v>
      </c>
      <c s="34" t="s">
        <v>13959</v>
      </c>
      <c s="35" t="s">
        <v>5</v>
      </c>
      <c s="6" t="s">
        <v>13792</v>
      </c>
      <c s="36" t="s">
        <v>52</v>
      </c>
      <c s="37">
        <v>1</v>
      </c>
      <c s="36">
        <v>0</v>
      </c>
      <c s="36">
        <f>ROUND(G884*H884,6)</f>
      </c>
      <c r="L884" s="38">
        <v>0</v>
      </c>
      <c s="32">
        <f>ROUND(ROUND(L884,2)*ROUND(G884,3),2)</f>
      </c>
      <c s="36" t="s">
        <v>8207</v>
      </c>
      <c>
        <f>(M884*21)/100</f>
      </c>
      <c t="s">
        <v>27</v>
      </c>
    </row>
    <row r="885" spans="1:5" ht="25.5">
      <c r="A885" s="35" t="s">
        <v>54</v>
      </c>
      <c r="E885" s="39" t="s">
        <v>13680</v>
      </c>
    </row>
    <row r="886" spans="1:5" ht="12.75">
      <c r="A886" s="35" t="s">
        <v>56</v>
      </c>
      <c r="E886" s="40" t="s">
        <v>5</v>
      </c>
    </row>
    <row r="887" spans="1:5" ht="12.75">
      <c r="A887" t="s">
        <v>58</v>
      </c>
      <c r="E887" s="39" t="s">
        <v>5</v>
      </c>
    </row>
    <row r="888" spans="1:16" ht="12.75">
      <c r="A888" t="s">
        <v>48</v>
      </c>
      <c s="34" t="s">
        <v>1518</v>
      </c>
      <c s="34" t="s">
        <v>13960</v>
      </c>
      <c s="35" t="s">
        <v>5</v>
      </c>
      <c s="6" t="s">
        <v>13794</v>
      </c>
      <c s="36" t="s">
        <v>52</v>
      </c>
      <c s="37">
        <v>1</v>
      </c>
      <c s="36">
        <v>0</v>
      </c>
      <c s="36">
        <f>ROUND(G888*H888,6)</f>
      </c>
      <c r="L888" s="38">
        <v>0</v>
      </c>
      <c s="32">
        <f>ROUND(ROUND(L888,2)*ROUND(G888,3),2)</f>
      </c>
      <c s="36" t="s">
        <v>8207</v>
      </c>
      <c>
        <f>(M888*21)/100</f>
      </c>
      <c t="s">
        <v>27</v>
      </c>
    </row>
    <row r="889" spans="1:5" ht="12.75">
      <c r="A889" s="35" t="s">
        <v>54</v>
      </c>
      <c r="E889" s="39" t="s">
        <v>13683</v>
      </c>
    </row>
    <row r="890" spans="1:5" ht="12.75">
      <c r="A890" s="35" t="s">
        <v>56</v>
      </c>
      <c r="E890" s="40" t="s">
        <v>5</v>
      </c>
    </row>
    <row r="891" spans="1:5" ht="12.75">
      <c r="A891" t="s">
        <v>58</v>
      </c>
      <c r="E891" s="39" t="s">
        <v>5</v>
      </c>
    </row>
    <row r="892" spans="1:16" ht="12.75">
      <c r="A892" t="s">
        <v>48</v>
      </c>
      <c s="34" t="s">
        <v>1523</v>
      </c>
      <c s="34" t="s">
        <v>13961</v>
      </c>
      <c s="35" t="s">
        <v>5</v>
      </c>
      <c s="6" t="s">
        <v>13796</v>
      </c>
      <c s="36" t="s">
        <v>52</v>
      </c>
      <c s="37">
        <v>1</v>
      </c>
      <c s="36">
        <v>0</v>
      </c>
      <c s="36">
        <f>ROUND(G892*H892,6)</f>
      </c>
      <c r="L892" s="38">
        <v>0</v>
      </c>
      <c s="32">
        <f>ROUND(ROUND(L892,2)*ROUND(G892,3),2)</f>
      </c>
      <c s="36" t="s">
        <v>8207</v>
      </c>
      <c>
        <f>(M892*21)/100</f>
      </c>
      <c t="s">
        <v>27</v>
      </c>
    </row>
    <row r="893" spans="1:5" ht="12.75">
      <c r="A893" s="35" t="s">
        <v>54</v>
      </c>
      <c r="E893" s="39" t="s">
        <v>13686</v>
      </c>
    </row>
    <row r="894" spans="1:5" ht="12.75">
      <c r="A894" s="35" t="s">
        <v>56</v>
      </c>
      <c r="E894" s="40" t="s">
        <v>5</v>
      </c>
    </row>
    <row r="895" spans="1:5" ht="12.75">
      <c r="A895" t="s">
        <v>58</v>
      </c>
      <c r="E895" s="39" t="s">
        <v>5</v>
      </c>
    </row>
    <row r="896" spans="1:16" ht="12.75">
      <c r="A896" t="s">
        <v>48</v>
      </c>
      <c s="34" t="s">
        <v>1524</v>
      </c>
      <c s="34" t="s">
        <v>13962</v>
      </c>
      <c s="35" t="s">
        <v>5</v>
      </c>
      <c s="6" t="s">
        <v>13926</v>
      </c>
      <c s="36" t="s">
        <v>52</v>
      </c>
      <c s="37">
        <v>1</v>
      </c>
      <c s="36">
        <v>0</v>
      </c>
      <c s="36">
        <f>ROUND(G896*H896,6)</f>
      </c>
      <c r="L896" s="38">
        <v>0</v>
      </c>
      <c s="32">
        <f>ROUND(ROUND(L896,2)*ROUND(G896,3),2)</f>
      </c>
      <c s="36" t="s">
        <v>8207</v>
      </c>
      <c>
        <f>(M896*21)/100</f>
      </c>
      <c t="s">
        <v>27</v>
      </c>
    </row>
    <row r="897" spans="1:5" ht="12.75">
      <c r="A897" s="35" t="s">
        <v>54</v>
      </c>
      <c r="E897" s="39" t="s">
        <v>13689</v>
      </c>
    </row>
    <row r="898" spans="1:5" ht="12.75">
      <c r="A898" s="35" t="s">
        <v>56</v>
      </c>
      <c r="E898" s="40" t="s">
        <v>5</v>
      </c>
    </row>
    <row r="899" spans="1:5" ht="12.75">
      <c r="A899" t="s">
        <v>58</v>
      </c>
      <c r="E899" s="39" t="s">
        <v>5</v>
      </c>
    </row>
    <row r="900" spans="1:16" ht="12.75">
      <c r="A900" t="s">
        <v>48</v>
      </c>
      <c s="34" t="s">
        <v>1529</v>
      </c>
      <c s="34" t="s">
        <v>13963</v>
      </c>
      <c s="35" t="s">
        <v>5</v>
      </c>
      <c s="6" t="s">
        <v>13691</v>
      </c>
      <c s="36" t="s">
        <v>52</v>
      </c>
      <c s="37">
        <v>1</v>
      </c>
      <c s="36">
        <v>0</v>
      </c>
      <c s="36">
        <f>ROUND(G900*H900,6)</f>
      </c>
      <c r="L900" s="38">
        <v>0</v>
      </c>
      <c s="32">
        <f>ROUND(ROUND(L900,2)*ROUND(G900,3),2)</f>
      </c>
      <c s="36" t="s">
        <v>8207</v>
      </c>
      <c>
        <f>(M900*21)/100</f>
      </c>
      <c t="s">
        <v>27</v>
      </c>
    </row>
    <row r="901" spans="1:5" ht="12.75">
      <c r="A901" s="35" t="s">
        <v>54</v>
      </c>
      <c r="E901" s="39" t="s">
        <v>13692</v>
      </c>
    </row>
    <row r="902" spans="1:5" ht="51">
      <c r="A902" s="35" t="s">
        <v>56</v>
      </c>
      <c r="E902" s="40" t="s">
        <v>13964</v>
      </c>
    </row>
    <row r="903" spans="1:5" ht="12.75">
      <c r="A903" t="s">
        <v>58</v>
      </c>
      <c r="E903" s="39" t="s">
        <v>5</v>
      </c>
    </row>
    <row r="904" spans="1:13" ht="12.75">
      <c r="A904" t="s">
        <v>46</v>
      </c>
      <c r="C904" s="31" t="s">
        <v>8830</v>
      </c>
      <c r="E904" s="33" t="s">
        <v>13965</v>
      </c>
      <c r="J904" s="32">
        <f>0</f>
      </c>
      <c s="32">
        <f>0</f>
      </c>
      <c s="32">
        <f>0+L905+L909+L913+L917+L921+L925+L929+L933+L937+L941</f>
      </c>
      <c s="32">
        <f>0+M905+M909+M913+M917+M921+M925+M929+M933+M937+M941</f>
      </c>
    </row>
    <row r="905" spans="1:16" ht="12.75">
      <c r="A905" t="s">
        <v>48</v>
      </c>
      <c s="34" t="s">
        <v>1534</v>
      </c>
      <c s="34" t="s">
        <v>13966</v>
      </c>
      <c s="35" t="s">
        <v>5</v>
      </c>
      <c s="6" t="s">
        <v>13664</v>
      </c>
      <c s="36" t="s">
        <v>52</v>
      </c>
      <c s="37">
        <v>1</v>
      </c>
      <c s="36">
        <v>0</v>
      </c>
      <c s="36">
        <f>ROUND(G905*H905,6)</f>
      </c>
      <c r="L905" s="38">
        <v>0</v>
      </c>
      <c s="32">
        <f>ROUND(ROUND(L905,2)*ROUND(G905,3),2)</f>
      </c>
      <c s="36" t="s">
        <v>8207</v>
      </c>
      <c>
        <f>(M905*21)/100</f>
      </c>
      <c t="s">
        <v>27</v>
      </c>
    </row>
    <row r="906" spans="1:5" ht="25.5">
      <c r="A906" s="35" t="s">
        <v>54</v>
      </c>
      <c r="E906" s="39" t="s">
        <v>13665</v>
      </c>
    </row>
    <row r="907" spans="1:5" ht="12.75">
      <c r="A907" s="35" t="s">
        <v>56</v>
      </c>
      <c r="E907" s="40" t="s">
        <v>5</v>
      </c>
    </row>
    <row r="908" spans="1:5" ht="12.75">
      <c r="A908" t="s">
        <v>58</v>
      </c>
      <c r="E908" s="39" t="s">
        <v>5</v>
      </c>
    </row>
    <row r="909" spans="1:16" ht="12.75">
      <c r="A909" t="s">
        <v>48</v>
      </c>
      <c s="34" t="s">
        <v>1538</v>
      </c>
      <c s="34" t="s">
        <v>13967</v>
      </c>
      <c s="35" t="s">
        <v>5</v>
      </c>
      <c s="6" t="s">
        <v>13666</v>
      </c>
      <c s="36" t="s">
        <v>52</v>
      </c>
      <c s="37">
        <v>4</v>
      </c>
      <c s="36">
        <v>0</v>
      </c>
      <c s="36">
        <f>ROUND(G909*H909,6)</f>
      </c>
      <c r="L909" s="38">
        <v>0</v>
      </c>
      <c s="32">
        <f>ROUND(ROUND(L909,2)*ROUND(G909,3),2)</f>
      </c>
      <c s="36" t="s">
        <v>8207</v>
      </c>
      <c>
        <f>(M909*21)/100</f>
      </c>
      <c t="s">
        <v>27</v>
      </c>
    </row>
    <row r="910" spans="1:5" ht="12.75">
      <c r="A910" s="35" t="s">
        <v>54</v>
      </c>
      <c r="E910" s="39" t="s">
        <v>13668</v>
      </c>
    </row>
    <row r="911" spans="1:5" ht="12.75">
      <c r="A911" s="35" t="s">
        <v>56</v>
      </c>
      <c r="E911" s="40" t="s">
        <v>5</v>
      </c>
    </row>
    <row r="912" spans="1:5" ht="12.75">
      <c r="A912" t="s">
        <v>58</v>
      </c>
      <c r="E912" s="39" t="s">
        <v>5</v>
      </c>
    </row>
    <row r="913" spans="1:16" ht="12.75">
      <c r="A913" t="s">
        <v>48</v>
      </c>
      <c s="34" t="s">
        <v>1543</v>
      </c>
      <c s="34" t="s">
        <v>13968</v>
      </c>
      <c s="35" t="s">
        <v>5</v>
      </c>
      <c s="6" t="s">
        <v>13731</v>
      </c>
      <c s="36" t="s">
        <v>52</v>
      </c>
      <c s="37">
        <v>1</v>
      </c>
      <c s="36">
        <v>0</v>
      </c>
      <c s="36">
        <f>ROUND(G913*H913,6)</f>
      </c>
      <c r="L913" s="38">
        <v>0</v>
      </c>
      <c s="32">
        <f>ROUND(ROUND(L913,2)*ROUND(G913,3),2)</f>
      </c>
      <c s="36" t="s">
        <v>8207</v>
      </c>
      <c>
        <f>(M913*21)/100</f>
      </c>
      <c t="s">
        <v>27</v>
      </c>
    </row>
    <row r="914" spans="1:5" ht="25.5">
      <c r="A914" s="35" t="s">
        <v>54</v>
      </c>
      <c r="E914" s="39" t="s">
        <v>13732</v>
      </c>
    </row>
    <row r="915" spans="1:5" ht="12.75">
      <c r="A915" s="35" t="s">
        <v>56</v>
      </c>
      <c r="E915" s="40" t="s">
        <v>5</v>
      </c>
    </row>
    <row r="916" spans="1:5" ht="12.75">
      <c r="A916" t="s">
        <v>58</v>
      </c>
      <c r="E916" s="39" t="s">
        <v>5</v>
      </c>
    </row>
    <row r="917" spans="1:16" ht="12.75">
      <c r="A917" t="s">
        <v>48</v>
      </c>
      <c s="34" t="s">
        <v>1547</v>
      </c>
      <c s="34" t="s">
        <v>13969</v>
      </c>
      <c s="35" t="s">
        <v>5</v>
      </c>
      <c s="6" t="s">
        <v>13670</v>
      </c>
      <c s="36" t="s">
        <v>52</v>
      </c>
      <c s="37">
        <v>1</v>
      </c>
      <c s="36">
        <v>0</v>
      </c>
      <c s="36">
        <f>ROUND(G917*H917,6)</f>
      </c>
      <c r="L917" s="38">
        <v>0</v>
      </c>
      <c s="32">
        <f>ROUND(ROUND(L917,2)*ROUND(G917,3),2)</f>
      </c>
      <c s="36" t="s">
        <v>8207</v>
      </c>
      <c>
        <f>(M917*21)/100</f>
      </c>
      <c t="s">
        <v>27</v>
      </c>
    </row>
    <row r="918" spans="1:5" ht="25.5">
      <c r="A918" s="35" t="s">
        <v>54</v>
      </c>
      <c r="E918" s="39" t="s">
        <v>13671</v>
      </c>
    </row>
    <row r="919" spans="1:5" ht="12.75">
      <c r="A919" s="35" t="s">
        <v>56</v>
      </c>
      <c r="E919" s="40" t="s">
        <v>5</v>
      </c>
    </row>
    <row r="920" spans="1:5" ht="12.75">
      <c r="A920" t="s">
        <v>58</v>
      </c>
      <c r="E920" s="39" t="s">
        <v>5</v>
      </c>
    </row>
    <row r="921" spans="1:16" ht="12.75">
      <c r="A921" t="s">
        <v>48</v>
      </c>
      <c s="34" t="s">
        <v>1551</v>
      </c>
      <c s="34" t="s">
        <v>13970</v>
      </c>
      <c s="35" t="s">
        <v>5</v>
      </c>
      <c s="6" t="s">
        <v>13673</v>
      </c>
      <c s="36" t="s">
        <v>52</v>
      </c>
      <c s="37">
        <v>1</v>
      </c>
      <c s="36">
        <v>0</v>
      </c>
      <c s="36">
        <f>ROUND(G921*H921,6)</f>
      </c>
      <c r="L921" s="38">
        <v>0</v>
      </c>
      <c s="32">
        <f>ROUND(ROUND(L921,2)*ROUND(G921,3),2)</f>
      </c>
      <c s="36" t="s">
        <v>8207</v>
      </c>
      <c>
        <f>(M921*21)/100</f>
      </c>
      <c t="s">
        <v>27</v>
      </c>
    </row>
    <row r="922" spans="1:5" ht="25.5">
      <c r="A922" s="35" t="s">
        <v>54</v>
      </c>
      <c r="E922" s="39" t="s">
        <v>13674</v>
      </c>
    </row>
    <row r="923" spans="1:5" ht="12.75">
      <c r="A923" s="35" t="s">
        <v>56</v>
      </c>
      <c r="E923" s="40" t="s">
        <v>5</v>
      </c>
    </row>
    <row r="924" spans="1:5" ht="12.75">
      <c r="A924" t="s">
        <v>58</v>
      </c>
      <c r="E924" s="39" t="s">
        <v>5</v>
      </c>
    </row>
    <row r="925" spans="1:16" ht="12.75">
      <c r="A925" t="s">
        <v>48</v>
      </c>
      <c s="34" t="s">
        <v>1554</v>
      </c>
      <c s="34" t="s">
        <v>13971</v>
      </c>
      <c s="35" t="s">
        <v>5</v>
      </c>
      <c s="6" t="s">
        <v>13676</v>
      </c>
      <c s="36" t="s">
        <v>52</v>
      </c>
      <c s="37">
        <v>5</v>
      </c>
      <c s="36">
        <v>0</v>
      </c>
      <c s="36">
        <f>ROUND(G925*H925,6)</f>
      </c>
      <c r="L925" s="38">
        <v>0</v>
      </c>
      <c s="32">
        <f>ROUND(ROUND(L925,2)*ROUND(G925,3),2)</f>
      </c>
      <c s="36" t="s">
        <v>8207</v>
      </c>
      <c>
        <f>(M925*21)/100</f>
      </c>
      <c t="s">
        <v>27</v>
      </c>
    </row>
    <row r="926" spans="1:5" ht="25.5">
      <c r="A926" s="35" t="s">
        <v>54</v>
      </c>
      <c r="E926" s="39" t="s">
        <v>13677</v>
      </c>
    </row>
    <row r="927" spans="1:5" ht="12.75">
      <c r="A927" s="35" t="s">
        <v>56</v>
      </c>
      <c r="E927" s="40" t="s">
        <v>5</v>
      </c>
    </row>
    <row r="928" spans="1:5" ht="12.75">
      <c r="A928" t="s">
        <v>58</v>
      </c>
      <c r="E928" s="39" t="s">
        <v>5</v>
      </c>
    </row>
    <row r="929" spans="1:16" ht="12.75">
      <c r="A929" t="s">
        <v>48</v>
      </c>
      <c s="34" t="s">
        <v>1556</v>
      </c>
      <c s="34" t="s">
        <v>13972</v>
      </c>
      <c s="35" t="s">
        <v>5</v>
      </c>
      <c s="6" t="s">
        <v>13679</v>
      </c>
      <c s="36" t="s">
        <v>52</v>
      </c>
      <c s="37">
        <v>1</v>
      </c>
      <c s="36">
        <v>0</v>
      </c>
      <c s="36">
        <f>ROUND(G929*H929,6)</f>
      </c>
      <c r="L929" s="38">
        <v>0</v>
      </c>
      <c s="32">
        <f>ROUND(ROUND(L929,2)*ROUND(G929,3),2)</f>
      </c>
      <c s="36" t="s">
        <v>8207</v>
      </c>
      <c>
        <f>(M929*21)/100</f>
      </c>
      <c t="s">
        <v>27</v>
      </c>
    </row>
    <row r="930" spans="1:5" ht="25.5">
      <c r="A930" s="35" t="s">
        <v>54</v>
      </c>
      <c r="E930" s="39" t="s">
        <v>13680</v>
      </c>
    </row>
    <row r="931" spans="1:5" ht="12.75">
      <c r="A931" s="35" t="s">
        <v>56</v>
      </c>
      <c r="E931" s="40" t="s">
        <v>5</v>
      </c>
    </row>
    <row r="932" spans="1:5" ht="12.75">
      <c r="A932" t="s">
        <v>58</v>
      </c>
      <c r="E932" s="39" t="s">
        <v>5</v>
      </c>
    </row>
    <row r="933" spans="1:16" ht="12.75">
      <c r="A933" t="s">
        <v>48</v>
      </c>
      <c s="34" t="s">
        <v>1559</v>
      </c>
      <c s="34" t="s">
        <v>13973</v>
      </c>
      <c s="35" t="s">
        <v>5</v>
      </c>
      <c s="6" t="s">
        <v>13682</v>
      </c>
      <c s="36" t="s">
        <v>52</v>
      </c>
      <c s="37">
        <v>1</v>
      </c>
      <c s="36">
        <v>0</v>
      </c>
      <c s="36">
        <f>ROUND(G933*H933,6)</f>
      </c>
      <c r="L933" s="38">
        <v>0</v>
      </c>
      <c s="32">
        <f>ROUND(ROUND(L933,2)*ROUND(G933,3),2)</f>
      </c>
      <c s="36" t="s">
        <v>8207</v>
      </c>
      <c>
        <f>(M933*21)/100</f>
      </c>
      <c t="s">
        <v>27</v>
      </c>
    </row>
    <row r="934" spans="1:5" ht="12.75">
      <c r="A934" s="35" t="s">
        <v>54</v>
      </c>
      <c r="E934" s="39" t="s">
        <v>13683</v>
      </c>
    </row>
    <row r="935" spans="1:5" ht="12.75">
      <c r="A935" s="35" t="s">
        <v>56</v>
      </c>
      <c r="E935" s="40" t="s">
        <v>5</v>
      </c>
    </row>
    <row r="936" spans="1:5" ht="12.75">
      <c r="A936" t="s">
        <v>58</v>
      </c>
      <c r="E936" s="39" t="s">
        <v>5</v>
      </c>
    </row>
    <row r="937" spans="1:16" ht="12.75">
      <c r="A937" t="s">
        <v>48</v>
      </c>
      <c s="34" t="s">
        <v>1562</v>
      </c>
      <c s="34" t="s">
        <v>13974</v>
      </c>
      <c s="35" t="s">
        <v>5</v>
      </c>
      <c s="6" t="s">
        <v>13688</v>
      </c>
      <c s="36" t="s">
        <v>52</v>
      </c>
      <c s="37">
        <v>1</v>
      </c>
      <c s="36">
        <v>0</v>
      </c>
      <c s="36">
        <f>ROUND(G937*H937,6)</f>
      </c>
      <c r="L937" s="38">
        <v>0</v>
      </c>
      <c s="32">
        <f>ROUND(ROUND(L937,2)*ROUND(G937,3),2)</f>
      </c>
      <c s="36" t="s">
        <v>8207</v>
      </c>
      <c>
        <f>(M937*21)/100</f>
      </c>
      <c t="s">
        <v>27</v>
      </c>
    </row>
    <row r="938" spans="1:5" ht="12.75">
      <c r="A938" s="35" t="s">
        <v>54</v>
      </c>
      <c r="E938" s="39" t="s">
        <v>13689</v>
      </c>
    </row>
    <row r="939" spans="1:5" ht="12.75">
      <c r="A939" s="35" t="s">
        <v>56</v>
      </c>
      <c r="E939" s="40" t="s">
        <v>5</v>
      </c>
    </row>
    <row r="940" spans="1:5" ht="12.75">
      <c r="A940" t="s">
        <v>58</v>
      </c>
      <c r="E940" s="39" t="s">
        <v>5</v>
      </c>
    </row>
    <row r="941" spans="1:16" ht="12.75">
      <c r="A941" t="s">
        <v>48</v>
      </c>
      <c s="34" t="s">
        <v>1565</v>
      </c>
      <c s="34" t="s">
        <v>13975</v>
      </c>
      <c s="35" t="s">
        <v>5</v>
      </c>
      <c s="6" t="s">
        <v>13691</v>
      </c>
      <c s="36" t="s">
        <v>52</v>
      </c>
      <c s="37">
        <v>1</v>
      </c>
      <c s="36">
        <v>0</v>
      </c>
      <c s="36">
        <f>ROUND(G941*H941,6)</f>
      </c>
      <c r="L941" s="38">
        <v>0</v>
      </c>
      <c s="32">
        <f>ROUND(ROUND(L941,2)*ROUND(G941,3),2)</f>
      </c>
      <c s="36" t="s">
        <v>8207</v>
      </c>
      <c>
        <f>(M941*21)/100</f>
      </c>
      <c t="s">
        <v>27</v>
      </c>
    </row>
    <row r="942" spans="1:5" ht="12.75">
      <c r="A942" s="35" t="s">
        <v>54</v>
      </c>
      <c r="E942" s="39" t="s">
        <v>13692</v>
      </c>
    </row>
    <row r="943" spans="1:5" ht="51">
      <c r="A943" s="35" t="s">
        <v>56</v>
      </c>
      <c r="E943" s="40" t="s">
        <v>13976</v>
      </c>
    </row>
    <row r="944" spans="1:5" ht="12.75">
      <c r="A944" t="s">
        <v>58</v>
      </c>
      <c r="E944" s="39" t="s">
        <v>5</v>
      </c>
    </row>
    <row r="945" spans="1:13" ht="12.75">
      <c r="A945" t="s">
        <v>46</v>
      </c>
      <c r="C945" s="31" t="s">
        <v>8851</v>
      </c>
      <c r="E945" s="33" t="s">
        <v>13977</v>
      </c>
      <c r="J945" s="32">
        <f>0</f>
      </c>
      <c s="32">
        <f>0</f>
      </c>
      <c s="32">
        <f>0+L946+L950+L954+L958+L962+L966+L970+L974+L978+L982+L986</f>
      </c>
      <c s="32">
        <f>0+M946+M950+M954+M958+M962+M966+M970+M974+M978+M982+M986</f>
      </c>
    </row>
    <row r="946" spans="1:16" ht="12.75">
      <c r="A946" t="s">
        <v>48</v>
      </c>
      <c s="34" t="s">
        <v>1569</v>
      </c>
      <c s="34" t="s">
        <v>13978</v>
      </c>
      <c s="35" t="s">
        <v>5</v>
      </c>
      <c s="6" t="s">
        <v>13664</v>
      </c>
      <c s="36" t="s">
        <v>52</v>
      </c>
      <c s="37">
        <v>1</v>
      </c>
      <c s="36">
        <v>0</v>
      </c>
      <c s="36">
        <f>ROUND(G946*H946,6)</f>
      </c>
      <c r="L946" s="38">
        <v>0</v>
      </c>
      <c s="32">
        <f>ROUND(ROUND(L946,2)*ROUND(G946,3),2)</f>
      </c>
      <c s="36" t="s">
        <v>8207</v>
      </c>
      <c>
        <f>(M946*21)/100</f>
      </c>
      <c t="s">
        <v>27</v>
      </c>
    </row>
    <row r="947" spans="1:5" ht="25.5">
      <c r="A947" s="35" t="s">
        <v>54</v>
      </c>
      <c r="E947" s="39" t="s">
        <v>13665</v>
      </c>
    </row>
    <row r="948" spans="1:5" ht="12.75">
      <c r="A948" s="35" t="s">
        <v>56</v>
      </c>
      <c r="E948" s="40" t="s">
        <v>5</v>
      </c>
    </row>
    <row r="949" spans="1:5" ht="12.75">
      <c r="A949" t="s">
        <v>58</v>
      </c>
      <c r="E949" s="39" t="s">
        <v>5</v>
      </c>
    </row>
    <row r="950" spans="1:16" ht="12.75">
      <c r="A950" t="s">
        <v>48</v>
      </c>
      <c s="34" t="s">
        <v>1572</v>
      </c>
      <c s="34" t="s">
        <v>13979</v>
      </c>
      <c s="35" t="s">
        <v>5</v>
      </c>
      <c s="6" t="s">
        <v>13666</v>
      </c>
      <c s="36" t="s">
        <v>52</v>
      </c>
      <c s="37">
        <v>4</v>
      </c>
      <c s="36">
        <v>0</v>
      </c>
      <c s="36">
        <f>ROUND(G950*H950,6)</f>
      </c>
      <c r="L950" s="38">
        <v>0</v>
      </c>
      <c s="32">
        <f>ROUND(ROUND(L950,2)*ROUND(G950,3),2)</f>
      </c>
      <c s="36" t="s">
        <v>8207</v>
      </c>
      <c>
        <f>(M950*21)/100</f>
      </c>
      <c t="s">
        <v>27</v>
      </c>
    </row>
    <row r="951" spans="1:5" ht="12.75">
      <c r="A951" s="35" t="s">
        <v>54</v>
      </c>
      <c r="E951" s="39" t="s">
        <v>13668</v>
      </c>
    </row>
    <row r="952" spans="1:5" ht="12.75">
      <c r="A952" s="35" t="s">
        <v>56</v>
      </c>
      <c r="E952" s="40" t="s">
        <v>5</v>
      </c>
    </row>
    <row r="953" spans="1:5" ht="12.75">
      <c r="A953" t="s">
        <v>58</v>
      </c>
      <c r="E953" s="39" t="s">
        <v>5</v>
      </c>
    </row>
    <row r="954" spans="1:16" ht="12.75">
      <c r="A954" t="s">
        <v>48</v>
      </c>
      <c s="34" t="s">
        <v>1575</v>
      </c>
      <c s="34" t="s">
        <v>13980</v>
      </c>
      <c s="35" t="s">
        <v>5</v>
      </c>
      <c s="6" t="s">
        <v>13731</v>
      </c>
      <c s="36" t="s">
        <v>52</v>
      </c>
      <c s="37">
        <v>1</v>
      </c>
      <c s="36">
        <v>0</v>
      </c>
      <c s="36">
        <f>ROUND(G954*H954,6)</f>
      </c>
      <c r="L954" s="38">
        <v>0</v>
      </c>
      <c s="32">
        <f>ROUND(ROUND(L954,2)*ROUND(G954,3),2)</f>
      </c>
      <c s="36" t="s">
        <v>8207</v>
      </c>
      <c>
        <f>(M954*21)/100</f>
      </c>
      <c t="s">
        <v>27</v>
      </c>
    </row>
    <row r="955" spans="1:5" ht="25.5">
      <c r="A955" s="35" t="s">
        <v>54</v>
      </c>
      <c r="E955" s="39" t="s">
        <v>13732</v>
      </c>
    </row>
    <row r="956" spans="1:5" ht="12.75">
      <c r="A956" s="35" t="s">
        <v>56</v>
      </c>
      <c r="E956" s="40" t="s">
        <v>5</v>
      </c>
    </row>
    <row r="957" spans="1:5" ht="12.75">
      <c r="A957" t="s">
        <v>58</v>
      </c>
      <c r="E957" s="39" t="s">
        <v>5</v>
      </c>
    </row>
    <row r="958" spans="1:16" ht="12.75">
      <c r="A958" t="s">
        <v>48</v>
      </c>
      <c s="34" t="s">
        <v>1576</v>
      </c>
      <c s="34" t="s">
        <v>13981</v>
      </c>
      <c s="35" t="s">
        <v>5</v>
      </c>
      <c s="6" t="s">
        <v>13670</v>
      </c>
      <c s="36" t="s">
        <v>52</v>
      </c>
      <c s="37">
        <v>1</v>
      </c>
      <c s="36">
        <v>0</v>
      </c>
      <c s="36">
        <f>ROUND(G958*H958,6)</f>
      </c>
      <c r="L958" s="38">
        <v>0</v>
      </c>
      <c s="32">
        <f>ROUND(ROUND(L958,2)*ROUND(G958,3),2)</f>
      </c>
      <c s="36" t="s">
        <v>8207</v>
      </c>
      <c>
        <f>(M958*21)/100</f>
      </c>
      <c t="s">
        <v>27</v>
      </c>
    </row>
    <row r="959" spans="1:5" ht="25.5">
      <c r="A959" s="35" t="s">
        <v>54</v>
      </c>
      <c r="E959" s="39" t="s">
        <v>13671</v>
      </c>
    </row>
    <row r="960" spans="1:5" ht="12.75">
      <c r="A960" s="35" t="s">
        <v>56</v>
      </c>
      <c r="E960" s="40" t="s">
        <v>5</v>
      </c>
    </row>
    <row r="961" spans="1:5" ht="12.75">
      <c r="A961" t="s">
        <v>58</v>
      </c>
      <c r="E961" s="39" t="s">
        <v>5</v>
      </c>
    </row>
    <row r="962" spans="1:16" ht="12.75">
      <c r="A962" t="s">
        <v>48</v>
      </c>
      <c s="34" t="s">
        <v>1580</v>
      </c>
      <c s="34" t="s">
        <v>13982</v>
      </c>
      <c s="35" t="s">
        <v>5</v>
      </c>
      <c s="6" t="s">
        <v>13673</v>
      </c>
      <c s="36" t="s">
        <v>52</v>
      </c>
      <c s="37">
        <v>1</v>
      </c>
      <c s="36">
        <v>0</v>
      </c>
      <c s="36">
        <f>ROUND(G962*H962,6)</f>
      </c>
      <c r="L962" s="38">
        <v>0</v>
      </c>
      <c s="32">
        <f>ROUND(ROUND(L962,2)*ROUND(G962,3),2)</f>
      </c>
      <c s="36" t="s">
        <v>8207</v>
      </c>
      <c>
        <f>(M962*21)/100</f>
      </c>
      <c t="s">
        <v>27</v>
      </c>
    </row>
    <row r="963" spans="1:5" ht="25.5">
      <c r="A963" s="35" t="s">
        <v>54</v>
      </c>
      <c r="E963" s="39" t="s">
        <v>13674</v>
      </c>
    </row>
    <row r="964" spans="1:5" ht="12.75">
      <c r="A964" s="35" t="s">
        <v>56</v>
      </c>
      <c r="E964" s="40" t="s">
        <v>5</v>
      </c>
    </row>
    <row r="965" spans="1:5" ht="12.75">
      <c r="A965" t="s">
        <v>58</v>
      </c>
      <c r="E965" s="39" t="s">
        <v>5</v>
      </c>
    </row>
    <row r="966" spans="1:16" ht="12.75">
      <c r="A966" t="s">
        <v>48</v>
      </c>
      <c s="34" t="s">
        <v>1583</v>
      </c>
      <c s="34" t="s">
        <v>13983</v>
      </c>
      <c s="35" t="s">
        <v>5</v>
      </c>
      <c s="6" t="s">
        <v>13676</v>
      </c>
      <c s="36" t="s">
        <v>52</v>
      </c>
      <c s="37">
        <v>5</v>
      </c>
      <c s="36">
        <v>0</v>
      </c>
      <c s="36">
        <f>ROUND(G966*H966,6)</f>
      </c>
      <c r="L966" s="38">
        <v>0</v>
      </c>
      <c s="32">
        <f>ROUND(ROUND(L966,2)*ROUND(G966,3),2)</f>
      </c>
      <c s="36" t="s">
        <v>8207</v>
      </c>
      <c>
        <f>(M966*21)/100</f>
      </c>
      <c t="s">
        <v>27</v>
      </c>
    </row>
    <row r="967" spans="1:5" ht="25.5">
      <c r="A967" s="35" t="s">
        <v>54</v>
      </c>
      <c r="E967" s="39" t="s">
        <v>13677</v>
      </c>
    </row>
    <row r="968" spans="1:5" ht="12.75">
      <c r="A968" s="35" t="s">
        <v>56</v>
      </c>
      <c r="E968" s="40" t="s">
        <v>5</v>
      </c>
    </row>
    <row r="969" spans="1:5" ht="12.75">
      <c r="A969" t="s">
        <v>58</v>
      </c>
      <c r="E969" s="39" t="s">
        <v>5</v>
      </c>
    </row>
    <row r="970" spans="1:16" ht="12.75">
      <c r="A970" t="s">
        <v>48</v>
      </c>
      <c s="34" t="s">
        <v>1586</v>
      </c>
      <c s="34" t="s">
        <v>13984</v>
      </c>
      <c s="35" t="s">
        <v>5</v>
      </c>
      <c s="6" t="s">
        <v>13679</v>
      </c>
      <c s="36" t="s">
        <v>52</v>
      </c>
      <c s="37">
        <v>1</v>
      </c>
      <c s="36">
        <v>0</v>
      </c>
      <c s="36">
        <f>ROUND(G970*H970,6)</f>
      </c>
      <c r="L970" s="38">
        <v>0</v>
      </c>
      <c s="32">
        <f>ROUND(ROUND(L970,2)*ROUND(G970,3),2)</f>
      </c>
      <c s="36" t="s">
        <v>8207</v>
      </c>
      <c>
        <f>(M970*21)/100</f>
      </c>
      <c t="s">
        <v>27</v>
      </c>
    </row>
    <row r="971" spans="1:5" ht="25.5">
      <c r="A971" s="35" t="s">
        <v>54</v>
      </c>
      <c r="E971" s="39" t="s">
        <v>13680</v>
      </c>
    </row>
    <row r="972" spans="1:5" ht="12.75">
      <c r="A972" s="35" t="s">
        <v>56</v>
      </c>
      <c r="E972" s="40" t="s">
        <v>5</v>
      </c>
    </row>
    <row r="973" spans="1:5" ht="12.75">
      <c r="A973" t="s">
        <v>58</v>
      </c>
      <c r="E973" s="39" t="s">
        <v>5</v>
      </c>
    </row>
    <row r="974" spans="1:16" ht="12.75">
      <c r="A974" t="s">
        <v>48</v>
      </c>
      <c s="34" t="s">
        <v>1588</v>
      </c>
      <c s="34" t="s">
        <v>13985</v>
      </c>
      <c s="35" t="s">
        <v>5</v>
      </c>
      <c s="6" t="s">
        <v>13682</v>
      </c>
      <c s="36" t="s">
        <v>52</v>
      </c>
      <c s="37">
        <v>1</v>
      </c>
      <c s="36">
        <v>0</v>
      </c>
      <c s="36">
        <f>ROUND(G974*H974,6)</f>
      </c>
      <c r="L974" s="38">
        <v>0</v>
      </c>
      <c s="32">
        <f>ROUND(ROUND(L974,2)*ROUND(G974,3),2)</f>
      </c>
      <c s="36" t="s">
        <v>8207</v>
      </c>
      <c>
        <f>(M974*21)/100</f>
      </c>
      <c t="s">
        <v>27</v>
      </c>
    </row>
    <row r="975" spans="1:5" ht="12.75">
      <c r="A975" s="35" t="s">
        <v>54</v>
      </c>
      <c r="E975" s="39" t="s">
        <v>13683</v>
      </c>
    </row>
    <row r="976" spans="1:5" ht="12.75">
      <c r="A976" s="35" t="s">
        <v>56</v>
      </c>
      <c r="E976" s="40" t="s">
        <v>5</v>
      </c>
    </row>
    <row r="977" spans="1:5" ht="12.75">
      <c r="A977" t="s">
        <v>58</v>
      </c>
      <c r="E977" s="39" t="s">
        <v>5</v>
      </c>
    </row>
    <row r="978" spans="1:16" ht="12.75">
      <c r="A978" t="s">
        <v>48</v>
      </c>
      <c s="34" t="s">
        <v>1589</v>
      </c>
      <c s="34" t="s">
        <v>13986</v>
      </c>
      <c s="35" t="s">
        <v>5</v>
      </c>
      <c s="6" t="s">
        <v>13685</v>
      </c>
      <c s="36" t="s">
        <v>52</v>
      </c>
      <c s="37">
        <v>1</v>
      </c>
      <c s="36">
        <v>0</v>
      </c>
      <c s="36">
        <f>ROUND(G978*H978,6)</f>
      </c>
      <c r="L978" s="38">
        <v>0</v>
      </c>
      <c s="32">
        <f>ROUND(ROUND(L978,2)*ROUND(G978,3),2)</f>
      </c>
      <c s="36" t="s">
        <v>8207</v>
      </c>
      <c>
        <f>(M978*21)/100</f>
      </c>
      <c t="s">
        <v>27</v>
      </c>
    </row>
    <row r="979" spans="1:5" ht="12.75">
      <c r="A979" s="35" t="s">
        <v>54</v>
      </c>
      <c r="E979" s="39" t="s">
        <v>13686</v>
      </c>
    </row>
    <row r="980" spans="1:5" ht="12.75">
      <c r="A980" s="35" t="s">
        <v>56</v>
      </c>
      <c r="E980" s="40" t="s">
        <v>5</v>
      </c>
    </row>
    <row r="981" spans="1:5" ht="12.75">
      <c r="A981" t="s">
        <v>58</v>
      </c>
      <c r="E981" s="39" t="s">
        <v>5</v>
      </c>
    </row>
    <row r="982" spans="1:16" ht="12.75">
      <c r="A982" t="s">
        <v>48</v>
      </c>
      <c s="34" t="s">
        <v>1592</v>
      </c>
      <c s="34" t="s">
        <v>13987</v>
      </c>
      <c s="35" t="s">
        <v>5</v>
      </c>
      <c s="6" t="s">
        <v>13688</v>
      </c>
      <c s="36" t="s">
        <v>52</v>
      </c>
      <c s="37">
        <v>1</v>
      </c>
      <c s="36">
        <v>0</v>
      </c>
      <c s="36">
        <f>ROUND(G982*H982,6)</f>
      </c>
      <c r="L982" s="38">
        <v>0</v>
      </c>
      <c s="32">
        <f>ROUND(ROUND(L982,2)*ROUND(G982,3),2)</f>
      </c>
      <c s="36" t="s">
        <v>8207</v>
      </c>
      <c>
        <f>(M982*21)/100</f>
      </c>
      <c t="s">
        <v>27</v>
      </c>
    </row>
    <row r="983" spans="1:5" ht="12.75">
      <c r="A983" s="35" t="s">
        <v>54</v>
      </c>
      <c r="E983" s="39" t="s">
        <v>13689</v>
      </c>
    </row>
    <row r="984" spans="1:5" ht="12.75">
      <c r="A984" s="35" t="s">
        <v>56</v>
      </c>
      <c r="E984" s="40" t="s">
        <v>5</v>
      </c>
    </row>
    <row r="985" spans="1:5" ht="12.75">
      <c r="A985" t="s">
        <v>58</v>
      </c>
      <c r="E985" s="39" t="s">
        <v>5</v>
      </c>
    </row>
    <row r="986" spans="1:16" ht="12.75">
      <c r="A986" t="s">
        <v>48</v>
      </c>
      <c s="34" t="s">
        <v>1596</v>
      </c>
      <c s="34" t="s">
        <v>13988</v>
      </c>
      <c s="35" t="s">
        <v>5</v>
      </c>
      <c s="6" t="s">
        <v>13691</v>
      </c>
      <c s="36" t="s">
        <v>52</v>
      </c>
      <c s="37">
        <v>1</v>
      </c>
      <c s="36">
        <v>0</v>
      </c>
      <c s="36">
        <f>ROUND(G986*H986,6)</f>
      </c>
      <c r="L986" s="38">
        <v>0</v>
      </c>
      <c s="32">
        <f>ROUND(ROUND(L986,2)*ROUND(G986,3),2)</f>
      </c>
      <c s="36" t="s">
        <v>8207</v>
      </c>
      <c>
        <f>(M986*21)/100</f>
      </c>
      <c t="s">
        <v>27</v>
      </c>
    </row>
    <row r="987" spans="1:5" ht="12.75">
      <c r="A987" s="35" t="s">
        <v>54</v>
      </c>
      <c r="E987" s="39" t="s">
        <v>13692</v>
      </c>
    </row>
    <row r="988" spans="1:5" ht="51">
      <c r="A988" s="35" t="s">
        <v>56</v>
      </c>
      <c r="E988" s="40" t="s">
        <v>13989</v>
      </c>
    </row>
    <row r="989" spans="1:5" ht="12.75">
      <c r="A989" t="s">
        <v>58</v>
      </c>
      <c r="E989" s="39" t="s">
        <v>5</v>
      </c>
    </row>
    <row r="990" spans="1:13" ht="12.75">
      <c r="A990" t="s">
        <v>46</v>
      </c>
      <c r="C990" s="31" t="s">
        <v>8948</v>
      </c>
      <c r="E990" s="33" t="s">
        <v>13990</v>
      </c>
      <c r="J990" s="32">
        <f>0</f>
      </c>
      <c s="32">
        <f>0</f>
      </c>
      <c s="32">
        <f>0+L991+L995+L999+L1003+L1007+L1011+L1015+L1019+L1023+L1027+L1031</f>
      </c>
      <c s="32">
        <f>0+M991+M995+M999+M1003+M1007+M1011+M1015+M1019+M1023+M1027+M1031</f>
      </c>
    </row>
    <row r="991" spans="1:16" ht="12.75">
      <c r="A991" t="s">
        <v>48</v>
      </c>
      <c s="34" t="s">
        <v>1599</v>
      </c>
      <c s="34" t="s">
        <v>13991</v>
      </c>
      <c s="35" t="s">
        <v>5</v>
      </c>
      <c s="6" t="s">
        <v>13664</v>
      </c>
      <c s="36" t="s">
        <v>52</v>
      </c>
      <c s="37">
        <v>1</v>
      </c>
      <c s="36">
        <v>0</v>
      </c>
      <c s="36">
        <f>ROUND(G991*H991,6)</f>
      </c>
      <c r="L991" s="38">
        <v>0</v>
      </c>
      <c s="32">
        <f>ROUND(ROUND(L991,2)*ROUND(G991,3),2)</f>
      </c>
      <c s="36" t="s">
        <v>8207</v>
      </c>
      <c>
        <f>(M991*21)/100</f>
      </c>
      <c t="s">
        <v>27</v>
      </c>
    </row>
    <row r="992" spans="1:5" ht="25.5">
      <c r="A992" s="35" t="s">
        <v>54</v>
      </c>
      <c r="E992" s="39" t="s">
        <v>13665</v>
      </c>
    </row>
    <row r="993" spans="1:5" ht="12.75">
      <c r="A993" s="35" t="s">
        <v>56</v>
      </c>
      <c r="E993" s="40" t="s">
        <v>5</v>
      </c>
    </row>
    <row r="994" spans="1:5" ht="12.75">
      <c r="A994" t="s">
        <v>58</v>
      </c>
      <c r="E994" s="39" t="s">
        <v>5</v>
      </c>
    </row>
    <row r="995" spans="1:16" ht="12.75">
      <c r="A995" t="s">
        <v>48</v>
      </c>
      <c s="34" t="s">
        <v>1602</v>
      </c>
      <c s="34" t="s">
        <v>13992</v>
      </c>
      <c s="35" t="s">
        <v>5</v>
      </c>
      <c s="6" t="s">
        <v>13666</v>
      </c>
      <c s="36" t="s">
        <v>52</v>
      </c>
      <c s="37">
        <v>4</v>
      </c>
      <c s="36">
        <v>0</v>
      </c>
      <c s="36">
        <f>ROUND(G995*H995,6)</f>
      </c>
      <c r="L995" s="38">
        <v>0</v>
      </c>
      <c s="32">
        <f>ROUND(ROUND(L995,2)*ROUND(G995,3),2)</f>
      </c>
      <c s="36" t="s">
        <v>8207</v>
      </c>
      <c>
        <f>(M995*21)/100</f>
      </c>
      <c t="s">
        <v>27</v>
      </c>
    </row>
    <row r="996" spans="1:5" ht="12.75">
      <c r="A996" s="35" t="s">
        <v>54</v>
      </c>
      <c r="E996" s="39" t="s">
        <v>13668</v>
      </c>
    </row>
    <row r="997" spans="1:5" ht="12.75">
      <c r="A997" s="35" t="s">
        <v>56</v>
      </c>
      <c r="E997" s="40" t="s">
        <v>5</v>
      </c>
    </row>
    <row r="998" spans="1:5" ht="12.75">
      <c r="A998" t="s">
        <v>58</v>
      </c>
      <c r="E998" s="39" t="s">
        <v>5</v>
      </c>
    </row>
    <row r="999" spans="1:16" ht="12.75">
      <c r="A999" t="s">
        <v>48</v>
      </c>
      <c s="34" t="s">
        <v>1607</v>
      </c>
      <c s="34" t="s">
        <v>13993</v>
      </c>
      <c s="35" t="s">
        <v>5</v>
      </c>
      <c s="6" t="s">
        <v>13731</v>
      </c>
      <c s="36" t="s">
        <v>52</v>
      </c>
      <c s="37">
        <v>1</v>
      </c>
      <c s="36">
        <v>0</v>
      </c>
      <c s="36">
        <f>ROUND(G999*H999,6)</f>
      </c>
      <c r="L999" s="38">
        <v>0</v>
      </c>
      <c s="32">
        <f>ROUND(ROUND(L999,2)*ROUND(G999,3),2)</f>
      </c>
      <c s="36" t="s">
        <v>8207</v>
      </c>
      <c>
        <f>(M999*21)/100</f>
      </c>
      <c t="s">
        <v>27</v>
      </c>
    </row>
    <row r="1000" spans="1:5" ht="25.5">
      <c r="A1000" s="35" t="s">
        <v>54</v>
      </c>
      <c r="E1000" s="39" t="s">
        <v>13732</v>
      </c>
    </row>
    <row r="1001" spans="1:5" ht="12.75">
      <c r="A1001" s="35" t="s">
        <v>56</v>
      </c>
      <c r="E1001" s="40" t="s">
        <v>5</v>
      </c>
    </row>
    <row r="1002" spans="1:5" ht="12.75">
      <c r="A1002" t="s">
        <v>58</v>
      </c>
      <c r="E1002" s="39" t="s">
        <v>5</v>
      </c>
    </row>
    <row r="1003" spans="1:16" ht="12.75">
      <c r="A1003" t="s">
        <v>48</v>
      </c>
      <c s="34" t="s">
        <v>1610</v>
      </c>
      <c s="34" t="s">
        <v>13994</v>
      </c>
      <c s="35" t="s">
        <v>5</v>
      </c>
      <c s="6" t="s">
        <v>13670</v>
      </c>
      <c s="36" t="s">
        <v>52</v>
      </c>
      <c s="37">
        <v>1</v>
      </c>
      <c s="36">
        <v>0</v>
      </c>
      <c s="36">
        <f>ROUND(G1003*H1003,6)</f>
      </c>
      <c r="L1003" s="38">
        <v>0</v>
      </c>
      <c s="32">
        <f>ROUND(ROUND(L1003,2)*ROUND(G1003,3),2)</f>
      </c>
      <c s="36" t="s">
        <v>8207</v>
      </c>
      <c>
        <f>(M1003*21)/100</f>
      </c>
      <c t="s">
        <v>27</v>
      </c>
    </row>
    <row r="1004" spans="1:5" ht="25.5">
      <c r="A1004" s="35" t="s">
        <v>54</v>
      </c>
      <c r="E1004" s="39" t="s">
        <v>13671</v>
      </c>
    </row>
    <row r="1005" spans="1:5" ht="12.75">
      <c r="A1005" s="35" t="s">
        <v>56</v>
      </c>
      <c r="E1005" s="40" t="s">
        <v>5</v>
      </c>
    </row>
    <row r="1006" spans="1:5" ht="12.75">
      <c r="A1006" t="s">
        <v>58</v>
      </c>
      <c r="E1006" s="39" t="s">
        <v>5</v>
      </c>
    </row>
    <row r="1007" spans="1:16" ht="12.75">
      <c r="A1007" t="s">
        <v>48</v>
      </c>
      <c s="34" t="s">
        <v>1614</v>
      </c>
      <c s="34" t="s">
        <v>13995</v>
      </c>
      <c s="35" t="s">
        <v>5</v>
      </c>
      <c s="6" t="s">
        <v>13673</v>
      </c>
      <c s="36" t="s">
        <v>52</v>
      </c>
      <c s="37">
        <v>1</v>
      </c>
      <c s="36">
        <v>0</v>
      </c>
      <c s="36">
        <f>ROUND(G1007*H1007,6)</f>
      </c>
      <c r="L1007" s="38">
        <v>0</v>
      </c>
      <c s="32">
        <f>ROUND(ROUND(L1007,2)*ROUND(G1007,3),2)</f>
      </c>
      <c s="36" t="s">
        <v>8207</v>
      </c>
      <c>
        <f>(M1007*21)/100</f>
      </c>
      <c t="s">
        <v>27</v>
      </c>
    </row>
    <row r="1008" spans="1:5" ht="25.5">
      <c r="A1008" s="35" t="s">
        <v>54</v>
      </c>
      <c r="E1008" s="39" t="s">
        <v>13674</v>
      </c>
    </row>
    <row r="1009" spans="1:5" ht="12.75">
      <c r="A1009" s="35" t="s">
        <v>56</v>
      </c>
      <c r="E1009" s="40" t="s">
        <v>5</v>
      </c>
    </row>
    <row r="1010" spans="1:5" ht="12.75">
      <c r="A1010" t="s">
        <v>58</v>
      </c>
      <c r="E1010" s="39" t="s">
        <v>5</v>
      </c>
    </row>
    <row r="1011" spans="1:16" ht="12.75">
      <c r="A1011" t="s">
        <v>48</v>
      </c>
      <c s="34" t="s">
        <v>4209</v>
      </c>
      <c s="34" t="s">
        <v>13996</v>
      </c>
      <c s="35" t="s">
        <v>5</v>
      </c>
      <c s="6" t="s">
        <v>13676</v>
      </c>
      <c s="36" t="s">
        <v>52</v>
      </c>
      <c s="37">
        <v>5</v>
      </c>
      <c s="36">
        <v>0</v>
      </c>
      <c s="36">
        <f>ROUND(G1011*H1011,6)</f>
      </c>
      <c r="L1011" s="38">
        <v>0</v>
      </c>
      <c s="32">
        <f>ROUND(ROUND(L1011,2)*ROUND(G1011,3),2)</f>
      </c>
      <c s="36" t="s">
        <v>8207</v>
      </c>
      <c>
        <f>(M1011*21)/100</f>
      </c>
      <c t="s">
        <v>27</v>
      </c>
    </row>
    <row r="1012" spans="1:5" ht="25.5">
      <c r="A1012" s="35" t="s">
        <v>54</v>
      </c>
      <c r="E1012" s="39" t="s">
        <v>13677</v>
      </c>
    </row>
    <row r="1013" spans="1:5" ht="12.75">
      <c r="A1013" s="35" t="s">
        <v>56</v>
      </c>
      <c r="E1013" s="40" t="s">
        <v>5</v>
      </c>
    </row>
    <row r="1014" spans="1:5" ht="12.75">
      <c r="A1014" t="s">
        <v>58</v>
      </c>
      <c r="E1014" s="39" t="s">
        <v>5</v>
      </c>
    </row>
    <row r="1015" spans="1:16" ht="12.75">
      <c r="A1015" t="s">
        <v>48</v>
      </c>
      <c s="34" t="s">
        <v>4213</v>
      </c>
      <c s="34" t="s">
        <v>13997</v>
      </c>
      <c s="35" t="s">
        <v>5</v>
      </c>
      <c s="6" t="s">
        <v>13679</v>
      </c>
      <c s="36" t="s">
        <v>52</v>
      </c>
      <c s="37">
        <v>1</v>
      </c>
      <c s="36">
        <v>0</v>
      </c>
      <c s="36">
        <f>ROUND(G1015*H1015,6)</f>
      </c>
      <c r="L1015" s="38">
        <v>0</v>
      </c>
      <c s="32">
        <f>ROUND(ROUND(L1015,2)*ROUND(G1015,3),2)</f>
      </c>
      <c s="36" t="s">
        <v>8207</v>
      </c>
      <c>
        <f>(M1015*21)/100</f>
      </c>
      <c t="s">
        <v>27</v>
      </c>
    </row>
    <row r="1016" spans="1:5" ht="25.5">
      <c r="A1016" s="35" t="s">
        <v>54</v>
      </c>
      <c r="E1016" s="39" t="s">
        <v>13680</v>
      </c>
    </row>
    <row r="1017" spans="1:5" ht="12.75">
      <c r="A1017" s="35" t="s">
        <v>56</v>
      </c>
      <c r="E1017" s="40" t="s">
        <v>5</v>
      </c>
    </row>
    <row r="1018" spans="1:5" ht="12.75">
      <c r="A1018" t="s">
        <v>58</v>
      </c>
      <c r="E1018" s="39" t="s">
        <v>5</v>
      </c>
    </row>
    <row r="1019" spans="1:16" ht="12.75">
      <c r="A1019" t="s">
        <v>48</v>
      </c>
      <c s="34" t="s">
        <v>4217</v>
      </c>
      <c s="34" t="s">
        <v>13998</v>
      </c>
      <c s="35" t="s">
        <v>5</v>
      </c>
      <c s="6" t="s">
        <v>13682</v>
      </c>
      <c s="36" t="s">
        <v>52</v>
      </c>
      <c s="37">
        <v>1</v>
      </c>
      <c s="36">
        <v>0</v>
      </c>
      <c s="36">
        <f>ROUND(G1019*H1019,6)</f>
      </c>
      <c r="L1019" s="38">
        <v>0</v>
      </c>
      <c s="32">
        <f>ROUND(ROUND(L1019,2)*ROUND(G1019,3),2)</f>
      </c>
      <c s="36" t="s">
        <v>8207</v>
      </c>
      <c>
        <f>(M1019*21)/100</f>
      </c>
      <c t="s">
        <v>27</v>
      </c>
    </row>
    <row r="1020" spans="1:5" ht="12.75">
      <c r="A1020" s="35" t="s">
        <v>54</v>
      </c>
      <c r="E1020" s="39" t="s">
        <v>13683</v>
      </c>
    </row>
    <row r="1021" spans="1:5" ht="12.75">
      <c r="A1021" s="35" t="s">
        <v>56</v>
      </c>
      <c r="E1021" s="40" t="s">
        <v>5</v>
      </c>
    </row>
    <row r="1022" spans="1:5" ht="12.75">
      <c r="A1022" t="s">
        <v>58</v>
      </c>
      <c r="E1022" s="39" t="s">
        <v>5</v>
      </c>
    </row>
    <row r="1023" spans="1:16" ht="12.75">
      <c r="A1023" t="s">
        <v>48</v>
      </c>
      <c s="34" t="s">
        <v>4221</v>
      </c>
      <c s="34" t="s">
        <v>13999</v>
      </c>
      <c s="35" t="s">
        <v>5</v>
      </c>
      <c s="6" t="s">
        <v>13685</v>
      </c>
      <c s="36" t="s">
        <v>52</v>
      </c>
      <c s="37">
        <v>1</v>
      </c>
      <c s="36">
        <v>0</v>
      </c>
      <c s="36">
        <f>ROUND(G1023*H1023,6)</f>
      </c>
      <c r="L1023" s="38">
        <v>0</v>
      </c>
      <c s="32">
        <f>ROUND(ROUND(L1023,2)*ROUND(G1023,3),2)</f>
      </c>
      <c s="36" t="s">
        <v>8207</v>
      </c>
      <c>
        <f>(M1023*21)/100</f>
      </c>
      <c t="s">
        <v>27</v>
      </c>
    </row>
    <row r="1024" spans="1:5" ht="12.75">
      <c r="A1024" s="35" t="s">
        <v>54</v>
      </c>
      <c r="E1024" s="39" t="s">
        <v>13686</v>
      </c>
    </row>
    <row r="1025" spans="1:5" ht="12.75">
      <c r="A1025" s="35" t="s">
        <v>56</v>
      </c>
      <c r="E1025" s="40" t="s">
        <v>5</v>
      </c>
    </row>
    <row r="1026" spans="1:5" ht="12.75">
      <c r="A1026" t="s">
        <v>58</v>
      </c>
      <c r="E1026" s="39" t="s">
        <v>5</v>
      </c>
    </row>
    <row r="1027" spans="1:16" ht="12.75">
      <c r="A1027" t="s">
        <v>48</v>
      </c>
      <c s="34" t="s">
        <v>4225</v>
      </c>
      <c s="34" t="s">
        <v>14000</v>
      </c>
      <c s="35" t="s">
        <v>5</v>
      </c>
      <c s="6" t="s">
        <v>13926</v>
      </c>
      <c s="36" t="s">
        <v>52</v>
      </c>
      <c s="37">
        <v>1</v>
      </c>
      <c s="36">
        <v>0</v>
      </c>
      <c s="36">
        <f>ROUND(G1027*H1027,6)</f>
      </c>
      <c r="L1027" s="38">
        <v>0</v>
      </c>
      <c s="32">
        <f>ROUND(ROUND(L1027,2)*ROUND(G1027,3),2)</f>
      </c>
      <c s="36" t="s">
        <v>8207</v>
      </c>
      <c>
        <f>(M1027*21)/100</f>
      </c>
      <c t="s">
        <v>27</v>
      </c>
    </row>
    <row r="1028" spans="1:5" ht="12.75">
      <c r="A1028" s="35" t="s">
        <v>54</v>
      </c>
      <c r="E1028" s="39" t="s">
        <v>13689</v>
      </c>
    </row>
    <row r="1029" spans="1:5" ht="12.75">
      <c r="A1029" s="35" t="s">
        <v>56</v>
      </c>
      <c r="E1029" s="40" t="s">
        <v>5</v>
      </c>
    </row>
    <row r="1030" spans="1:5" ht="12.75">
      <c r="A1030" t="s">
        <v>58</v>
      </c>
      <c r="E1030" s="39" t="s">
        <v>5</v>
      </c>
    </row>
    <row r="1031" spans="1:16" ht="12.75">
      <c r="A1031" t="s">
        <v>48</v>
      </c>
      <c s="34" t="s">
        <v>4230</v>
      </c>
      <c s="34" t="s">
        <v>14001</v>
      </c>
      <c s="35" t="s">
        <v>5</v>
      </c>
      <c s="6" t="s">
        <v>13691</v>
      </c>
      <c s="36" t="s">
        <v>52</v>
      </c>
      <c s="37">
        <v>1</v>
      </c>
      <c s="36">
        <v>0</v>
      </c>
      <c s="36">
        <f>ROUND(G1031*H1031,6)</f>
      </c>
      <c r="L1031" s="38">
        <v>0</v>
      </c>
      <c s="32">
        <f>ROUND(ROUND(L1031,2)*ROUND(G1031,3),2)</f>
      </c>
      <c s="36" t="s">
        <v>8207</v>
      </c>
      <c>
        <f>(M1031*21)/100</f>
      </c>
      <c t="s">
        <v>27</v>
      </c>
    </row>
    <row r="1032" spans="1:5" ht="12.75">
      <c r="A1032" s="35" t="s">
        <v>54</v>
      </c>
      <c r="E1032" s="39" t="s">
        <v>13692</v>
      </c>
    </row>
    <row r="1033" spans="1:5" ht="51">
      <c r="A1033" s="35" t="s">
        <v>56</v>
      </c>
      <c r="E1033" s="40" t="s">
        <v>14002</v>
      </c>
    </row>
    <row r="1034" spans="1:5" ht="12.75">
      <c r="A1034" t="s">
        <v>58</v>
      </c>
      <c r="E1034" s="39" t="s">
        <v>5</v>
      </c>
    </row>
    <row r="1035" spans="1:13" ht="12.75">
      <c r="A1035" t="s">
        <v>46</v>
      </c>
      <c r="C1035" s="31" t="s">
        <v>9005</v>
      </c>
      <c r="E1035" s="33" t="s">
        <v>14003</v>
      </c>
      <c r="J1035" s="32">
        <f>0</f>
      </c>
      <c s="32">
        <f>0</f>
      </c>
      <c s="32">
        <f>0+L1036+L1040+L1044+L1048+L1052+L1056+L1060+L1064+L1068+L1072+L1076</f>
      </c>
      <c s="32">
        <f>0+M1036+M1040+M1044+M1048+M1052+M1056+M1060+M1064+M1068+M1072+M1076</f>
      </c>
    </row>
    <row r="1036" spans="1:16" ht="12.75">
      <c r="A1036" t="s">
        <v>48</v>
      </c>
      <c s="34" t="s">
        <v>4232</v>
      </c>
      <c s="34" t="s">
        <v>14004</v>
      </c>
      <c s="35" t="s">
        <v>5</v>
      </c>
      <c s="6" t="s">
        <v>13664</v>
      </c>
      <c s="36" t="s">
        <v>52</v>
      </c>
      <c s="37">
        <v>1</v>
      </c>
      <c s="36">
        <v>0</v>
      </c>
      <c s="36">
        <f>ROUND(G1036*H1036,6)</f>
      </c>
      <c r="L1036" s="38">
        <v>0</v>
      </c>
      <c s="32">
        <f>ROUND(ROUND(L1036,2)*ROUND(G1036,3),2)</f>
      </c>
      <c s="36" t="s">
        <v>8207</v>
      </c>
      <c>
        <f>(M1036*21)/100</f>
      </c>
      <c t="s">
        <v>27</v>
      </c>
    </row>
    <row r="1037" spans="1:5" ht="25.5">
      <c r="A1037" s="35" t="s">
        <v>54</v>
      </c>
      <c r="E1037" s="39" t="s">
        <v>13665</v>
      </c>
    </row>
    <row r="1038" spans="1:5" ht="12.75">
      <c r="A1038" s="35" t="s">
        <v>56</v>
      </c>
      <c r="E1038" s="40" t="s">
        <v>5</v>
      </c>
    </row>
    <row r="1039" spans="1:5" ht="12.75">
      <c r="A1039" t="s">
        <v>58</v>
      </c>
      <c r="E1039" s="39" t="s">
        <v>5</v>
      </c>
    </row>
    <row r="1040" spans="1:16" ht="12.75">
      <c r="A1040" t="s">
        <v>48</v>
      </c>
      <c s="34" t="s">
        <v>4236</v>
      </c>
      <c s="34" t="s">
        <v>14005</v>
      </c>
      <c s="35" t="s">
        <v>5</v>
      </c>
      <c s="6" t="s">
        <v>13666</v>
      </c>
      <c s="36" t="s">
        <v>52</v>
      </c>
      <c s="37">
        <v>4</v>
      </c>
      <c s="36">
        <v>0</v>
      </c>
      <c s="36">
        <f>ROUND(G1040*H1040,6)</f>
      </c>
      <c r="L1040" s="38">
        <v>0</v>
      </c>
      <c s="32">
        <f>ROUND(ROUND(L1040,2)*ROUND(G1040,3),2)</f>
      </c>
      <c s="36" t="s">
        <v>8207</v>
      </c>
      <c>
        <f>(M1040*21)/100</f>
      </c>
      <c t="s">
        <v>27</v>
      </c>
    </row>
    <row r="1041" spans="1:5" ht="12.75">
      <c r="A1041" s="35" t="s">
        <v>54</v>
      </c>
      <c r="E1041" s="39" t="s">
        <v>13668</v>
      </c>
    </row>
    <row r="1042" spans="1:5" ht="12.75">
      <c r="A1042" s="35" t="s">
        <v>56</v>
      </c>
      <c r="E1042" s="40" t="s">
        <v>5</v>
      </c>
    </row>
    <row r="1043" spans="1:5" ht="12.75">
      <c r="A1043" t="s">
        <v>58</v>
      </c>
      <c r="E1043" s="39" t="s">
        <v>5</v>
      </c>
    </row>
    <row r="1044" spans="1:16" ht="12.75">
      <c r="A1044" t="s">
        <v>48</v>
      </c>
      <c s="34" t="s">
        <v>4239</v>
      </c>
      <c s="34" t="s">
        <v>14006</v>
      </c>
      <c s="35" t="s">
        <v>5</v>
      </c>
      <c s="6" t="s">
        <v>13731</v>
      </c>
      <c s="36" t="s">
        <v>52</v>
      </c>
      <c s="37">
        <v>1</v>
      </c>
      <c s="36">
        <v>0</v>
      </c>
      <c s="36">
        <f>ROUND(G1044*H1044,6)</f>
      </c>
      <c r="L1044" s="38">
        <v>0</v>
      </c>
      <c s="32">
        <f>ROUND(ROUND(L1044,2)*ROUND(G1044,3),2)</f>
      </c>
      <c s="36" t="s">
        <v>8207</v>
      </c>
      <c>
        <f>(M1044*21)/100</f>
      </c>
      <c t="s">
        <v>27</v>
      </c>
    </row>
    <row r="1045" spans="1:5" ht="25.5">
      <c r="A1045" s="35" t="s">
        <v>54</v>
      </c>
      <c r="E1045" s="39" t="s">
        <v>13732</v>
      </c>
    </row>
    <row r="1046" spans="1:5" ht="12.75">
      <c r="A1046" s="35" t="s">
        <v>56</v>
      </c>
      <c r="E1046" s="40" t="s">
        <v>5</v>
      </c>
    </row>
    <row r="1047" spans="1:5" ht="12.75">
      <c r="A1047" t="s">
        <v>58</v>
      </c>
      <c r="E1047" s="39" t="s">
        <v>5</v>
      </c>
    </row>
    <row r="1048" spans="1:16" ht="12.75">
      <c r="A1048" t="s">
        <v>48</v>
      </c>
      <c s="34" t="s">
        <v>4244</v>
      </c>
      <c s="34" t="s">
        <v>14007</v>
      </c>
      <c s="35" t="s">
        <v>5</v>
      </c>
      <c s="6" t="s">
        <v>13670</v>
      </c>
      <c s="36" t="s">
        <v>52</v>
      </c>
      <c s="37">
        <v>1</v>
      </c>
      <c s="36">
        <v>0</v>
      </c>
      <c s="36">
        <f>ROUND(G1048*H1048,6)</f>
      </c>
      <c r="L1048" s="38">
        <v>0</v>
      </c>
      <c s="32">
        <f>ROUND(ROUND(L1048,2)*ROUND(G1048,3),2)</f>
      </c>
      <c s="36" t="s">
        <v>8207</v>
      </c>
      <c>
        <f>(M1048*21)/100</f>
      </c>
      <c t="s">
        <v>27</v>
      </c>
    </row>
    <row r="1049" spans="1:5" ht="25.5">
      <c r="A1049" s="35" t="s">
        <v>54</v>
      </c>
      <c r="E1049" s="39" t="s">
        <v>13671</v>
      </c>
    </row>
    <row r="1050" spans="1:5" ht="12.75">
      <c r="A1050" s="35" t="s">
        <v>56</v>
      </c>
      <c r="E1050" s="40" t="s">
        <v>5</v>
      </c>
    </row>
    <row r="1051" spans="1:5" ht="12.75">
      <c r="A1051" t="s">
        <v>58</v>
      </c>
      <c r="E1051" s="39" t="s">
        <v>5</v>
      </c>
    </row>
    <row r="1052" spans="1:16" ht="12.75">
      <c r="A1052" t="s">
        <v>48</v>
      </c>
      <c s="34" t="s">
        <v>4248</v>
      </c>
      <c s="34" t="s">
        <v>14008</v>
      </c>
      <c s="35" t="s">
        <v>5</v>
      </c>
      <c s="6" t="s">
        <v>13673</v>
      </c>
      <c s="36" t="s">
        <v>52</v>
      </c>
      <c s="37">
        <v>1</v>
      </c>
      <c s="36">
        <v>0</v>
      </c>
      <c s="36">
        <f>ROUND(G1052*H1052,6)</f>
      </c>
      <c r="L1052" s="38">
        <v>0</v>
      </c>
      <c s="32">
        <f>ROUND(ROUND(L1052,2)*ROUND(G1052,3),2)</f>
      </c>
      <c s="36" t="s">
        <v>8207</v>
      </c>
      <c>
        <f>(M1052*21)/100</f>
      </c>
      <c t="s">
        <v>27</v>
      </c>
    </row>
    <row r="1053" spans="1:5" ht="25.5">
      <c r="A1053" s="35" t="s">
        <v>54</v>
      </c>
      <c r="E1053" s="39" t="s">
        <v>13674</v>
      </c>
    </row>
    <row r="1054" spans="1:5" ht="12.75">
      <c r="A1054" s="35" t="s">
        <v>56</v>
      </c>
      <c r="E1054" s="40" t="s">
        <v>5</v>
      </c>
    </row>
    <row r="1055" spans="1:5" ht="12.75">
      <c r="A1055" t="s">
        <v>58</v>
      </c>
      <c r="E1055" s="39" t="s">
        <v>5</v>
      </c>
    </row>
    <row r="1056" spans="1:16" ht="12.75">
      <c r="A1056" t="s">
        <v>48</v>
      </c>
      <c s="34" t="s">
        <v>4253</v>
      </c>
      <c s="34" t="s">
        <v>14009</v>
      </c>
      <c s="35" t="s">
        <v>5</v>
      </c>
      <c s="6" t="s">
        <v>13676</v>
      </c>
      <c s="36" t="s">
        <v>52</v>
      </c>
      <c s="37">
        <v>5</v>
      </c>
      <c s="36">
        <v>0</v>
      </c>
      <c s="36">
        <f>ROUND(G1056*H1056,6)</f>
      </c>
      <c r="L1056" s="38">
        <v>0</v>
      </c>
      <c s="32">
        <f>ROUND(ROUND(L1056,2)*ROUND(G1056,3),2)</f>
      </c>
      <c s="36" t="s">
        <v>8207</v>
      </c>
      <c>
        <f>(M1056*21)/100</f>
      </c>
      <c t="s">
        <v>27</v>
      </c>
    </row>
    <row r="1057" spans="1:5" ht="25.5">
      <c r="A1057" s="35" t="s">
        <v>54</v>
      </c>
      <c r="E1057" s="39" t="s">
        <v>13677</v>
      </c>
    </row>
    <row r="1058" spans="1:5" ht="12.75">
      <c r="A1058" s="35" t="s">
        <v>56</v>
      </c>
      <c r="E1058" s="40" t="s">
        <v>5</v>
      </c>
    </row>
    <row r="1059" spans="1:5" ht="12.75">
      <c r="A1059" t="s">
        <v>58</v>
      </c>
      <c r="E1059" s="39" t="s">
        <v>5</v>
      </c>
    </row>
    <row r="1060" spans="1:16" ht="12.75">
      <c r="A1060" t="s">
        <v>48</v>
      </c>
      <c s="34" t="s">
        <v>4256</v>
      </c>
      <c s="34" t="s">
        <v>14010</v>
      </c>
      <c s="35" t="s">
        <v>5</v>
      </c>
      <c s="6" t="s">
        <v>13679</v>
      </c>
      <c s="36" t="s">
        <v>52</v>
      </c>
      <c s="37">
        <v>1</v>
      </c>
      <c s="36">
        <v>0</v>
      </c>
      <c s="36">
        <f>ROUND(G1060*H1060,6)</f>
      </c>
      <c r="L1060" s="38">
        <v>0</v>
      </c>
      <c s="32">
        <f>ROUND(ROUND(L1060,2)*ROUND(G1060,3),2)</f>
      </c>
      <c s="36" t="s">
        <v>8207</v>
      </c>
      <c>
        <f>(M1060*21)/100</f>
      </c>
      <c t="s">
        <v>27</v>
      </c>
    </row>
    <row r="1061" spans="1:5" ht="25.5">
      <c r="A1061" s="35" t="s">
        <v>54</v>
      </c>
      <c r="E1061" s="39" t="s">
        <v>13680</v>
      </c>
    </row>
    <row r="1062" spans="1:5" ht="12.75">
      <c r="A1062" s="35" t="s">
        <v>56</v>
      </c>
      <c r="E1062" s="40" t="s">
        <v>5</v>
      </c>
    </row>
    <row r="1063" spans="1:5" ht="12.75">
      <c r="A1063" t="s">
        <v>58</v>
      </c>
      <c r="E1063" s="39" t="s">
        <v>5</v>
      </c>
    </row>
    <row r="1064" spans="1:16" ht="12.75">
      <c r="A1064" t="s">
        <v>48</v>
      </c>
      <c s="34" t="s">
        <v>4261</v>
      </c>
      <c s="34" t="s">
        <v>14011</v>
      </c>
      <c s="35" t="s">
        <v>5</v>
      </c>
      <c s="6" t="s">
        <v>13682</v>
      </c>
      <c s="36" t="s">
        <v>52</v>
      </c>
      <c s="37">
        <v>1</v>
      </c>
      <c s="36">
        <v>0</v>
      </c>
      <c s="36">
        <f>ROUND(G1064*H1064,6)</f>
      </c>
      <c r="L1064" s="38">
        <v>0</v>
      </c>
      <c s="32">
        <f>ROUND(ROUND(L1064,2)*ROUND(G1064,3),2)</f>
      </c>
      <c s="36" t="s">
        <v>8207</v>
      </c>
      <c>
        <f>(M1064*21)/100</f>
      </c>
      <c t="s">
        <v>27</v>
      </c>
    </row>
    <row r="1065" spans="1:5" ht="12.75">
      <c r="A1065" s="35" t="s">
        <v>54</v>
      </c>
      <c r="E1065" s="39" t="s">
        <v>13683</v>
      </c>
    </row>
    <row r="1066" spans="1:5" ht="12.75">
      <c r="A1066" s="35" t="s">
        <v>56</v>
      </c>
      <c r="E1066" s="40" t="s">
        <v>5</v>
      </c>
    </row>
    <row r="1067" spans="1:5" ht="12.75">
      <c r="A1067" t="s">
        <v>58</v>
      </c>
      <c r="E1067" s="39" t="s">
        <v>5</v>
      </c>
    </row>
    <row r="1068" spans="1:16" ht="12.75">
      <c r="A1068" t="s">
        <v>48</v>
      </c>
      <c s="34" t="s">
        <v>4262</v>
      </c>
      <c s="34" t="s">
        <v>14012</v>
      </c>
      <c s="35" t="s">
        <v>5</v>
      </c>
      <c s="6" t="s">
        <v>13685</v>
      </c>
      <c s="36" t="s">
        <v>52</v>
      </c>
      <c s="37">
        <v>1</v>
      </c>
      <c s="36">
        <v>0</v>
      </c>
      <c s="36">
        <f>ROUND(G1068*H1068,6)</f>
      </c>
      <c r="L1068" s="38">
        <v>0</v>
      </c>
      <c s="32">
        <f>ROUND(ROUND(L1068,2)*ROUND(G1068,3),2)</f>
      </c>
      <c s="36" t="s">
        <v>8207</v>
      </c>
      <c>
        <f>(M1068*21)/100</f>
      </c>
      <c t="s">
        <v>27</v>
      </c>
    </row>
    <row r="1069" spans="1:5" ht="12.75">
      <c r="A1069" s="35" t="s">
        <v>54</v>
      </c>
      <c r="E1069" s="39" t="s">
        <v>13686</v>
      </c>
    </row>
    <row r="1070" spans="1:5" ht="12.75">
      <c r="A1070" s="35" t="s">
        <v>56</v>
      </c>
      <c r="E1070" s="40" t="s">
        <v>5</v>
      </c>
    </row>
    <row r="1071" spans="1:5" ht="12.75">
      <c r="A1071" t="s">
        <v>58</v>
      </c>
      <c r="E1071" s="39" t="s">
        <v>5</v>
      </c>
    </row>
    <row r="1072" spans="1:16" ht="12.75">
      <c r="A1072" t="s">
        <v>48</v>
      </c>
      <c s="34" t="s">
        <v>4267</v>
      </c>
      <c s="34" t="s">
        <v>14013</v>
      </c>
      <c s="35" t="s">
        <v>5</v>
      </c>
      <c s="6" t="s">
        <v>13926</v>
      </c>
      <c s="36" t="s">
        <v>52</v>
      </c>
      <c s="37">
        <v>1</v>
      </c>
      <c s="36">
        <v>0</v>
      </c>
      <c s="36">
        <f>ROUND(G1072*H1072,6)</f>
      </c>
      <c r="L1072" s="38">
        <v>0</v>
      </c>
      <c s="32">
        <f>ROUND(ROUND(L1072,2)*ROUND(G1072,3),2)</f>
      </c>
      <c s="36" t="s">
        <v>8207</v>
      </c>
      <c>
        <f>(M1072*21)/100</f>
      </c>
      <c t="s">
        <v>27</v>
      </c>
    </row>
    <row r="1073" spans="1:5" ht="12.75">
      <c r="A1073" s="35" t="s">
        <v>54</v>
      </c>
      <c r="E1073" s="39" t="s">
        <v>13689</v>
      </c>
    </row>
    <row r="1074" spans="1:5" ht="12.75">
      <c r="A1074" s="35" t="s">
        <v>56</v>
      </c>
      <c r="E1074" s="40" t="s">
        <v>5</v>
      </c>
    </row>
    <row r="1075" spans="1:5" ht="12.75">
      <c r="A1075" t="s">
        <v>58</v>
      </c>
      <c r="E1075" s="39" t="s">
        <v>5</v>
      </c>
    </row>
    <row r="1076" spans="1:16" ht="12.75">
      <c r="A1076" t="s">
        <v>48</v>
      </c>
      <c s="34" t="s">
        <v>4268</v>
      </c>
      <c s="34" t="s">
        <v>14014</v>
      </c>
      <c s="35" t="s">
        <v>5</v>
      </c>
      <c s="6" t="s">
        <v>13691</v>
      </c>
      <c s="36" t="s">
        <v>52</v>
      </c>
      <c s="37">
        <v>1</v>
      </c>
      <c s="36">
        <v>0</v>
      </c>
      <c s="36">
        <f>ROUND(G1076*H1076,6)</f>
      </c>
      <c r="L1076" s="38">
        <v>0</v>
      </c>
      <c s="32">
        <f>ROUND(ROUND(L1076,2)*ROUND(G1076,3),2)</f>
      </c>
      <c s="36" t="s">
        <v>8207</v>
      </c>
      <c>
        <f>(M1076*21)/100</f>
      </c>
      <c t="s">
        <v>27</v>
      </c>
    </row>
    <row r="1077" spans="1:5" ht="12.75">
      <c r="A1077" s="35" t="s">
        <v>54</v>
      </c>
      <c r="E1077" s="39" t="s">
        <v>13692</v>
      </c>
    </row>
    <row r="1078" spans="1:5" ht="51">
      <c r="A1078" s="35" t="s">
        <v>56</v>
      </c>
      <c r="E1078" s="40" t="s">
        <v>14015</v>
      </c>
    </row>
    <row r="1079" spans="1:5" ht="12.75">
      <c r="A1079" t="s">
        <v>58</v>
      </c>
      <c r="E1079" s="39" t="s">
        <v>5</v>
      </c>
    </row>
    <row r="1080" spans="1:13" ht="12.75">
      <c r="A1080" t="s">
        <v>46</v>
      </c>
      <c r="C1080" s="31" t="s">
        <v>9078</v>
      </c>
      <c r="E1080" s="33" t="s">
        <v>14016</v>
      </c>
      <c r="J1080" s="32">
        <f>0</f>
      </c>
      <c s="32">
        <f>0</f>
      </c>
      <c s="32">
        <f>0+L1081+L1085+L1089+L1093+L1097+L1101+L1105</f>
      </c>
      <c s="32">
        <f>0+M1081+M1085+M1089+M1093+M1097+M1101+M1105</f>
      </c>
    </row>
    <row r="1081" spans="1:16" ht="12.75">
      <c r="A1081" t="s">
        <v>48</v>
      </c>
      <c s="34" t="s">
        <v>4272</v>
      </c>
      <c s="34" t="s">
        <v>14017</v>
      </c>
      <c s="35" t="s">
        <v>5</v>
      </c>
      <c s="6" t="s">
        <v>13787</v>
      </c>
      <c s="36" t="s">
        <v>52</v>
      </c>
      <c s="37">
        <v>4</v>
      </c>
      <c s="36">
        <v>0</v>
      </c>
      <c s="36">
        <f>ROUND(G1081*H1081,6)</f>
      </c>
      <c r="L1081" s="38">
        <v>0</v>
      </c>
      <c s="32">
        <f>ROUND(ROUND(L1081,2)*ROUND(G1081,3),2)</f>
      </c>
      <c s="36" t="s">
        <v>8207</v>
      </c>
      <c>
        <f>(M1081*21)/100</f>
      </c>
      <c t="s">
        <v>27</v>
      </c>
    </row>
    <row r="1082" spans="1:5" ht="12.75">
      <c r="A1082" s="35" t="s">
        <v>54</v>
      </c>
      <c r="E1082" s="39" t="s">
        <v>13668</v>
      </c>
    </row>
    <row r="1083" spans="1:5" ht="12.75">
      <c r="A1083" s="35" t="s">
        <v>56</v>
      </c>
      <c r="E1083" s="40" t="s">
        <v>5</v>
      </c>
    </row>
    <row r="1084" spans="1:5" ht="12.75">
      <c r="A1084" t="s">
        <v>58</v>
      </c>
      <c r="E1084" s="39" t="s">
        <v>5</v>
      </c>
    </row>
    <row r="1085" spans="1:16" ht="12.75">
      <c r="A1085" t="s">
        <v>48</v>
      </c>
      <c s="34" t="s">
        <v>4275</v>
      </c>
      <c s="34" t="s">
        <v>14018</v>
      </c>
      <c s="35" t="s">
        <v>5</v>
      </c>
      <c s="6" t="s">
        <v>13676</v>
      </c>
      <c s="36" t="s">
        <v>52</v>
      </c>
      <c s="37">
        <v>5</v>
      </c>
      <c s="36">
        <v>0</v>
      </c>
      <c s="36">
        <f>ROUND(G1085*H1085,6)</f>
      </c>
      <c r="L1085" s="38">
        <v>0</v>
      </c>
      <c s="32">
        <f>ROUND(ROUND(L1085,2)*ROUND(G1085,3),2)</f>
      </c>
      <c s="36" t="s">
        <v>8207</v>
      </c>
      <c>
        <f>(M1085*21)/100</f>
      </c>
      <c t="s">
        <v>27</v>
      </c>
    </row>
    <row r="1086" spans="1:5" ht="25.5">
      <c r="A1086" s="35" t="s">
        <v>54</v>
      </c>
      <c r="E1086" s="39" t="s">
        <v>13677</v>
      </c>
    </row>
    <row r="1087" spans="1:5" ht="12.75">
      <c r="A1087" s="35" t="s">
        <v>56</v>
      </c>
      <c r="E1087" s="40" t="s">
        <v>5</v>
      </c>
    </row>
    <row r="1088" spans="1:5" ht="12.75">
      <c r="A1088" t="s">
        <v>58</v>
      </c>
      <c r="E1088" s="39" t="s">
        <v>5</v>
      </c>
    </row>
    <row r="1089" spans="1:16" ht="12.75">
      <c r="A1089" t="s">
        <v>48</v>
      </c>
      <c s="34" t="s">
        <v>4279</v>
      </c>
      <c s="34" t="s">
        <v>14019</v>
      </c>
      <c s="35" t="s">
        <v>5</v>
      </c>
      <c s="6" t="s">
        <v>14020</v>
      </c>
      <c s="36" t="s">
        <v>52</v>
      </c>
      <c s="37">
        <v>1</v>
      </c>
      <c s="36">
        <v>0</v>
      </c>
      <c s="36">
        <f>ROUND(G1089*H1089,6)</f>
      </c>
      <c r="L1089" s="38">
        <v>0</v>
      </c>
      <c s="32">
        <f>ROUND(ROUND(L1089,2)*ROUND(G1089,3),2)</f>
      </c>
      <c s="36" t="s">
        <v>8207</v>
      </c>
      <c>
        <f>(M1089*21)/100</f>
      </c>
      <c t="s">
        <v>27</v>
      </c>
    </row>
    <row r="1090" spans="1:5" ht="12.75">
      <c r="A1090" s="35" t="s">
        <v>54</v>
      </c>
      <c r="E1090" s="39" t="s">
        <v>14020</v>
      </c>
    </row>
    <row r="1091" spans="1:5" ht="12.75">
      <c r="A1091" s="35" t="s">
        <v>56</v>
      </c>
      <c r="E1091" s="40" t="s">
        <v>5</v>
      </c>
    </row>
    <row r="1092" spans="1:5" ht="12.75">
      <c r="A1092" t="s">
        <v>58</v>
      </c>
      <c r="E1092" s="39" t="s">
        <v>5</v>
      </c>
    </row>
    <row r="1093" spans="1:16" ht="12.75">
      <c r="A1093" t="s">
        <v>48</v>
      </c>
      <c s="34" t="s">
        <v>4282</v>
      </c>
      <c s="34" t="s">
        <v>14021</v>
      </c>
      <c s="35" t="s">
        <v>5</v>
      </c>
      <c s="6" t="s">
        <v>13792</v>
      </c>
      <c s="36" t="s">
        <v>52</v>
      </c>
      <c s="37">
        <v>1</v>
      </c>
      <c s="36">
        <v>0</v>
      </c>
      <c s="36">
        <f>ROUND(G1093*H1093,6)</f>
      </c>
      <c r="L1093" s="38">
        <v>0</v>
      </c>
      <c s="32">
        <f>ROUND(ROUND(L1093,2)*ROUND(G1093,3),2)</f>
      </c>
      <c s="36" t="s">
        <v>8207</v>
      </c>
      <c>
        <f>(M1093*21)/100</f>
      </c>
      <c t="s">
        <v>27</v>
      </c>
    </row>
    <row r="1094" spans="1:5" ht="25.5">
      <c r="A1094" s="35" t="s">
        <v>54</v>
      </c>
      <c r="E1094" s="39" t="s">
        <v>13680</v>
      </c>
    </row>
    <row r="1095" spans="1:5" ht="12.75">
      <c r="A1095" s="35" t="s">
        <v>56</v>
      </c>
      <c r="E1095" s="40" t="s">
        <v>5</v>
      </c>
    </row>
    <row r="1096" spans="1:5" ht="12.75">
      <c r="A1096" t="s">
        <v>58</v>
      </c>
      <c r="E1096" s="39" t="s">
        <v>5</v>
      </c>
    </row>
    <row r="1097" spans="1:16" ht="12.75">
      <c r="A1097" t="s">
        <v>48</v>
      </c>
      <c s="34" t="s">
        <v>4285</v>
      </c>
      <c s="34" t="s">
        <v>14022</v>
      </c>
      <c s="35" t="s">
        <v>5</v>
      </c>
      <c s="6" t="s">
        <v>13794</v>
      </c>
      <c s="36" t="s">
        <v>52</v>
      </c>
      <c s="37">
        <v>1</v>
      </c>
      <c s="36">
        <v>0</v>
      </c>
      <c s="36">
        <f>ROUND(G1097*H1097,6)</f>
      </c>
      <c r="L1097" s="38">
        <v>0</v>
      </c>
      <c s="32">
        <f>ROUND(ROUND(L1097,2)*ROUND(G1097,3),2)</f>
      </c>
      <c s="36" t="s">
        <v>8207</v>
      </c>
      <c>
        <f>(M1097*21)/100</f>
      </c>
      <c t="s">
        <v>27</v>
      </c>
    </row>
    <row r="1098" spans="1:5" ht="12.75">
      <c r="A1098" s="35" t="s">
        <v>54</v>
      </c>
      <c r="E1098" s="39" t="s">
        <v>13683</v>
      </c>
    </row>
    <row r="1099" spans="1:5" ht="12.75">
      <c r="A1099" s="35" t="s">
        <v>56</v>
      </c>
      <c r="E1099" s="40" t="s">
        <v>5</v>
      </c>
    </row>
    <row r="1100" spans="1:5" ht="12.75">
      <c r="A1100" t="s">
        <v>58</v>
      </c>
      <c r="E1100" s="39" t="s">
        <v>5</v>
      </c>
    </row>
    <row r="1101" spans="1:16" ht="12.75">
      <c r="A1101" t="s">
        <v>48</v>
      </c>
      <c s="34" t="s">
        <v>4289</v>
      </c>
      <c s="34" t="s">
        <v>14023</v>
      </c>
      <c s="35" t="s">
        <v>5</v>
      </c>
      <c s="6" t="s">
        <v>13796</v>
      </c>
      <c s="36" t="s">
        <v>52</v>
      </c>
      <c s="37">
        <v>1</v>
      </c>
      <c s="36">
        <v>0</v>
      </c>
      <c s="36">
        <f>ROUND(G1101*H1101,6)</f>
      </c>
      <c r="L1101" s="38">
        <v>0</v>
      </c>
      <c s="32">
        <f>ROUND(ROUND(L1101,2)*ROUND(G1101,3),2)</f>
      </c>
      <c s="36" t="s">
        <v>8207</v>
      </c>
      <c>
        <f>(M1101*21)/100</f>
      </c>
      <c t="s">
        <v>27</v>
      </c>
    </row>
    <row r="1102" spans="1:5" ht="12.75">
      <c r="A1102" s="35" t="s">
        <v>54</v>
      </c>
      <c r="E1102" s="39" t="s">
        <v>13686</v>
      </c>
    </row>
    <row r="1103" spans="1:5" ht="12.75">
      <c r="A1103" s="35" t="s">
        <v>56</v>
      </c>
      <c r="E1103" s="40" t="s">
        <v>5</v>
      </c>
    </row>
    <row r="1104" spans="1:5" ht="12.75">
      <c r="A1104" t="s">
        <v>58</v>
      </c>
      <c r="E1104" s="39" t="s">
        <v>5</v>
      </c>
    </row>
    <row r="1105" spans="1:16" ht="12.75">
      <c r="A1105" t="s">
        <v>48</v>
      </c>
      <c s="34" t="s">
        <v>4292</v>
      </c>
      <c s="34" t="s">
        <v>14024</v>
      </c>
      <c s="35" t="s">
        <v>5</v>
      </c>
      <c s="6" t="s">
        <v>14025</v>
      </c>
      <c s="36" t="s">
        <v>52</v>
      </c>
      <c s="37">
        <v>1</v>
      </c>
      <c s="36">
        <v>0</v>
      </c>
      <c s="36">
        <f>ROUND(G1105*H1105,6)</f>
      </c>
      <c r="L1105" s="38">
        <v>0</v>
      </c>
      <c s="32">
        <f>ROUND(ROUND(L1105,2)*ROUND(G1105,3),2)</f>
      </c>
      <c s="36" t="s">
        <v>8207</v>
      </c>
      <c>
        <f>(M1105*21)/100</f>
      </c>
      <c t="s">
        <v>27</v>
      </c>
    </row>
    <row r="1106" spans="1:5" ht="12.75">
      <c r="A1106" s="35" t="s">
        <v>54</v>
      </c>
      <c r="E1106" s="39" t="s">
        <v>14026</v>
      </c>
    </row>
    <row r="1107" spans="1:5" ht="51">
      <c r="A1107" s="35" t="s">
        <v>56</v>
      </c>
      <c r="E1107" s="40" t="s">
        <v>14027</v>
      </c>
    </row>
    <row r="1108" spans="1:5" ht="12.75">
      <c r="A1108" t="s">
        <v>58</v>
      </c>
      <c r="E1108" s="39" t="s">
        <v>5</v>
      </c>
    </row>
    <row r="1109" spans="1:13" ht="12.75">
      <c r="A1109" t="s">
        <v>46</v>
      </c>
      <c r="C1109" s="31" t="s">
        <v>9127</v>
      </c>
      <c r="E1109" s="33" t="s">
        <v>14028</v>
      </c>
      <c r="J1109" s="32">
        <f>0</f>
      </c>
      <c s="32">
        <f>0</f>
      </c>
      <c s="32">
        <f>0+L1110+L1114+L1118+L1122+L1126+L1130+L1134</f>
      </c>
      <c s="32">
        <f>0+M1110+M1114+M1118+M1122+M1126+M1130+M1134</f>
      </c>
    </row>
    <row r="1110" spans="1:16" ht="12.75">
      <c r="A1110" t="s">
        <v>48</v>
      </c>
      <c s="34" t="s">
        <v>4296</v>
      </c>
      <c s="34" t="s">
        <v>14029</v>
      </c>
      <c s="35" t="s">
        <v>5</v>
      </c>
      <c s="6" t="s">
        <v>13787</v>
      </c>
      <c s="36" t="s">
        <v>52</v>
      </c>
      <c s="37">
        <v>4</v>
      </c>
      <c s="36">
        <v>0</v>
      </c>
      <c s="36">
        <f>ROUND(G1110*H1110,6)</f>
      </c>
      <c r="L1110" s="38">
        <v>0</v>
      </c>
      <c s="32">
        <f>ROUND(ROUND(L1110,2)*ROUND(G1110,3),2)</f>
      </c>
      <c s="36" t="s">
        <v>8207</v>
      </c>
      <c>
        <f>(M1110*21)/100</f>
      </c>
      <c t="s">
        <v>27</v>
      </c>
    </row>
    <row r="1111" spans="1:5" ht="12.75">
      <c r="A1111" s="35" t="s">
        <v>54</v>
      </c>
      <c r="E1111" s="39" t="s">
        <v>13668</v>
      </c>
    </row>
    <row r="1112" spans="1:5" ht="12.75">
      <c r="A1112" s="35" t="s">
        <v>56</v>
      </c>
      <c r="E1112" s="40" t="s">
        <v>5</v>
      </c>
    </row>
    <row r="1113" spans="1:5" ht="12.75">
      <c r="A1113" t="s">
        <v>58</v>
      </c>
      <c r="E1113" s="39" t="s">
        <v>5</v>
      </c>
    </row>
    <row r="1114" spans="1:16" ht="12.75">
      <c r="A1114" t="s">
        <v>48</v>
      </c>
      <c s="34" t="s">
        <v>4299</v>
      </c>
      <c s="34" t="s">
        <v>14030</v>
      </c>
      <c s="35" t="s">
        <v>5</v>
      </c>
      <c s="6" t="s">
        <v>13676</v>
      </c>
      <c s="36" t="s">
        <v>52</v>
      </c>
      <c s="37">
        <v>5</v>
      </c>
      <c s="36">
        <v>0</v>
      </c>
      <c s="36">
        <f>ROUND(G1114*H1114,6)</f>
      </c>
      <c r="L1114" s="38">
        <v>0</v>
      </c>
      <c s="32">
        <f>ROUND(ROUND(L1114,2)*ROUND(G1114,3),2)</f>
      </c>
      <c s="36" t="s">
        <v>8207</v>
      </c>
      <c>
        <f>(M1114*21)/100</f>
      </c>
      <c t="s">
        <v>27</v>
      </c>
    </row>
    <row r="1115" spans="1:5" ht="25.5">
      <c r="A1115" s="35" t="s">
        <v>54</v>
      </c>
      <c r="E1115" s="39" t="s">
        <v>13677</v>
      </c>
    </row>
    <row r="1116" spans="1:5" ht="12.75">
      <c r="A1116" s="35" t="s">
        <v>56</v>
      </c>
      <c r="E1116" s="40" t="s">
        <v>5</v>
      </c>
    </row>
    <row r="1117" spans="1:5" ht="12.75">
      <c r="A1117" t="s">
        <v>58</v>
      </c>
      <c r="E1117" s="39" t="s">
        <v>5</v>
      </c>
    </row>
    <row r="1118" spans="1:16" ht="12.75">
      <c r="A1118" t="s">
        <v>48</v>
      </c>
      <c s="34" t="s">
        <v>4303</v>
      </c>
      <c s="34" t="s">
        <v>14031</v>
      </c>
      <c s="35" t="s">
        <v>5</v>
      </c>
      <c s="6" t="s">
        <v>14020</v>
      </c>
      <c s="36" t="s">
        <v>52</v>
      </c>
      <c s="37">
        <v>1</v>
      </c>
      <c s="36">
        <v>0</v>
      </c>
      <c s="36">
        <f>ROUND(G1118*H1118,6)</f>
      </c>
      <c r="L1118" s="38">
        <v>0</v>
      </c>
      <c s="32">
        <f>ROUND(ROUND(L1118,2)*ROUND(G1118,3),2)</f>
      </c>
      <c s="36" t="s">
        <v>8207</v>
      </c>
      <c>
        <f>(M1118*21)/100</f>
      </c>
      <c t="s">
        <v>27</v>
      </c>
    </row>
    <row r="1119" spans="1:5" ht="12.75">
      <c r="A1119" s="35" t="s">
        <v>54</v>
      </c>
      <c r="E1119" s="39" t="s">
        <v>14020</v>
      </c>
    </row>
    <row r="1120" spans="1:5" ht="12.75">
      <c r="A1120" s="35" t="s">
        <v>56</v>
      </c>
      <c r="E1120" s="40" t="s">
        <v>5</v>
      </c>
    </row>
    <row r="1121" spans="1:5" ht="12.75">
      <c r="A1121" t="s">
        <v>58</v>
      </c>
      <c r="E1121" s="39" t="s">
        <v>5</v>
      </c>
    </row>
    <row r="1122" spans="1:16" ht="12.75">
      <c r="A1122" t="s">
        <v>48</v>
      </c>
      <c s="34" t="s">
        <v>4304</v>
      </c>
      <c s="34" t="s">
        <v>14032</v>
      </c>
      <c s="35" t="s">
        <v>5</v>
      </c>
      <c s="6" t="s">
        <v>13792</v>
      </c>
      <c s="36" t="s">
        <v>52</v>
      </c>
      <c s="37">
        <v>1</v>
      </c>
      <c s="36">
        <v>0</v>
      </c>
      <c s="36">
        <f>ROUND(G1122*H1122,6)</f>
      </c>
      <c r="L1122" s="38">
        <v>0</v>
      </c>
      <c s="32">
        <f>ROUND(ROUND(L1122,2)*ROUND(G1122,3),2)</f>
      </c>
      <c s="36" t="s">
        <v>8207</v>
      </c>
      <c>
        <f>(M1122*21)/100</f>
      </c>
      <c t="s">
        <v>27</v>
      </c>
    </row>
    <row r="1123" spans="1:5" ht="25.5">
      <c r="A1123" s="35" t="s">
        <v>54</v>
      </c>
      <c r="E1123" s="39" t="s">
        <v>13680</v>
      </c>
    </row>
    <row r="1124" spans="1:5" ht="12.75">
      <c r="A1124" s="35" t="s">
        <v>56</v>
      </c>
      <c r="E1124" s="40" t="s">
        <v>5</v>
      </c>
    </row>
    <row r="1125" spans="1:5" ht="12.75">
      <c r="A1125" t="s">
        <v>58</v>
      </c>
      <c r="E1125" s="39" t="s">
        <v>5</v>
      </c>
    </row>
    <row r="1126" spans="1:16" ht="12.75">
      <c r="A1126" t="s">
        <v>48</v>
      </c>
      <c s="34" t="s">
        <v>4307</v>
      </c>
      <c s="34" t="s">
        <v>14033</v>
      </c>
      <c s="35" t="s">
        <v>5</v>
      </c>
      <c s="6" t="s">
        <v>13794</v>
      </c>
      <c s="36" t="s">
        <v>52</v>
      </c>
      <c s="37">
        <v>1</v>
      </c>
      <c s="36">
        <v>0</v>
      </c>
      <c s="36">
        <f>ROUND(G1126*H1126,6)</f>
      </c>
      <c r="L1126" s="38">
        <v>0</v>
      </c>
      <c s="32">
        <f>ROUND(ROUND(L1126,2)*ROUND(G1126,3),2)</f>
      </c>
      <c s="36" t="s">
        <v>8207</v>
      </c>
      <c>
        <f>(M1126*21)/100</f>
      </c>
      <c t="s">
        <v>27</v>
      </c>
    </row>
    <row r="1127" spans="1:5" ht="12.75">
      <c r="A1127" s="35" t="s">
        <v>54</v>
      </c>
      <c r="E1127" s="39" t="s">
        <v>13683</v>
      </c>
    </row>
    <row r="1128" spans="1:5" ht="12.75">
      <c r="A1128" s="35" t="s">
        <v>56</v>
      </c>
      <c r="E1128" s="40" t="s">
        <v>5</v>
      </c>
    </row>
    <row r="1129" spans="1:5" ht="12.75">
      <c r="A1129" t="s">
        <v>58</v>
      </c>
      <c r="E1129" s="39" t="s">
        <v>5</v>
      </c>
    </row>
    <row r="1130" spans="1:16" ht="12.75">
      <c r="A1130" t="s">
        <v>48</v>
      </c>
      <c s="34" t="s">
        <v>4311</v>
      </c>
      <c s="34" t="s">
        <v>14034</v>
      </c>
      <c s="35" t="s">
        <v>5</v>
      </c>
      <c s="6" t="s">
        <v>13796</v>
      </c>
      <c s="36" t="s">
        <v>52</v>
      </c>
      <c s="37">
        <v>1</v>
      </c>
      <c s="36">
        <v>0</v>
      </c>
      <c s="36">
        <f>ROUND(G1130*H1130,6)</f>
      </c>
      <c r="L1130" s="38">
        <v>0</v>
      </c>
      <c s="32">
        <f>ROUND(ROUND(L1130,2)*ROUND(G1130,3),2)</f>
      </c>
      <c s="36" t="s">
        <v>8207</v>
      </c>
      <c>
        <f>(M1130*21)/100</f>
      </c>
      <c t="s">
        <v>27</v>
      </c>
    </row>
    <row r="1131" spans="1:5" ht="12.75">
      <c r="A1131" s="35" t="s">
        <v>54</v>
      </c>
      <c r="E1131" s="39" t="s">
        <v>13686</v>
      </c>
    </row>
    <row r="1132" spans="1:5" ht="12.75">
      <c r="A1132" s="35" t="s">
        <v>56</v>
      </c>
      <c r="E1132" s="40" t="s">
        <v>5</v>
      </c>
    </row>
    <row r="1133" spans="1:5" ht="12.75">
      <c r="A1133" t="s">
        <v>58</v>
      </c>
      <c r="E1133" s="39" t="s">
        <v>5</v>
      </c>
    </row>
    <row r="1134" spans="1:16" ht="12.75">
      <c r="A1134" t="s">
        <v>48</v>
      </c>
      <c s="34" t="s">
        <v>4315</v>
      </c>
      <c s="34" t="s">
        <v>14035</v>
      </c>
      <c s="35" t="s">
        <v>5</v>
      </c>
      <c s="6" t="s">
        <v>14025</v>
      </c>
      <c s="36" t="s">
        <v>52</v>
      </c>
      <c s="37">
        <v>1</v>
      </c>
      <c s="36">
        <v>0</v>
      </c>
      <c s="36">
        <f>ROUND(G1134*H1134,6)</f>
      </c>
      <c r="L1134" s="38">
        <v>0</v>
      </c>
      <c s="32">
        <f>ROUND(ROUND(L1134,2)*ROUND(G1134,3),2)</f>
      </c>
      <c s="36" t="s">
        <v>8207</v>
      </c>
      <c>
        <f>(M1134*21)/100</f>
      </c>
      <c t="s">
        <v>27</v>
      </c>
    </row>
    <row r="1135" spans="1:5" ht="12.75">
      <c r="A1135" s="35" t="s">
        <v>54</v>
      </c>
      <c r="E1135" s="39" t="s">
        <v>14026</v>
      </c>
    </row>
    <row r="1136" spans="1:5" ht="51">
      <c r="A1136" s="35" t="s">
        <v>56</v>
      </c>
      <c r="E1136" s="40" t="s">
        <v>14036</v>
      </c>
    </row>
    <row r="1137" spans="1:5" ht="12.75">
      <c r="A1137" t="s">
        <v>58</v>
      </c>
      <c r="E1137" s="39" t="s">
        <v>5</v>
      </c>
    </row>
    <row r="1138" spans="1:13" ht="12.75">
      <c r="A1138" t="s">
        <v>46</v>
      </c>
      <c r="C1138" s="31" t="s">
        <v>9150</v>
      </c>
      <c r="E1138" s="33" t="s">
        <v>14037</v>
      </c>
      <c r="J1138" s="32">
        <f>0</f>
      </c>
      <c s="32">
        <f>0</f>
      </c>
      <c s="32">
        <f>0+L1139+L1143+L1147+L1151+L1155+L1159+L1163</f>
      </c>
      <c s="32">
        <f>0+M1139+M1143+M1147+M1151+M1155+M1159+M1163</f>
      </c>
    </row>
    <row r="1139" spans="1:16" ht="12.75">
      <c r="A1139" t="s">
        <v>48</v>
      </c>
      <c s="34" t="s">
        <v>4318</v>
      </c>
      <c s="34" t="s">
        <v>14038</v>
      </c>
      <c s="35" t="s">
        <v>5</v>
      </c>
      <c s="6" t="s">
        <v>13787</v>
      </c>
      <c s="36" t="s">
        <v>52</v>
      </c>
      <c s="37">
        <v>4</v>
      </c>
      <c s="36">
        <v>0</v>
      </c>
      <c s="36">
        <f>ROUND(G1139*H1139,6)</f>
      </c>
      <c r="L1139" s="38">
        <v>0</v>
      </c>
      <c s="32">
        <f>ROUND(ROUND(L1139,2)*ROUND(G1139,3),2)</f>
      </c>
      <c s="36" t="s">
        <v>8207</v>
      </c>
      <c>
        <f>(M1139*21)/100</f>
      </c>
      <c t="s">
        <v>27</v>
      </c>
    </row>
    <row r="1140" spans="1:5" ht="12.75">
      <c r="A1140" s="35" t="s">
        <v>54</v>
      </c>
      <c r="E1140" s="39" t="s">
        <v>13668</v>
      </c>
    </row>
    <row r="1141" spans="1:5" ht="12.75">
      <c r="A1141" s="35" t="s">
        <v>56</v>
      </c>
      <c r="E1141" s="40" t="s">
        <v>5</v>
      </c>
    </row>
    <row r="1142" spans="1:5" ht="12.75">
      <c r="A1142" t="s">
        <v>58</v>
      </c>
      <c r="E1142" s="39" t="s">
        <v>5</v>
      </c>
    </row>
    <row r="1143" spans="1:16" ht="12.75">
      <c r="A1143" t="s">
        <v>48</v>
      </c>
      <c s="34" t="s">
        <v>4323</v>
      </c>
      <c s="34" t="s">
        <v>14039</v>
      </c>
      <c s="35" t="s">
        <v>5</v>
      </c>
      <c s="6" t="s">
        <v>13676</v>
      </c>
      <c s="36" t="s">
        <v>52</v>
      </c>
      <c s="37">
        <v>5</v>
      </c>
      <c s="36">
        <v>0</v>
      </c>
      <c s="36">
        <f>ROUND(G1143*H1143,6)</f>
      </c>
      <c r="L1143" s="38">
        <v>0</v>
      </c>
      <c s="32">
        <f>ROUND(ROUND(L1143,2)*ROUND(G1143,3),2)</f>
      </c>
      <c s="36" t="s">
        <v>8207</v>
      </c>
      <c>
        <f>(M1143*21)/100</f>
      </c>
      <c t="s">
        <v>27</v>
      </c>
    </row>
    <row r="1144" spans="1:5" ht="25.5">
      <c r="A1144" s="35" t="s">
        <v>54</v>
      </c>
      <c r="E1144" s="39" t="s">
        <v>13677</v>
      </c>
    </row>
    <row r="1145" spans="1:5" ht="12.75">
      <c r="A1145" s="35" t="s">
        <v>56</v>
      </c>
      <c r="E1145" s="40" t="s">
        <v>5</v>
      </c>
    </row>
    <row r="1146" spans="1:5" ht="12.75">
      <c r="A1146" t="s">
        <v>58</v>
      </c>
      <c r="E1146" s="39" t="s">
        <v>5</v>
      </c>
    </row>
    <row r="1147" spans="1:16" ht="12.75">
      <c r="A1147" t="s">
        <v>48</v>
      </c>
      <c s="34" t="s">
        <v>4326</v>
      </c>
      <c s="34" t="s">
        <v>14040</v>
      </c>
      <c s="35" t="s">
        <v>5</v>
      </c>
      <c s="6" t="s">
        <v>14020</v>
      </c>
      <c s="36" t="s">
        <v>52</v>
      </c>
      <c s="37">
        <v>1</v>
      </c>
      <c s="36">
        <v>0</v>
      </c>
      <c s="36">
        <f>ROUND(G1147*H1147,6)</f>
      </c>
      <c r="L1147" s="38">
        <v>0</v>
      </c>
      <c s="32">
        <f>ROUND(ROUND(L1147,2)*ROUND(G1147,3),2)</f>
      </c>
      <c s="36" t="s">
        <v>8207</v>
      </c>
      <c>
        <f>(M1147*21)/100</f>
      </c>
      <c t="s">
        <v>27</v>
      </c>
    </row>
    <row r="1148" spans="1:5" ht="12.75">
      <c r="A1148" s="35" t="s">
        <v>54</v>
      </c>
      <c r="E1148" s="39" t="s">
        <v>14020</v>
      </c>
    </row>
    <row r="1149" spans="1:5" ht="12.75">
      <c r="A1149" s="35" t="s">
        <v>56</v>
      </c>
      <c r="E1149" s="40" t="s">
        <v>5</v>
      </c>
    </row>
    <row r="1150" spans="1:5" ht="12.75">
      <c r="A1150" t="s">
        <v>58</v>
      </c>
      <c r="E1150" s="39" t="s">
        <v>5</v>
      </c>
    </row>
    <row r="1151" spans="1:16" ht="12.75">
      <c r="A1151" t="s">
        <v>48</v>
      </c>
      <c s="34" t="s">
        <v>4330</v>
      </c>
      <c s="34" t="s">
        <v>14041</v>
      </c>
      <c s="35" t="s">
        <v>5</v>
      </c>
      <c s="6" t="s">
        <v>13792</v>
      </c>
      <c s="36" t="s">
        <v>52</v>
      </c>
      <c s="37">
        <v>1</v>
      </c>
      <c s="36">
        <v>0</v>
      </c>
      <c s="36">
        <f>ROUND(G1151*H1151,6)</f>
      </c>
      <c r="L1151" s="38">
        <v>0</v>
      </c>
      <c s="32">
        <f>ROUND(ROUND(L1151,2)*ROUND(G1151,3),2)</f>
      </c>
      <c s="36" t="s">
        <v>8207</v>
      </c>
      <c>
        <f>(M1151*21)/100</f>
      </c>
      <c t="s">
        <v>27</v>
      </c>
    </row>
    <row r="1152" spans="1:5" ht="25.5">
      <c r="A1152" s="35" t="s">
        <v>54</v>
      </c>
      <c r="E1152" s="39" t="s">
        <v>13680</v>
      </c>
    </row>
    <row r="1153" spans="1:5" ht="12.75">
      <c r="A1153" s="35" t="s">
        <v>56</v>
      </c>
      <c r="E1153" s="40" t="s">
        <v>5</v>
      </c>
    </row>
    <row r="1154" spans="1:5" ht="12.75">
      <c r="A1154" t="s">
        <v>58</v>
      </c>
      <c r="E1154" s="39" t="s">
        <v>5</v>
      </c>
    </row>
    <row r="1155" spans="1:16" ht="12.75">
      <c r="A1155" t="s">
        <v>48</v>
      </c>
      <c s="34" t="s">
        <v>4333</v>
      </c>
      <c s="34" t="s">
        <v>14042</v>
      </c>
      <c s="35" t="s">
        <v>5</v>
      </c>
      <c s="6" t="s">
        <v>13794</v>
      </c>
      <c s="36" t="s">
        <v>52</v>
      </c>
      <c s="37">
        <v>1</v>
      </c>
      <c s="36">
        <v>0</v>
      </c>
      <c s="36">
        <f>ROUND(G1155*H1155,6)</f>
      </c>
      <c r="L1155" s="38">
        <v>0</v>
      </c>
      <c s="32">
        <f>ROUND(ROUND(L1155,2)*ROUND(G1155,3),2)</f>
      </c>
      <c s="36" t="s">
        <v>8207</v>
      </c>
      <c>
        <f>(M1155*21)/100</f>
      </c>
      <c t="s">
        <v>27</v>
      </c>
    </row>
    <row r="1156" spans="1:5" ht="12.75">
      <c r="A1156" s="35" t="s">
        <v>54</v>
      </c>
      <c r="E1156" s="39" t="s">
        <v>13683</v>
      </c>
    </row>
    <row r="1157" spans="1:5" ht="12.75">
      <c r="A1157" s="35" t="s">
        <v>56</v>
      </c>
      <c r="E1157" s="40" t="s">
        <v>5</v>
      </c>
    </row>
    <row r="1158" spans="1:5" ht="12.75">
      <c r="A1158" t="s">
        <v>58</v>
      </c>
      <c r="E1158" s="39" t="s">
        <v>5</v>
      </c>
    </row>
    <row r="1159" spans="1:16" ht="12.75">
      <c r="A1159" t="s">
        <v>48</v>
      </c>
      <c s="34" t="s">
        <v>4338</v>
      </c>
      <c s="34" t="s">
        <v>14043</v>
      </c>
      <c s="35" t="s">
        <v>5</v>
      </c>
      <c s="6" t="s">
        <v>13796</v>
      </c>
      <c s="36" t="s">
        <v>52</v>
      </c>
      <c s="37">
        <v>1</v>
      </c>
      <c s="36">
        <v>0</v>
      </c>
      <c s="36">
        <f>ROUND(G1159*H1159,6)</f>
      </c>
      <c r="L1159" s="38">
        <v>0</v>
      </c>
      <c s="32">
        <f>ROUND(ROUND(L1159,2)*ROUND(G1159,3),2)</f>
      </c>
      <c s="36" t="s">
        <v>8207</v>
      </c>
      <c>
        <f>(M1159*21)/100</f>
      </c>
      <c t="s">
        <v>27</v>
      </c>
    </row>
    <row r="1160" spans="1:5" ht="12.75">
      <c r="A1160" s="35" t="s">
        <v>54</v>
      </c>
      <c r="E1160" s="39" t="s">
        <v>13686</v>
      </c>
    </row>
    <row r="1161" spans="1:5" ht="12.75">
      <c r="A1161" s="35" t="s">
        <v>56</v>
      </c>
      <c r="E1161" s="40" t="s">
        <v>5</v>
      </c>
    </row>
    <row r="1162" spans="1:5" ht="12.75">
      <c r="A1162" t="s">
        <v>58</v>
      </c>
      <c r="E1162" s="39" t="s">
        <v>5</v>
      </c>
    </row>
    <row r="1163" spans="1:16" ht="12.75">
      <c r="A1163" t="s">
        <v>48</v>
      </c>
      <c s="34" t="s">
        <v>4342</v>
      </c>
      <c s="34" t="s">
        <v>14044</v>
      </c>
      <c s="35" t="s">
        <v>5</v>
      </c>
      <c s="6" t="s">
        <v>14025</v>
      </c>
      <c s="36" t="s">
        <v>52</v>
      </c>
      <c s="37">
        <v>1</v>
      </c>
      <c s="36">
        <v>0</v>
      </c>
      <c s="36">
        <f>ROUND(G1163*H1163,6)</f>
      </c>
      <c r="L1163" s="38">
        <v>0</v>
      </c>
      <c s="32">
        <f>ROUND(ROUND(L1163,2)*ROUND(G1163,3),2)</f>
      </c>
      <c s="36" t="s">
        <v>8207</v>
      </c>
      <c>
        <f>(M1163*21)/100</f>
      </c>
      <c t="s">
        <v>27</v>
      </c>
    </row>
    <row r="1164" spans="1:5" ht="12.75">
      <c r="A1164" s="35" t="s">
        <v>54</v>
      </c>
      <c r="E1164" s="39" t="s">
        <v>14026</v>
      </c>
    </row>
    <row r="1165" spans="1:5" ht="51">
      <c r="A1165" s="35" t="s">
        <v>56</v>
      </c>
      <c r="E1165" s="40" t="s">
        <v>14045</v>
      </c>
    </row>
    <row r="1166" spans="1:5" ht="12.75">
      <c r="A1166" t="s">
        <v>58</v>
      </c>
      <c r="E1166" s="39" t="s">
        <v>5</v>
      </c>
    </row>
    <row r="1167" spans="1:13" ht="12.75">
      <c r="A1167" t="s">
        <v>46</v>
      </c>
      <c r="C1167" s="31" t="s">
        <v>9202</v>
      </c>
      <c r="E1167" s="33" t="s">
        <v>14046</v>
      </c>
      <c r="J1167" s="32">
        <f>0</f>
      </c>
      <c s="32">
        <f>0</f>
      </c>
      <c s="32">
        <f>0+L1168+L1172+L1176+L1180+L1184+L1188+L1192</f>
      </c>
      <c s="32">
        <f>0+M1168+M1172+M1176+M1180+M1184+M1188+M1192</f>
      </c>
    </row>
    <row r="1168" spans="1:16" ht="12.75">
      <c r="A1168" t="s">
        <v>48</v>
      </c>
      <c s="34" t="s">
        <v>4346</v>
      </c>
      <c s="34" t="s">
        <v>14047</v>
      </c>
      <c s="35" t="s">
        <v>5</v>
      </c>
      <c s="6" t="s">
        <v>13787</v>
      </c>
      <c s="36" t="s">
        <v>52</v>
      </c>
      <c s="37">
        <v>4</v>
      </c>
      <c s="36">
        <v>0</v>
      </c>
      <c s="36">
        <f>ROUND(G1168*H1168,6)</f>
      </c>
      <c r="L1168" s="38">
        <v>0</v>
      </c>
      <c s="32">
        <f>ROUND(ROUND(L1168,2)*ROUND(G1168,3),2)</f>
      </c>
      <c s="36" t="s">
        <v>8207</v>
      </c>
      <c>
        <f>(M1168*21)/100</f>
      </c>
      <c t="s">
        <v>27</v>
      </c>
    </row>
    <row r="1169" spans="1:5" ht="12.75">
      <c r="A1169" s="35" t="s">
        <v>54</v>
      </c>
      <c r="E1169" s="39" t="s">
        <v>13668</v>
      </c>
    </row>
    <row r="1170" spans="1:5" ht="12.75">
      <c r="A1170" s="35" t="s">
        <v>56</v>
      </c>
      <c r="E1170" s="40" t="s">
        <v>5</v>
      </c>
    </row>
    <row r="1171" spans="1:5" ht="12.75">
      <c r="A1171" t="s">
        <v>58</v>
      </c>
      <c r="E1171" s="39" t="s">
        <v>5</v>
      </c>
    </row>
    <row r="1172" spans="1:16" ht="12.75">
      <c r="A1172" t="s">
        <v>48</v>
      </c>
      <c s="34" t="s">
        <v>4350</v>
      </c>
      <c s="34" t="s">
        <v>14048</v>
      </c>
      <c s="35" t="s">
        <v>5</v>
      </c>
      <c s="6" t="s">
        <v>13676</v>
      </c>
      <c s="36" t="s">
        <v>52</v>
      </c>
      <c s="37">
        <v>5</v>
      </c>
      <c s="36">
        <v>0</v>
      </c>
      <c s="36">
        <f>ROUND(G1172*H1172,6)</f>
      </c>
      <c r="L1172" s="38">
        <v>0</v>
      </c>
      <c s="32">
        <f>ROUND(ROUND(L1172,2)*ROUND(G1172,3),2)</f>
      </c>
      <c s="36" t="s">
        <v>8207</v>
      </c>
      <c>
        <f>(M1172*21)/100</f>
      </c>
      <c t="s">
        <v>27</v>
      </c>
    </row>
    <row r="1173" spans="1:5" ht="25.5">
      <c r="A1173" s="35" t="s">
        <v>54</v>
      </c>
      <c r="E1173" s="39" t="s">
        <v>13677</v>
      </c>
    </row>
    <row r="1174" spans="1:5" ht="12.75">
      <c r="A1174" s="35" t="s">
        <v>56</v>
      </c>
      <c r="E1174" s="40" t="s">
        <v>5</v>
      </c>
    </row>
    <row r="1175" spans="1:5" ht="12.75">
      <c r="A1175" t="s">
        <v>58</v>
      </c>
      <c r="E1175" s="39" t="s">
        <v>5</v>
      </c>
    </row>
    <row r="1176" spans="1:16" ht="12.75">
      <c r="A1176" t="s">
        <v>48</v>
      </c>
      <c s="34" t="s">
        <v>4355</v>
      </c>
      <c s="34" t="s">
        <v>14049</v>
      </c>
      <c s="35" t="s">
        <v>5</v>
      </c>
      <c s="6" t="s">
        <v>14020</v>
      </c>
      <c s="36" t="s">
        <v>52</v>
      </c>
      <c s="37">
        <v>1</v>
      </c>
      <c s="36">
        <v>0</v>
      </c>
      <c s="36">
        <f>ROUND(G1176*H1176,6)</f>
      </c>
      <c r="L1176" s="38">
        <v>0</v>
      </c>
      <c s="32">
        <f>ROUND(ROUND(L1176,2)*ROUND(G1176,3),2)</f>
      </c>
      <c s="36" t="s">
        <v>8207</v>
      </c>
      <c>
        <f>(M1176*21)/100</f>
      </c>
      <c t="s">
        <v>27</v>
      </c>
    </row>
    <row r="1177" spans="1:5" ht="12.75">
      <c r="A1177" s="35" t="s">
        <v>54</v>
      </c>
      <c r="E1177" s="39" t="s">
        <v>14020</v>
      </c>
    </row>
    <row r="1178" spans="1:5" ht="12.75">
      <c r="A1178" s="35" t="s">
        <v>56</v>
      </c>
      <c r="E1178" s="40" t="s">
        <v>5</v>
      </c>
    </row>
    <row r="1179" spans="1:5" ht="12.75">
      <c r="A1179" t="s">
        <v>58</v>
      </c>
      <c r="E1179" s="39" t="s">
        <v>5</v>
      </c>
    </row>
    <row r="1180" spans="1:16" ht="12.75">
      <c r="A1180" t="s">
        <v>48</v>
      </c>
      <c s="34" t="s">
        <v>4360</v>
      </c>
      <c s="34" t="s">
        <v>14050</v>
      </c>
      <c s="35" t="s">
        <v>5</v>
      </c>
      <c s="6" t="s">
        <v>13792</v>
      </c>
      <c s="36" t="s">
        <v>52</v>
      </c>
      <c s="37">
        <v>1</v>
      </c>
      <c s="36">
        <v>0</v>
      </c>
      <c s="36">
        <f>ROUND(G1180*H1180,6)</f>
      </c>
      <c r="L1180" s="38">
        <v>0</v>
      </c>
      <c s="32">
        <f>ROUND(ROUND(L1180,2)*ROUND(G1180,3),2)</f>
      </c>
      <c s="36" t="s">
        <v>8207</v>
      </c>
      <c>
        <f>(M1180*21)/100</f>
      </c>
      <c t="s">
        <v>27</v>
      </c>
    </row>
    <row r="1181" spans="1:5" ht="25.5">
      <c r="A1181" s="35" t="s">
        <v>54</v>
      </c>
      <c r="E1181" s="39" t="s">
        <v>13680</v>
      </c>
    </row>
    <row r="1182" spans="1:5" ht="12.75">
      <c r="A1182" s="35" t="s">
        <v>56</v>
      </c>
      <c r="E1182" s="40" t="s">
        <v>5</v>
      </c>
    </row>
    <row r="1183" spans="1:5" ht="12.75">
      <c r="A1183" t="s">
        <v>58</v>
      </c>
      <c r="E1183" s="39" t="s">
        <v>5</v>
      </c>
    </row>
    <row r="1184" spans="1:16" ht="12.75">
      <c r="A1184" t="s">
        <v>48</v>
      </c>
      <c s="34" t="s">
        <v>4363</v>
      </c>
      <c s="34" t="s">
        <v>14051</v>
      </c>
      <c s="35" t="s">
        <v>5</v>
      </c>
      <c s="6" t="s">
        <v>13794</v>
      </c>
      <c s="36" t="s">
        <v>52</v>
      </c>
      <c s="37">
        <v>1</v>
      </c>
      <c s="36">
        <v>0</v>
      </c>
      <c s="36">
        <f>ROUND(G1184*H1184,6)</f>
      </c>
      <c r="L1184" s="38">
        <v>0</v>
      </c>
      <c s="32">
        <f>ROUND(ROUND(L1184,2)*ROUND(G1184,3),2)</f>
      </c>
      <c s="36" t="s">
        <v>8207</v>
      </c>
      <c>
        <f>(M1184*21)/100</f>
      </c>
      <c t="s">
        <v>27</v>
      </c>
    </row>
    <row r="1185" spans="1:5" ht="12.75">
      <c r="A1185" s="35" t="s">
        <v>54</v>
      </c>
      <c r="E1185" s="39" t="s">
        <v>13683</v>
      </c>
    </row>
    <row r="1186" spans="1:5" ht="12.75">
      <c r="A1186" s="35" t="s">
        <v>56</v>
      </c>
      <c r="E1186" s="40" t="s">
        <v>5</v>
      </c>
    </row>
    <row r="1187" spans="1:5" ht="12.75">
      <c r="A1187" t="s">
        <v>58</v>
      </c>
      <c r="E1187" s="39" t="s">
        <v>5</v>
      </c>
    </row>
    <row r="1188" spans="1:16" ht="12.75">
      <c r="A1188" t="s">
        <v>48</v>
      </c>
      <c s="34" t="s">
        <v>4367</v>
      </c>
      <c s="34" t="s">
        <v>14052</v>
      </c>
      <c s="35" t="s">
        <v>5</v>
      </c>
      <c s="6" t="s">
        <v>13796</v>
      </c>
      <c s="36" t="s">
        <v>52</v>
      </c>
      <c s="37">
        <v>1</v>
      </c>
      <c s="36">
        <v>0</v>
      </c>
      <c s="36">
        <f>ROUND(G1188*H1188,6)</f>
      </c>
      <c r="L1188" s="38">
        <v>0</v>
      </c>
      <c s="32">
        <f>ROUND(ROUND(L1188,2)*ROUND(G1188,3),2)</f>
      </c>
      <c s="36" t="s">
        <v>8207</v>
      </c>
      <c>
        <f>(M1188*21)/100</f>
      </c>
      <c t="s">
        <v>27</v>
      </c>
    </row>
    <row r="1189" spans="1:5" ht="12.75">
      <c r="A1189" s="35" t="s">
        <v>54</v>
      </c>
      <c r="E1189" s="39" t="s">
        <v>13686</v>
      </c>
    </row>
    <row r="1190" spans="1:5" ht="12.75">
      <c r="A1190" s="35" t="s">
        <v>56</v>
      </c>
      <c r="E1190" s="40" t="s">
        <v>5</v>
      </c>
    </row>
    <row r="1191" spans="1:5" ht="12.75">
      <c r="A1191" t="s">
        <v>58</v>
      </c>
      <c r="E1191" s="39" t="s">
        <v>5</v>
      </c>
    </row>
    <row r="1192" spans="1:16" ht="12.75">
      <c r="A1192" t="s">
        <v>48</v>
      </c>
      <c s="34" t="s">
        <v>4371</v>
      </c>
      <c s="34" t="s">
        <v>14053</v>
      </c>
      <c s="35" t="s">
        <v>5</v>
      </c>
      <c s="6" t="s">
        <v>14025</v>
      </c>
      <c s="36" t="s">
        <v>52</v>
      </c>
      <c s="37">
        <v>1</v>
      </c>
      <c s="36">
        <v>0</v>
      </c>
      <c s="36">
        <f>ROUND(G1192*H1192,6)</f>
      </c>
      <c r="L1192" s="38">
        <v>0</v>
      </c>
      <c s="32">
        <f>ROUND(ROUND(L1192,2)*ROUND(G1192,3),2)</f>
      </c>
      <c s="36" t="s">
        <v>8207</v>
      </c>
      <c>
        <f>(M1192*21)/100</f>
      </c>
      <c t="s">
        <v>27</v>
      </c>
    </row>
    <row r="1193" spans="1:5" ht="12.75">
      <c r="A1193" s="35" t="s">
        <v>54</v>
      </c>
      <c r="E1193" s="39" t="s">
        <v>14026</v>
      </c>
    </row>
    <row r="1194" spans="1:5" ht="51">
      <c r="A1194" s="35" t="s">
        <v>56</v>
      </c>
      <c r="E1194" s="40" t="s">
        <v>14054</v>
      </c>
    </row>
    <row r="1195" spans="1:5" ht="12.75">
      <c r="A1195" t="s">
        <v>58</v>
      </c>
      <c r="E1195" s="39" t="s">
        <v>5</v>
      </c>
    </row>
    <row r="1196" spans="1:13" ht="12.75">
      <c r="A1196" t="s">
        <v>46</v>
      </c>
      <c r="C1196" s="31" t="s">
        <v>14055</v>
      </c>
      <c r="E1196" s="33" t="s">
        <v>14056</v>
      </c>
      <c r="J1196" s="32">
        <f>0</f>
      </c>
      <c s="32">
        <f>0</f>
      </c>
      <c s="32">
        <f>0+L1197+L1201+L1205+L1209+L1213+L1217+L1221+L1225+L1229+L1233+L1237+L1241+L1245+L1249</f>
      </c>
      <c s="32">
        <f>0+M1197+M1201+M1205+M1209+M1213+M1217+M1221+M1225+M1229+M1233+M1237+M1241+M1245+M1249</f>
      </c>
    </row>
    <row r="1197" spans="1:16" ht="12.75">
      <c r="A1197" t="s">
        <v>48</v>
      </c>
      <c s="34" t="s">
        <v>4375</v>
      </c>
      <c s="34" t="s">
        <v>14057</v>
      </c>
      <c s="35" t="s">
        <v>5</v>
      </c>
      <c s="6" t="s">
        <v>13721</v>
      </c>
      <c s="36" t="s">
        <v>52</v>
      </c>
      <c s="37">
        <v>1</v>
      </c>
      <c s="36">
        <v>0</v>
      </c>
      <c s="36">
        <f>ROUND(G1197*H1197,6)</f>
      </c>
      <c r="L1197" s="38">
        <v>0</v>
      </c>
      <c s="32">
        <f>ROUND(ROUND(L1197,2)*ROUND(G1197,3),2)</f>
      </c>
      <c s="36" t="s">
        <v>8207</v>
      </c>
      <c>
        <f>(M1197*21)/100</f>
      </c>
      <c t="s">
        <v>27</v>
      </c>
    </row>
    <row r="1198" spans="1:5" ht="12.75">
      <c r="A1198" s="35" t="s">
        <v>54</v>
      </c>
      <c r="E1198" s="39" t="s">
        <v>13722</v>
      </c>
    </row>
    <row r="1199" spans="1:5" ht="12.75">
      <c r="A1199" s="35" t="s">
        <v>56</v>
      </c>
      <c r="E1199" s="40" t="s">
        <v>5</v>
      </c>
    </row>
    <row r="1200" spans="1:5" ht="12.75">
      <c r="A1200" t="s">
        <v>58</v>
      </c>
      <c r="E1200" s="39" t="s">
        <v>5</v>
      </c>
    </row>
    <row r="1201" spans="1:16" ht="12.75">
      <c r="A1201" t="s">
        <v>48</v>
      </c>
      <c s="34" t="s">
        <v>4379</v>
      </c>
      <c s="34" t="s">
        <v>14058</v>
      </c>
      <c s="35" t="s">
        <v>5</v>
      </c>
      <c s="6" t="s">
        <v>14059</v>
      </c>
      <c s="36" t="s">
        <v>52</v>
      </c>
      <c s="37">
        <v>1</v>
      </c>
      <c s="36">
        <v>0</v>
      </c>
      <c s="36">
        <f>ROUND(G1201*H1201,6)</f>
      </c>
      <c r="L1201" s="38">
        <v>0</v>
      </c>
      <c s="32">
        <f>ROUND(ROUND(L1201,2)*ROUND(G1201,3),2)</f>
      </c>
      <c s="36" t="s">
        <v>8207</v>
      </c>
      <c>
        <f>(M1201*21)/100</f>
      </c>
      <c t="s">
        <v>27</v>
      </c>
    </row>
    <row r="1202" spans="1:5" ht="12.75">
      <c r="A1202" s="35" t="s">
        <v>54</v>
      </c>
      <c r="E1202" s="39" t="s">
        <v>14060</v>
      </c>
    </row>
    <row r="1203" spans="1:5" ht="12.75">
      <c r="A1203" s="35" t="s">
        <v>56</v>
      </c>
      <c r="E1203" s="40" t="s">
        <v>5</v>
      </c>
    </row>
    <row r="1204" spans="1:5" ht="12.75">
      <c r="A1204" t="s">
        <v>58</v>
      </c>
      <c r="E1204" s="39" t="s">
        <v>5</v>
      </c>
    </row>
    <row r="1205" spans="1:16" ht="12.75">
      <c r="A1205" t="s">
        <v>48</v>
      </c>
      <c s="34" t="s">
        <v>4381</v>
      </c>
      <c s="34" t="s">
        <v>14061</v>
      </c>
      <c s="35" t="s">
        <v>5</v>
      </c>
      <c s="6" t="s">
        <v>14062</v>
      </c>
      <c s="36" t="s">
        <v>52</v>
      </c>
      <c s="37">
        <v>1</v>
      </c>
      <c s="36">
        <v>0</v>
      </c>
      <c s="36">
        <f>ROUND(G1205*H1205,6)</f>
      </c>
      <c r="L1205" s="38">
        <v>0</v>
      </c>
      <c s="32">
        <f>ROUND(ROUND(L1205,2)*ROUND(G1205,3),2)</f>
      </c>
      <c s="36" t="s">
        <v>8207</v>
      </c>
      <c>
        <f>(M1205*21)/100</f>
      </c>
      <c t="s">
        <v>27</v>
      </c>
    </row>
    <row r="1206" spans="1:5" ht="12.75">
      <c r="A1206" s="35" t="s">
        <v>54</v>
      </c>
      <c r="E1206" s="39" t="s">
        <v>14062</v>
      </c>
    </row>
    <row r="1207" spans="1:5" ht="12.75">
      <c r="A1207" s="35" t="s">
        <v>56</v>
      </c>
      <c r="E1207" s="40" t="s">
        <v>5</v>
      </c>
    </row>
    <row r="1208" spans="1:5" ht="12.75">
      <c r="A1208" t="s">
        <v>58</v>
      </c>
      <c r="E1208" s="39" t="s">
        <v>5</v>
      </c>
    </row>
    <row r="1209" spans="1:16" ht="12.75">
      <c r="A1209" t="s">
        <v>48</v>
      </c>
      <c s="34" t="s">
        <v>4386</v>
      </c>
      <c s="34" t="s">
        <v>14063</v>
      </c>
      <c s="35" t="s">
        <v>5</v>
      </c>
      <c s="6" t="s">
        <v>14064</v>
      </c>
      <c s="36" t="s">
        <v>52</v>
      </c>
      <c s="37">
        <v>6</v>
      </c>
      <c s="36">
        <v>0</v>
      </c>
      <c s="36">
        <f>ROUND(G1209*H1209,6)</f>
      </c>
      <c r="L1209" s="38">
        <v>0</v>
      </c>
      <c s="32">
        <f>ROUND(ROUND(L1209,2)*ROUND(G1209,3),2)</f>
      </c>
      <c s="36" t="s">
        <v>8207</v>
      </c>
      <c>
        <f>(M1209*21)/100</f>
      </c>
      <c t="s">
        <v>27</v>
      </c>
    </row>
    <row r="1210" spans="1:5" ht="12.75">
      <c r="A1210" s="35" t="s">
        <v>54</v>
      </c>
      <c r="E1210" s="39" t="s">
        <v>14065</v>
      </c>
    </row>
    <row r="1211" spans="1:5" ht="12.75">
      <c r="A1211" s="35" t="s">
        <v>56</v>
      </c>
      <c r="E1211" s="40" t="s">
        <v>5</v>
      </c>
    </row>
    <row r="1212" spans="1:5" ht="12.75">
      <c r="A1212" t="s">
        <v>58</v>
      </c>
      <c r="E1212" s="39" t="s">
        <v>5</v>
      </c>
    </row>
    <row r="1213" spans="1:16" ht="12.75">
      <c r="A1213" t="s">
        <v>48</v>
      </c>
      <c s="34" t="s">
        <v>4390</v>
      </c>
      <c s="34" t="s">
        <v>14066</v>
      </c>
      <c s="35" t="s">
        <v>5</v>
      </c>
      <c s="6" t="s">
        <v>14067</v>
      </c>
      <c s="36" t="s">
        <v>52</v>
      </c>
      <c s="37">
        <v>6</v>
      </c>
      <c s="36">
        <v>0</v>
      </c>
      <c s="36">
        <f>ROUND(G1213*H1213,6)</f>
      </c>
      <c r="L1213" s="38">
        <v>0</v>
      </c>
      <c s="32">
        <f>ROUND(ROUND(L1213,2)*ROUND(G1213,3),2)</f>
      </c>
      <c s="36" t="s">
        <v>8207</v>
      </c>
      <c>
        <f>(M1213*21)/100</f>
      </c>
      <c t="s">
        <v>27</v>
      </c>
    </row>
    <row r="1214" spans="1:5" ht="12.75">
      <c r="A1214" s="35" t="s">
        <v>54</v>
      </c>
      <c r="E1214" s="39" t="s">
        <v>14068</v>
      </c>
    </row>
    <row r="1215" spans="1:5" ht="12.75">
      <c r="A1215" s="35" t="s">
        <v>56</v>
      </c>
      <c r="E1215" s="40" t="s">
        <v>5</v>
      </c>
    </row>
    <row r="1216" spans="1:5" ht="12.75">
      <c r="A1216" t="s">
        <v>58</v>
      </c>
      <c r="E1216" s="39" t="s">
        <v>5</v>
      </c>
    </row>
    <row r="1217" spans="1:16" ht="12.75">
      <c r="A1217" t="s">
        <v>48</v>
      </c>
      <c s="34" t="s">
        <v>4393</v>
      </c>
      <c s="34" t="s">
        <v>14069</v>
      </c>
      <c s="35" t="s">
        <v>5</v>
      </c>
      <c s="6" t="s">
        <v>14070</v>
      </c>
      <c s="36" t="s">
        <v>52</v>
      </c>
      <c s="37">
        <v>1</v>
      </c>
      <c s="36">
        <v>0</v>
      </c>
      <c s="36">
        <f>ROUND(G1217*H1217,6)</f>
      </c>
      <c r="L1217" s="38">
        <v>0</v>
      </c>
      <c s="32">
        <f>ROUND(ROUND(L1217,2)*ROUND(G1217,3),2)</f>
      </c>
      <c s="36" t="s">
        <v>8207</v>
      </c>
      <c>
        <f>(M1217*21)/100</f>
      </c>
      <c t="s">
        <v>27</v>
      </c>
    </row>
    <row r="1218" spans="1:5" ht="12.75">
      <c r="A1218" s="35" t="s">
        <v>54</v>
      </c>
      <c r="E1218" s="39" t="s">
        <v>14071</v>
      </c>
    </row>
    <row r="1219" spans="1:5" ht="12.75">
      <c r="A1219" s="35" t="s">
        <v>56</v>
      </c>
      <c r="E1219" s="40" t="s">
        <v>5</v>
      </c>
    </row>
    <row r="1220" spans="1:5" ht="12.75">
      <c r="A1220" t="s">
        <v>58</v>
      </c>
      <c r="E1220" s="39" t="s">
        <v>5</v>
      </c>
    </row>
    <row r="1221" spans="1:16" ht="12.75">
      <c r="A1221" t="s">
        <v>48</v>
      </c>
      <c s="34" t="s">
        <v>4397</v>
      </c>
      <c s="34" t="s">
        <v>14072</v>
      </c>
      <c s="35" t="s">
        <v>5</v>
      </c>
      <c s="6" t="s">
        <v>14073</v>
      </c>
      <c s="36" t="s">
        <v>52</v>
      </c>
      <c s="37">
        <v>1</v>
      </c>
      <c s="36">
        <v>0</v>
      </c>
      <c s="36">
        <f>ROUND(G1221*H1221,6)</f>
      </c>
      <c r="L1221" s="38">
        <v>0</v>
      </c>
      <c s="32">
        <f>ROUND(ROUND(L1221,2)*ROUND(G1221,3),2)</f>
      </c>
      <c s="36" t="s">
        <v>8207</v>
      </c>
      <c>
        <f>(M1221*21)/100</f>
      </c>
      <c t="s">
        <v>27</v>
      </c>
    </row>
    <row r="1222" spans="1:5" ht="12.75">
      <c r="A1222" s="35" t="s">
        <v>54</v>
      </c>
      <c r="E1222" s="39" t="s">
        <v>14071</v>
      </c>
    </row>
    <row r="1223" spans="1:5" ht="12.75">
      <c r="A1223" s="35" t="s">
        <v>56</v>
      </c>
      <c r="E1223" s="40" t="s">
        <v>5</v>
      </c>
    </row>
    <row r="1224" spans="1:5" ht="12.75">
      <c r="A1224" t="s">
        <v>58</v>
      </c>
      <c r="E1224" s="39" t="s">
        <v>5</v>
      </c>
    </row>
    <row r="1225" spans="1:16" ht="12.75">
      <c r="A1225" t="s">
        <v>48</v>
      </c>
      <c s="34" t="s">
        <v>4401</v>
      </c>
      <c s="34" t="s">
        <v>14074</v>
      </c>
      <c s="35" t="s">
        <v>5</v>
      </c>
      <c s="6" t="s">
        <v>14075</v>
      </c>
      <c s="36" t="s">
        <v>52</v>
      </c>
      <c s="37">
        <v>1</v>
      </c>
      <c s="36">
        <v>0</v>
      </c>
      <c s="36">
        <f>ROUND(G1225*H1225,6)</f>
      </c>
      <c r="L1225" s="38">
        <v>0</v>
      </c>
      <c s="32">
        <f>ROUND(ROUND(L1225,2)*ROUND(G1225,3),2)</f>
      </c>
      <c s="36" t="s">
        <v>8207</v>
      </c>
      <c>
        <f>(M1225*21)/100</f>
      </c>
      <c t="s">
        <v>27</v>
      </c>
    </row>
    <row r="1226" spans="1:5" ht="12.75">
      <c r="A1226" s="35" t="s">
        <v>54</v>
      </c>
      <c r="E1226" s="39" t="s">
        <v>14071</v>
      </c>
    </row>
    <row r="1227" spans="1:5" ht="12.75">
      <c r="A1227" s="35" t="s">
        <v>56</v>
      </c>
      <c r="E1227" s="40" t="s">
        <v>5</v>
      </c>
    </row>
    <row r="1228" spans="1:5" ht="12.75">
      <c r="A1228" t="s">
        <v>58</v>
      </c>
      <c r="E1228" s="39" t="s">
        <v>5</v>
      </c>
    </row>
    <row r="1229" spans="1:16" ht="12.75">
      <c r="A1229" t="s">
        <v>48</v>
      </c>
      <c s="34" t="s">
        <v>4406</v>
      </c>
      <c s="34" t="s">
        <v>14076</v>
      </c>
      <c s="35" t="s">
        <v>5</v>
      </c>
      <c s="6" t="s">
        <v>13691</v>
      </c>
      <c s="36" t="s">
        <v>52</v>
      </c>
      <c s="37">
        <v>3</v>
      </c>
      <c s="36">
        <v>0</v>
      </c>
      <c s="36">
        <f>ROUND(G1229*H1229,6)</f>
      </c>
      <c r="L1229" s="38">
        <v>0</v>
      </c>
      <c s="32">
        <f>ROUND(ROUND(L1229,2)*ROUND(G1229,3),2)</f>
      </c>
      <c s="36" t="s">
        <v>8207</v>
      </c>
      <c>
        <f>(M1229*21)/100</f>
      </c>
      <c t="s">
        <v>27</v>
      </c>
    </row>
    <row r="1230" spans="1:5" ht="12.75">
      <c r="A1230" s="35" t="s">
        <v>54</v>
      </c>
      <c r="E1230" s="39" t="s">
        <v>13692</v>
      </c>
    </row>
    <row r="1231" spans="1:5" ht="12.75">
      <c r="A1231" s="35" t="s">
        <v>56</v>
      </c>
      <c r="E1231" s="40" t="s">
        <v>5</v>
      </c>
    </row>
    <row r="1232" spans="1:5" ht="12.75">
      <c r="A1232" t="s">
        <v>58</v>
      </c>
      <c r="E1232" s="39" t="s">
        <v>5</v>
      </c>
    </row>
    <row r="1233" spans="1:16" ht="12.75">
      <c r="A1233" t="s">
        <v>48</v>
      </c>
      <c s="34" t="s">
        <v>4410</v>
      </c>
      <c s="34" t="s">
        <v>14077</v>
      </c>
      <c s="35" t="s">
        <v>5</v>
      </c>
      <c s="6" t="s">
        <v>14078</v>
      </c>
      <c s="36" t="s">
        <v>52</v>
      </c>
      <c s="37">
        <v>2</v>
      </c>
      <c s="36">
        <v>0</v>
      </c>
      <c s="36">
        <f>ROUND(G1233*H1233,6)</f>
      </c>
      <c r="L1233" s="38">
        <v>0</v>
      </c>
      <c s="32">
        <f>ROUND(ROUND(L1233,2)*ROUND(G1233,3),2)</f>
      </c>
      <c s="36" t="s">
        <v>8207</v>
      </c>
      <c>
        <f>(M1233*21)/100</f>
      </c>
      <c t="s">
        <v>27</v>
      </c>
    </row>
    <row r="1234" spans="1:5" ht="12.75">
      <c r="A1234" s="35" t="s">
        <v>54</v>
      </c>
      <c r="E1234" s="39" t="s">
        <v>14079</v>
      </c>
    </row>
    <row r="1235" spans="1:5" ht="12.75">
      <c r="A1235" s="35" t="s">
        <v>56</v>
      </c>
      <c r="E1235" s="40" t="s">
        <v>5</v>
      </c>
    </row>
    <row r="1236" spans="1:5" ht="12.75">
      <c r="A1236" t="s">
        <v>58</v>
      </c>
      <c r="E1236" s="39" t="s">
        <v>5</v>
      </c>
    </row>
    <row r="1237" spans="1:16" ht="12.75">
      <c r="A1237" t="s">
        <v>48</v>
      </c>
      <c s="34" t="s">
        <v>4415</v>
      </c>
      <c s="34" t="s">
        <v>14080</v>
      </c>
      <c s="35" t="s">
        <v>5</v>
      </c>
      <c s="6" t="s">
        <v>14081</v>
      </c>
      <c s="36" t="s">
        <v>52</v>
      </c>
      <c s="37">
        <v>2</v>
      </c>
      <c s="36">
        <v>0</v>
      </c>
      <c s="36">
        <f>ROUND(G1237*H1237,6)</f>
      </c>
      <c r="L1237" s="38">
        <v>0</v>
      </c>
      <c s="32">
        <f>ROUND(ROUND(L1237,2)*ROUND(G1237,3),2)</f>
      </c>
      <c s="36" t="s">
        <v>8207</v>
      </c>
      <c>
        <f>(M1237*21)/100</f>
      </c>
      <c t="s">
        <v>27</v>
      </c>
    </row>
    <row r="1238" spans="1:5" ht="12.75">
      <c r="A1238" s="35" t="s">
        <v>54</v>
      </c>
      <c r="E1238" s="39" t="s">
        <v>14082</v>
      </c>
    </row>
    <row r="1239" spans="1:5" ht="12.75">
      <c r="A1239" s="35" t="s">
        <v>56</v>
      </c>
      <c r="E1239" s="40" t="s">
        <v>5</v>
      </c>
    </row>
    <row r="1240" spans="1:5" ht="12.75">
      <c r="A1240" t="s">
        <v>58</v>
      </c>
      <c r="E1240" s="39" t="s">
        <v>5</v>
      </c>
    </row>
    <row r="1241" spans="1:16" ht="12.75">
      <c r="A1241" t="s">
        <v>48</v>
      </c>
      <c s="34" t="s">
        <v>4418</v>
      </c>
      <c s="34" t="s">
        <v>14083</v>
      </c>
      <c s="35" t="s">
        <v>5</v>
      </c>
      <c s="6" t="s">
        <v>14084</v>
      </c>
      <c s="36" t="s">
        <v>52</v>
      </c>
      <c s="37">
        <v>2</v>
      </c>
      <c s="36">
        <v>0</v>
      </c>
      <c s="36">
        <f>ROUND(G1241*H1241,6)</f>
      </c>
      <c r="L1241" s="38">
        <v>0</v>
      </c>
      <c s="32">
        <f>ROUND(ROUND(L1241,2)*ROUND(G1241,3),2)</f>
      </c>
      <c s="36" t="s">
        <v>8207</v>
      </c>
      <c>
        <f>(M1241*21)/100</f>
      </c>
      <c t="s">
        <v>27</v>
      </c>
    </row>
    <row r="1242" spans="1:5" ht="12.75">
      <c r="A1242" s="35" t="s">
        <v>54</v>
      </c>
      <c r="E1242" s="39" t="s">
        <v>14084</v>
      </c>
    </row>
    <row r="1243" spans="1:5" ht="12.75">
      <c r="A1243" s="35" t="s">
        <v>56</v>
      </c>
      <c r="E1243" s="40" t="s">
        <v>5</v>
      </c>
    </row>
    <row r="1244" spans="1:5" ht="12.75">
      <c r="A1244" t="s">
        <v>58</v>
      </c>
      <c r="E1244" s="39" t="s">
        <v>5</v>
      </c>
    </row>
    <row r="1245" spans="1:16" ht="12.75">
      <c r="A1245" t="s">
        <v>48</v>
      </c>
      <c s="34" t="s">
        <v>4422</v>
      </c>
      <c s="34" t="s">
        <v>14085</v>
      </c>
      <c s="35" t="s">
        <v>5</v>
      </c>
      <c s="6" t="s">
        <v>14086</v>
      </c>
      <c s="36" t="s">
        <v>52</v>
      </c>
      <c s="37">
        <v>2</v>
      </c>
      <c s="36">
        <v>0</v>
      </c>
      <c s="36">
        <f>ROUND(G1245*H1245,6)</f>
      </c>
      <c r="L1245" s="38">
        <v>0</v>
      </c>
      <c s="32">
        <f>ROUND(ROUND(L1245,2)*ROUND(G1245,3),2)</f>
      </c>
      <c s="36" t="s">
        <v>8207</v>
      </c>
      <c>
        <f>(M1245*21)/100</f>
      </c>
      <c t="s">
        <v>27</v>
      </c>
    </row>
    <row r="1246" spans="1:5" ht="12.75">
      <c r="A1246" s="35" t="s">
        <v>54</v>
      </c>
      <c r="E1246" s="39" t="s">
        <v>14087</v>
      </c>
    </row>
    <row r="1247" spans="1:5" ht="12.75">
      <c r="A1247" s="35" t="s">
        <v>56</v>
      </c>
      <c r="E1247" s="40" t="s">
        <v>5</v>
      </c>
    </row>
    <row r="1248" spans="1:5" ht="12.75">
      <c r="A1248" t="s">
        <v>58</v>
      </c>
      <c r="E1248" s="39" t="s">
        <v>5</v>
      </c>
    </row>
    <row r="1249" spans="1:16" ht="12.75">
      <c r="A1249" t="s">
        <v>48</v>
      </c>
      <c s="34" t="s">
        <v>1621</v>
      </c>
      <c s="34" t="s">
        <v>14088</v>
      </c>
      <c s="35" t="s">
        <v>5</v>
      </c>
      <c s="6" t="s">
        <v>13676</v>
      </c>
      <c s="36" t="s">
        <v>52</v>
      </c>
      <c s="37">
        <v>1</v>
      </c>
      <c s="36">
        <v>0</v>
      </c>
      <c s="36">
        <f>ROUND(G1249*H1249,6)</f>
      </c>
      <c r="L1249" s="38">
        <v>0</v>
      </c>
      <c s="32">
        <f>ROUND(ROUND(L1249,2)*ROUND(G1249,3),2)</f>
      </c>
      <c s="36" t="s">
        <v>8207</v>
      </c>
      <c>
        <f>(M1249*21)/100</f>
      </c>
      <c t="s">
        <v>27</v>
      </c>
    </row>
    <row r="1250" spans="1:5" ht="25.5">
      <c r="A1250" s="35" t="s">
        <v>54</v>
      </c>
      <c r="E1250" s="39" t="s">
        <v>14089</v>
      </c>
    </row>
    <row r="1251" spans="1:5" ht="51">
      <c r="A1251" s="35" t="s">
        <v>56</v>
      </c>
      <c r="E1251" s="40" t="s">
        <v>14090</v>
      </c>
    </row>
    <row r="1252" spans="1:5" ht="12.75">
      <c r="A1252" t="s">
        <v>58</v>
      </c>
      <c r="E1252" s="39" t="s">
        <v>5</v>
      </c>
    </row>
    <row r="1253" spans="1:13" ht="12.75">
      <c r="A1253" t="s">
        <v>46</v>
      </c>
      <c r="C1253" s="31" t="s">
        <v>9216</v>
      </c>
      <c r="E1253" s="33" t="s">
        <v>14091</v>
      </c>
      <c r="J1253" s="32">
        <f>0</f>
      </c>
      <c s="32">
        <f>0</f>
      </c>
      <c s="32">
        <f>0+L1254+L1258</f>
      </c>
      <c s="32">
        <f>0+M1254+M1258</f>
      </c>
    </row>
    <row r="1254" spans="1:16" ht="12.75">
      <c r="A1254" t="s">
        <v>48</v>
      </c>
      <c s="34" t="s">
        <v>1627</v>
      </c>
      <c s="34" t="s">
        <v>14092</v>
      </c>
      <c s="35" t="s">
        <v>5</v>
      </c>
      <c s="6" t="s">
        <v>13912</v>
      </c>
      <c s="36" t="s">
        <v>52</v>
      </c>
      <c s="37">
        <v>8</v>
      </c>
      <c s="36">
        <v>0</v>
      </c>
      <c s="36">
        <f>ROUND(G1254*H1254,6)</f>
      </c>
      <c r="L1254" s="38">
        <v>0</v>
      </c>
      <c s="32">
        <f>ROUND(ROUND(L1254,2)*ROUND(G1254,3),2)</f>
      </c>
      <c s="36" t="s">
        <v>8207</v>
      </c>
      <c>
        <f>(M1254*21)/100</f>
      </c>
      <c t="s">
        <v>27</v>
      </c>
    </row>
    <row r="1255" spans="1:5" ht="12.75">
      <c r="A1255" s="35" t="s">
        <v>54</v>
      </c>
      <c r="E1255" s="39" t="s">
        <v>13722</v>
      </c>
    </row>
    <row r="1256" spans="1:5" ht="12.75">
      <c r="A1256" s="35" t="s">
        <v>56</v>
      </c>
      <c r="E1256" s="40" t="s">
        <v>5</v>
      </c>
    </row>
    <row r="1257" spans="1:5" ht="12.75">
      <c r="A1257" t="s">
        <v>58</v>
      </c>
      <c r="E1257" s="39" t="s">
        <v>5</v>
      </c>
    </row>
    <row r="1258" spans="1:16" ht="12.75">
      <c r="A1258" t="s">
        <v>48</v>
      </c>
      <c s="34" t="s">
        <v>1632</v>
      </c>
      <c s="34" t="s">
        <v>14093</v>
      </c>
      <c s="35" t="s">
        <v>5</v>
      </c>
      <c s="6" t="s">
        <v>14094</v>
      </c>
      <c s="36" t="s">
        <v>52</v>
      </c>
      <c s="37">
        <v>12</v>
      </c>
      <c s="36">
        <v>0</v>
      </c>
      <c s="36">
        <f>ROUND(G1258*H1258,6)</f>
      </c>
      <c r="L1258" s="38">
        <v>0</v>
      </c>
      <c s="32">
        <f>ROUND(ROUND(L1258,2)*ROUND(G1258,3),2)</f>
      </c>
      <c s="36" t="s">
        <v>8207</v>
      </c>
      <c>
        <f>(M1258*21)/100</f>
      </c>
      <c t="s">
        <v>27</v>
      </c>
    </row>
    <row r="1259" spans="1:5" ht="12.75">
      <c r="A1259" s="35" t="s">
        <v>54</v>
      </c>
      <c r="E1259" s="39" t="s">
        <v>14095</v>
      </c>
    </row>
    <row r="1260" spans="1:5" ht="51">
      <c r="A1260" s="35" t="s">
        <v>56</v>
      </c>
      <c r="E1260" s="40" t="s">
        <v>14096</v>
      </c>
    </row>
    <row r="1261" spans="1:5" ht="12.75">
      <c r="A1261" t="s">
        <v>58</v>
      </c>
      <c r="E1261" s="39" t="s">
        <v>5</v>
      </c>
    </row>
    <row r="1262" spans="1:13" ht="12.75">
      <c r="A1262" t="s">
        <v>46</v>
      </c>
      <c r="C1262" s="31" t="s">
        <v>9328</v>
      </c>
      <c r="E1262" s="33" t="s">
        <v>14097</v>
      </c>
      <c r="J1262" s="32">
        <f>0</f>
      </c>
      <c s="32">
        <f>0</f>
      </c>
      <c s="32">
        <f>0+L1263</f>
      </c>
      <c s="32">
        <f>0+M1263</f>
      </c>
    </row>
    <row r="1263" spans="1:16" ht="12.75">
      <c r="A1263" t="s">
        <v>48</v>
      </c>
      <c s="34" t="s">
        <v>1637</v>
      </c>
      <c s="34" t="s">
        <v>14098</v>
      </c>
      <c s="35" t="s">
        <v>5</v>
      </c>
      <c s="6" t="s">
        <v>14099</v>
      </c>
      <c s="36" t="s">
        <v>52</v>
      </c>
      <c s="37">
        <v>4</v>
      </c>
      <c s="36">
        <v>0</v>
      </c>
      <c s="36">
        <f>ROUND(G1263*H1263,6)</f>
      </c>
      <c r="L1263" s="38">
        <v>0</v>
      </c>
      <c s="32">
        <f>ROUND(ROUND(L1263,2)*ROUND(G1263,3),2)</f>
      </c>
      <c s="36" t="s">
        <v>8207</v>
      </c>
      <c>
        <f>(M1263*21)/100</f>
      </c>
      <c t="s">
        <v>27</v>
      </c>
    </row>
    <row r="1264" spans="1:5" ht="25.5">
      <c r="A1264" s="35" t="s">
        <v>54</v>
      </c>
      <c r="E1264" s="39" t="s">
        <v>14100</v>
      </c>
    </row>
    <row r="1265" spans="1:5" ht="51">
      <c r="A1265" s="35" t="s">
        <v>56</v>
      </c>
      <c r="E1265" s="40" t="s">
        <v>14101</v>
      </c>
    </row>
    <row r="1266" spans="1:5" ht="12.75">
      <c r="A1266" t="s">
        <v>58</v>
      </c>
      <c r="E1266" s="39" t="s">
        <v>5</v>
      </c>
    </row>
    <row r="1267" spans="1:13" ht="12.75">
      <c r="A1267" t="s">
        <v>46</v>
      </c>
      <c r="C1267" s="31" t="s">
        <v>9399</v>
      </c>
      <c r="E1267" s="33" t="s">
        <v>12314</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1642</v>
      </c>
      <c s="34" t="s">
        <v>14102</v>
      </c>
      <c s="35" t="s">
        <v>5</v>
      </c>
      <c s="6" t="s">
        <v>14103</v>
      </c>
      <c s="36" t="s">
        <v>52</v>
      </c>
      <c s="37">
        <v>1</v>
      </c>
      <c s="36">
        <v>0</v>
      </c>
      <c s="36">
        <f>ROUND(G1268*H1268,6)</f>
      </c>
      <c r="L1268" s="38">
        <v>0</v>
      </c>
      <c s="32">
        <f>ROUND(ROUND(L1268,2)*ROUND(G1268,3),2)</f>
      </c>
      <c s="36" t="s">
        <v>8207</v>
      </c>
      <c>
        <f>(M1268*21)/100</f>
      </c>
      <c t="s">
        <v>27</v>
      </c>
    </row>
    <row r="1269" spans="1:5" ht="51">
      <c r="A1269" s="35" t="s">
        <v>54</v>
      </c>
      <c r="E1269" s="39" t="s">
        <v>14104</v>
      </c>
    </row>
    <row r="1270" spans="1:5" ht="51">
      <c r="A1270" s="35" t="s">
        <v>56</v>
      </c>
      <c r="E1270" s="40" t="s">
        <v>14105</v>
      </c>
    </row>
    <row r="1271" spans="1:5" ht="12.75">
      <c r="A1271" t="s">
        <v>58</v>
      </c>
      <c r="E1271" s="39" t="s">
        <v>5</v>
      </c>
    </row>
    <row r="1272" spans="1:16" ht="12.75">
      <c r="A1272" t="s">
        <v>48</v>
      </c>
      <c s="34" t="s">
        <v>1646</v>
      </c>
      <c s="34" t="s">
        <v>12319</v>
      </c>
      <c s="35" t="s">
        <v>5</v>
      </c>
      <c s="6" t="s">
        <v>14106</v>
      </c>
      <c s="36" t="s">
        <v>52</v>
      </c>
      <c s="37">
        <v>1</v>
      </c>
      <c s="36">
        <v>0</v>
      </c>
      <c s="36">
        <f>ROUND(G1272*H1272,6)</f>
      </c>
      <c r="L1272" s="38">
        <v>0</v>
      </c>
      <c s="32">
        <f>ROUND(ROUND(L1272,2)*ROUND(G1272,3),2)</f>
      </c>
      <c s="36" t="s">
        <v>8204</v>
      </c>
      <c>
        <f>(M1272*21)/100</f>
      </c>
      <c t="s">
        <v>27</v>
      </c>
    </row>
    <row r="1273" spans="1:5" ht="25.5">
      <c r="A1273" s="35" t="s">
        <v>54</v>
      </c>
      <c r="E1273" s="39" t="s">
        <v>12359</v>
      </c>
    </row>
    <row r="1274" spans="1:5" ht="12.75">
      <c r="A1274" s="35" t="s">
        <v>56</v>
      </c>
      <c r="E1274" s="40" t="s">
        <v>5</v>
      </c>
    </row>
    <row r="1275" spans="1:5" ht="12.75">
      <c r="A1275" t="s">
        <v>58</v>
      </c>
      <c r="E1275" s="39" t="s">
        <v>5</v>
      </c>
    </row>
    <row r="1276" spans="1:16" ht="12.75">
      <c r="A1276" t="s">
        <v>48</v>
      </c>
      <c s="34" t="s">
        <v>1650</v>
      </c>
      <c s="34" t="s">
        <v>14107</v>
      </c>
      <c s="35" t="s">
        <v>5</v>
      </c>
      <c s="6" t="s">
        <v>14108</v>
      </c>
      <c s="36" t="s">
        <v>52</v>
      </c>
      <c s="37">
        <v>1</v>
      </c>
      <c s="36">
        <v>0</v>
      </c>
      <c s="36">
        <f>ROUND(G1276*H1276,6)</f>
      </c>
      <c r="L1276" s="38">
        <v>0</v>
      </c>
      <c s="32">
        <f>ROUND(ROUND(L1276,2)*ROUND(G1276,3),2)</f>
      </c>
      <c s="36" t="s">
        <v>8207</v>
      </c>
      <c>
        <f>(M1276*21)/100</f>
      </c>
      <c t="s">
        <v>27</v>
      </c>
    </row>
    <row r="1277" spans="1:5" ht="51">
      <c r="A1277" s="35" t="s">
        <v>54</v>
      </c>
      <c r="E1277" s="39" t="s">
        <v>14109</v>
      </c>
    </row>
    <row r="1278" spans="1:5" ht="51">
      <c r="A1278" s="35" t="s">
        <v>56</v>
      </c>
      <c r="E1278" s="40" t="s">
        <v>14110</v>
      </c>
    </row>
    <row r="1279" spans="1:5" ht="12.75">
      <c r="A1279" t="s">
        <v>58</v>
      </c>
      <c r="E1279" s="39" t="s">
        <v>5</v>
      </c>
    </row>
    <row r="1280" spans="1:16" ht="12.75">
      <c r="A1280" t="s">
        <v>48</v>
      </c>
      <c s="34" t="s">
        <v>1654</v>
      </c>
      <c s="34" t="s">
        <v>12357</v>
      </c>
      <c s="35" t="s">
        <v>7113</v>
      </c>
      <c s="6" t="s">
        <v>14111</v>
      </c>
      <c s="36" t="s">
        <v>52</v>
      </c>
      <c s="37">
        <v>1</v>
      </c>
      <c s="36">
        <v>0</v>
      </c>
      <c s="36">
        <f>ROUND(G1280*H1280,6)</f>
      </c>
      <c r="L1280" s="38">
        <v>0</v>
      </c>
      <c s="32">
        <f>ROUND(ROUND(L1280,2)*ROUND(G1280,3),2)</f>
      </c>
      <c s="36" t="s">
        <v>8204</v>
      </c>
      <c>
        <f>(M1280*21)/100</f>
      </c>
      <c t="s">
        <v>27</v>
      </c>
    </row>
    <row r="1281" spans="1:5" ht="25.5">
      <c r="A1281" s="35" t="s">
        <v>54</v>
      </c>
      <c r="E1281" s="39" t="s">
        <v>12359</v>
      </c>
    </row>
    <row r="1282" spans="1:5" ht="12.75">
      <c r="A1282" s="35" t="s">
        <v>56</v>
      </c>
      <c r="E1282" s="40" t="s">
        <v>5</v>
      </c>
    </row>
    <row r="1283" spans="1:5" ht="12.75">
      <c r="A1283" t="s">
        <v>58</v>
      </c>
      <c r="E1283" s="39" t="s">
        <v>5</v>
      </c>
    </row>
    <row r="1284" spans="1:16" ht="12.75">
      <c r="A1284" t="s">
        <v>48</v>
      </c>
      <c s="34" t="s">
        <v>1658</v>
      </c>
      <c s="34" t="s">
        <v>14112</v>
      </c>
      <c s="35" t="s">
        <v>5</v>
      </c>
      <c s="6" t="s">
        <v>14113</v>
      </c>
      <c s="36" t="s">
        <v>52</v>
      </c>
      <c s="37">
        <v>1</v>
      </c>
      <c s="36">
        <v>0</v>
      </c>
      <c s="36">
        <f>ROUND(G1284*H1284,6)</f>
      </c>
      <c r="L1284" s="38">
        <v>0</v>
      </c>
      <c s="32">
        <f>ROUND(ROUND(L1284,2)*ROUND(G1284,3),2)</f>
      </c>
      <c s="36" t="s">
        <v>8207</v>
      </c>
      <c>
        <f>(M1284*21)/100</f>
      </c>
      <c t="s">
        <v>27</v>
      </c>
    </row>
    <row r="1285" spans="1:5" ht="51">
      <c r="A1285" s="35" t="s">
        <v>54</v>
      </c>
      <c r="E1285" s="39" t="s">
        <v>14114</v>
      </c>
    </row>
    <row r="1286" spans="1:5" ht="51">
      <c r="A1286" s="35" t="s">
        <v>56</v>
      </c>
      <c r="E1286" s="40" t="s">
        <v>14115</v>
      </c>
    </row>
    <row r="1287" spans="1:5" ht="12.75">
      <c r="A1287" t="s">
        <v>58</v>
      </c>
      <c r="E1287" s="39" t="s">
        <v>5</v>
      </c>
    </row>
    <row r="1288" spans="1:16" ht="12.75">
      <c r="A1288" t="s">
        <v>48</v>
      </c>
      <c s="34" t="s">
        <v>1662</v>
      </c>
      <c s="34" t="s">
        <v>12357</v>
      </c>
      <c s="35" t="s">
        <v>7282</v>
      </c>
      <c s="6" t="s">
        <v>14116</v>
      </c>
      <c s="36" t="s">
        <v>52</v>
      </c>
      <c s="37">
        <v>1</v>
      </c>
      <c s="36">
        <v>0</v>
      </c>
      <c s="36">
        <f>ROUND(G1288*H1288,6)</f>
      </c>
      <c r="L1288" s="38">
        <v>0</v>
      </c>
      <c s="32">
        <f>ROUND(ROUND(L1288,2)*ROUND(G1288,3),2)</f>
      </c>
      <c s="36" t="s">
        <v>8204</v>
      </c>
      <c>
        <f>(M1288*21)/100</f>
      </c>
      <c t="s">
        <v>27</v>
      </c>
    </row>
    <row r="1289" spans="1:5" ht="25.5">
      <c r="A1289" s="35" t="s">
        <v>54</v>
      </c>
      <c r="E1289" s="39" t="s">
        <v>12359</v>
      </c>
    </row>
    <row r="1290" spans="1:5" ht="12.75">
      <c r="A1290" s="35" t="s">
        <v>56</v>
      </c>
      <c r="E1290" s="40" t="s">
        <v>5</v>
      </c>
    </row>
    <row r="1291" spans="1:5" ht="12.75">
      <c r="A1291" t="s">
        <v>58</v>
      </c>
      <c r="E1291" s="39" t="s">
        <v>5</v>
      </c>
    </row>
    <row r="1292" spans="1:16" ht="12.75">
      <c r="A1292" t="s">
        <v>48</v>
      </c>
      <c s="34" t="s">
        <v>4428</v>
      </c>
      <c s="34" t="s">
        <v>14117</v>
      </c>
      <c s="35" t="s">
        <v>5</v>
      </c>
      <c s="6" t="s">
        <v>14118</v>
      </c>
      <c s="36" t="s">
        <v>52</v>
      </c>
      <c s="37">
        <v>1</v>
      </c>
      <c s="36">
        <v>0</v>
      </c>
      <c s="36">
        <f>ROUND(G1292*H1292,6)</f>
      </c>
      <c r="L1292" s="38">
        <v>0</v>
      </c>
      <c s="32">
        <f>ROUND(ROUND(L1292,2)*ROUND(G1292,3),2)</f>
      </c>
      <c s="36" t="s">
        <v>8207</v>
      </c>
      <c>
        <f>(M1292*21)/100</f>
      </c>
      <c t="s">
        <v>27</v>
      </c>
    </row>
    <row r="1293" spans="1:5" ht="51">
      <c r="A1293" s="35" t="s">
        <v>54</v>
      </c>
      <c r="E1293" s="39" t="s">
        <v>14119</v>
      </c>
    </row>
    <row r="1294" spans="1:5" ht="51">
      <c r="A1294" s="35" t="s">
        <v>56</v>
      </c>
      <c r="E1294" s="40" t="s">
        <v>14120</v>
      </c>
    </row>
    <row r="1295" spans="1:5" ht="12.75">
      <c r="A1295" t="s">
        <v>58</v>
      </c>
      <c r="E1295" s="39" t="s">
        <v>5</v>
      </c>
    </row>
    <row r="1296" spans="1:16" ht="12.75">
      <c r="A1296" t="s">
        <v>48</v>
      </c>
      <c s="34" t="s">
        <v>4432</v>
      </c>
      <c s="34" t="s">
        <v>12357</v>
      </c>
      <c s="35" t="s">
        <v>7787</v>
      </c>
      <c s="6" t="s">
        <v>14121</v>
      </c>
      <c s="36" t="s">
        <v>52</v>
      </c>
      <c s="37">
        <v>1</v>
      </c>
      <c s="36">
        <v>0</v>
      </c>
      <c s="36">
        <f>ROUND(G1296*H1296,6)</f>
      </c>
      <c r="L1296" s="38">
        <v>0</v>
      </c>
      <c s="32">
        <f>ROUND(ROUND(L1296,2)*ROUND(G1296,3),2)</f>
      </c>
      <c s="36" t="s">
        <v>8204</v>
      </c>
      <c>
        <f>(M1296*21)/100</f>
      </c>
      <c t="s">
        <v>27</v>
      </c>
    </row>
    <row r="1297" spans="1:5" ht="25.5">
      <c r="A1297" s="35" t="s">
        <v>54</v>
      </c>
      <c r="E1297" s="39" t="s">
        <v>12359</v>
      </c>
    </row>
    <row r="1298" spans="1:5" ht="12.75">
      <c r="A1298" s="35" t="s">
        <v>56</v>
      </c>
      <c r="E1298" s="40" t="s">
        <v>5</v>
      </c>
    </row>
    <row r="1299" spans="1:5" ht="12.75">
      <c r="A1299" t="s">
        <v>58</v>
      </c>
      <c r="E1299" s="39" t="s">
        <v>5</v>
      </c>
    </row>
    <row r="1300" spans="1:16" ht="12.75">
      <c r="A1300" t="s">
        <v>48</v>
      </c>
      <c s="34" t="s">
        <v>4435</v>
      </c>
      <c s="34" t="s">
        <v>14122</v>
      </c>
      <c s="35" t="s">
        <v>5</v>
      </c>
      <c s="6" t="s">
        <v>14123</v>
      </c>
      <c s="36" t="s">
        <v>52</v>
      </c>
      <c s="37">
        <v>1</v>
      </c>
      <c s="36">
        <v>0</v>
      </c>
      <c s="36">
        <f>ROUND(G1300*H1300,6)</f>
      </c>
      <c r="L1300" s="38">
        <v>0</v>
      </c>
      <c s="32">
        <f>ROUND(ROUND(L1300,2)*ROUND(G1300,3),2)</f>
      </c>
      <c s="36" t="s">
        <v>8207</v>
      </c>
      <c>
        <f>(M1300*21)/100</f>
      </c>
      <c t="s">
        <v>27</v>
      </c>
    </row>
    <row r="1301" spans="1:5" ht="51">
      <c r="A1301" s="35" t="s">
        <v>54</v>
      </c>
      <c r="E1301" s="39" t="s">
        <v>14124</v>
      </c>
    </row>
    <row r="1302" spans="1:5" ht="51">
      <c r="A1302" s="35" t="s">
        <v>56</v>
      </c>
      <c r="E1302" s="40" t="s">
        <v>14125</v>
      </c>
    </row>
    <row r="1303" spans="1:5" ht="12.75">
      <c r="A1303" t="s">
        <v>58</v>
      </c>
      <c r="E1303" s="39" t="s">
        <v>5</v>
      </c>
    </row>
    <row r="1304" spans="1:16" ht="12.75">
      <c r="A1304" t="s">
        <v>48</v>
      </c>
      <c s="34" t="s">
        <v>4438</v>
      </c>
      <c s="34" t="s">
        <v>12357</v>
      </c>
      <c s="35" t="s">
        <v>7828</v>
      </c>
      <c s="6" t="s">
        <v>14126</v>
      </c>
      <c s="36" t="s">
        <v>52</v>
      </c>
      <c s="37">
        <v>1</v>
      </c>
      <c s="36">
        <v>0</v>
      </c>
      <c s="36">
        <f>ROUND(G1304*H1304,6)</f>
      </c>
      <c r="L1304" s="38">
        <v>0</v>
      </c>
      <c s="32">
        <f>ROUND(ROUND(L1304,2)*ROUND(G1304,3),2)</f>
      </c>
      <c s="36" t="s">
        <v>8204</v>
      </c>
      <c>
        <f>(M1304*21)/100</f>
      </c>
      <c t="s">
        <v>27</v>
      </c>
    </row>
    <row r="1305" spans="1:5" ht="25.5">
      <c r="A1305" s="35" t="s">
        <v>54</v>
      </c>
      <c r="E1305" s="39" t="s">
        <v>12359</v>
      </c>
    </row>
    <row r="1306" spans="1:5" ht="12.75">
      <c r="A1306" s="35" t="s">
        <v>56</v>
      </c>
      <c r="E1306" s="40" t="s">
        <v>5</v>
      </c>
    </row>
    <row r="1307" spans="1:5" ht="12.75">
      <c r="A1307" t="s">
        <v>58</v>
      </c>
      <c r="E1307" s="39" t="s">
        <v>5</v>
      </c>
    </row>
    <row r="1308" spans="1:16" ht="12.75">
      <c r="A1308" t="s">
        <v>48</v>
      </c>
      <c s="34" t="s">
        <v>4441</v>
      </c>
      <c s="34" t="s">
        <v>14127</v>
      </c>
      <c s="35" t="s">
        <v>5</v>
      </c>
      <c s="6" t="s">
        <v>14128</v>
      </c>
      <c s="36" t="s">
        <v>52</v>
      </c>
      <c s="37">
        <v>1</v>
      </c>
      <c s="36">
        <v>0</v>
      </c>
      <c s="36">
        <f>ROUND(G1308*H1308,6)</f>
      </c>
      <c r="L1308" s="38">
        <v>0</v>
      </c>
      <c s="32">
        <f>ROUND(ROUND(L1308,2)*ROUND(G1308,3),2)</f>
      </c>
      <c s="36" t="s">
        <v>8207</v>
      </c>
      <c>
        <f>(M1308*21)/100</f>
      </c>
      <c t="s">
        <v>27</v>
      </c>
    </row>
    <row r="1309" spans="1:5" ht="51">
      <c r="A1309" s="35" t="s">
        <v>54</v>
      </c>
      <c r="E1309" s="39" t="s">
        <v>14109</v>
      </c>
    </row>
    <row r="1310" spans="1:5" ht="51">
      <c r="A1310" s="35" t="s">
        <v>56</v>
      </c>
      <c r="E1310" s="40" t="s">
        <v>14129</v>
      </c>
    </row>
    <row r="1311" spans="1:5" ht="12.75">
      <c r="A1311" t="s">
        <v>58</v>
      </c>
      <c r="E1311" s="39" t="s">
        <v>5</v>
      </c>
    </row>
    <row r="1312" spans="1:16" ht="12.75">
      <c r="A1312" t="s">
        <v>48</v>
      </c>
      <c s="34" t="s">
        <v>4444</v>
      </c>
      <c s="34" t="s">
        <v>12357</v>
      </c>
      <c s="35" t="s">
        <v>7836</v>
      </c>
      <c s="6" t="s">
        <v>14130</v>
      </c>
      <c s="36" t="s">
        <v>52</v>
      </c>
      <c s="37">
        <v>1</v>
      </c>
      <c s="36">
        <v>0</v>
      </c>
      <c s="36">
        <f>ROUND(G1312*H1312,6)</f>
      </c>
      <c r="L1312" s="38">
        <v>0</v>
      </c>
      <c s="32">
        <f>ROUND(ROUND(L1312,2)*ROUND(G1312,3),2)</f>
      </c>
      <c s="36" t="s">
        <v>8204</v>
      </c>
      <c>
        <f>(M1312*21)/100</f>
      </c>
      <c t="s">
        <v>27</v>
      </c>
    </row>
    <row r="1313" spans="1:5" ht="25.5">
      <c r="A1313" s="35" t="s">
        <v>54</v>
      </c>
      <c r="E1313" s="39" t="s">
        <v>12359</v>
      </c>
    </row>
    <row r="1314" spans="1:5" ht="12.75">
      <c r="A1314" s="35" t="s">
        <v>56</v>
      </c>
      <c r="E1314" s="40" t="s">
        <v>5</v>
      </c>
    </row>
    <row r="1315" spans="1:5" ht="12.75">
      <c r="A1315" t="s">
        <v>58</v>
      </c>
      <c r="E1315" s="39" t="s">
        <v>5</v>
      </c>
    </row>
    <row r="1316" spans="1:16" ht="12.75">
      <c r="A1316" t="s">
        <v>48</v>
      </c>
      <c s="34" t="s">
        <v>4447</v>
      </c>
      <c s="34" t="s">
        <v>14131</v>
      </c>
      <c s="35" t="s">
        <v>5</v>
      </c>
      <c s="6" t="s">
        <v>14132</v>
      </c>
      <c s="36" t="s">
        <v>52</v>
      </c>
      <c s="37">
        <v>1</v>
      </c>
      <c s="36">
        <v>0</v>
      </c>
      <c s="36">
        <f>ROUND(G1316*H1316,6)</f>
      </c>
      <c r="L1316" s="38">
        <v>0</v>
      </c>
      <c s="32">
        <f>ROUND(ROUND(L1316,2)*ROUND(G1316,3),2)</f>
      </c>
      <c s="36" t="s">
        <v>8207</v>
      </c>
      <c>
        <f>(M1316*21)/100</f>
      </c>
      <c t="s">
        <v>27</v>
      </c>
    </row>
    <row r="1317" spans="1:5" ht="51">
      <c r="A1317" s="35" t="s">
        <v>54</v>
      </c>
      <c r="E1317" s="39" t="s">
        <v>14133</v>
      </c>
    </row>
    <row r="1318" spans="1:5" ht="51">
      <c r="A1318" s="35" t="s">
        <v>56</v>
      </c>
      <c r="E1318" s="40" t="s">
        <v>14134</v>
      </c>
    </row>
    <row r="1319" spans="1:5" ht="12.75">
      <c r="A1319" t="s">
        <v>58</v>
      </c>
      <c r="E1319" s="39" t="s">
        <v>5</v>
      </c>
    </row>
    <row r="1320" spans="1:16" ht="12.75">
      <c r="A1320" t="s">
        <v>48</v>
      </c>
      <c s="34" t="s">
        <v>4450</v>
      </c>
      <c s="34" t="s">
        <v>12357</v>
      </c>
      <c s="35" t="s">
        <v>8704</v>
      </c>
      <c s="6" t="s">
        <v>14135</v>
      </c>
      <c s="36" t="s">
        <v>52</v>
      </c>
      <c s="37">
        <v>1</v>
      </c>
      <c s="36">
        <v>0</v>
      </c>
      <c s="36">
        <f>ROUND(G1320*H1320,6)</f>
      </c>
      <c r="L1320" s="38">
        <v>0</v>
      </c>
      <c s="32">
        <f>ROUND(ROUND(L1320,2)*ROUND(G1320,3),2)</f>
      </c>
      <c s="36" t="s">
        <v>8204</v>
      </c>
      <c>
        <f>(M1320*21)/100</f>
      </c>
      <c t="s">
        <v>27</v>
      </c>
    </row>
    <row r="1321" spans="1:5" ht="25.5">
      <c r="A1321" s="35" t="s">
        <v>54</v>
      </c>
      <c r="E1321" s="39" t="s">
        <v>12359</v>
      </c>
    </row>
    <row r="1322" spans="1:5" ht="12.75">
      <c r="A1322" s="35" t="s">
        <v>56</v>
      </c>
      <c r="E1322" s="40" t="s">
        <v>5</v>
      </c>
    </row>
    <row r="1323" spans="1:5" ht="12.75">
      <c r="A1323" t="s">
        <v>58</v>
      </c>
      <c r="E1323" s="39" t="s">
        <v>5</v>
      </c>
    </row>
    <row r="1324" spans="1:16" ht="12.75">
      <c r="A1324" t="s">
        <v>48</v>
      </c>
      <c s="34" t="s">
        <v>4453</v>
      </c>
      <c s="34" t="s">
        <v>14136</v>
      </c>
      <c s="35" t="s">
        <v>5</v>
      </c>
      <c s="6" t="s">
        <v>14137</v>
      </c>
      <c s="36" t="s">
        <v>52</v>
      </c>
      <c s="37">
        <v>1</v>
      </c>
      <c s="36">
        <v>0</v>
      </c>
      <c s="36">
        <f>ROUND(G1324*H1324,6)</f>
      </c>
      <c r="L1324" s="38">
        <v>0</v>
      </c>
      <c s="32">
        <f>ROUND(ROUND(L1324,2)*ROUND(G1324,3),2)</f>
      </c>
      <c s="36" t="s">
        <v>8207</v>
      </c>
      <c>
        <f>(M1324*21)/100</f>
      </c>
      <c t="s">
        <v>27</v>
      </c>
    </row>
    <row r="1325" spans="1:5" ht="51">
      <c r="A1325" s="35" t="s">
        <v>54</v>
      </c>
      <c r="E1325" s="39" t="s">
        <v>14138</v>
      </c>
    </row>
    <row r="1326" spans="1:5" ht="51">
      <c r="A1326" s="35" t="s">
        <v>56</v>
      </c>
      <c r="E1326" s="40" t="s">
        <v>14139</v>
      </c>
    </row>
    <row r="1327" spans="1:5" ht="12.75">
      <c r="A1327" t="s">
        <v>58</v>
      </c>
      <c r="E1327" s="39" t="s">
        <v>5</v>
      </c>
    </row>
    <row r="1328" spans="1:16" ht="12.75">
      <c r="A1328" t="s">
        <v>48</v>
      </c>
      <c s="34" t="s">
        <v>4456</v>
      </c>
      <c s="34" t="s">
        <v>12357</v>
      </c>
      <c s="35" t="s">
        <v>8760</v>
      </c>
      <c s="6" t="s">
        <v>14140</v>
      </c>
      <c s="36" t="s">
        <v>52</v>
      </c>
      <c s="37">
        <v>1</v>
      </c>
      <c s="36">
        <v>0</v>
      </c>
      <c s="36">
        <f>ROUND(G1328*H1328,6)</f>
      </c>
      <c r="L1328" s="38">
        <v>0</v>
      </c>
      <c s="32">
        <f>ROUND(ROUND(L1328,2)*ROUND(G1328,3),2)</f>
      </c>
      <c s="36" t="s">
        <v>8204</v>
      </c>
      <c>
        <f>(M1328*21)/100</f>
      </c>
      <c t="s">
        <v>27</v>
      </c>
    </row>
    <row r="1329" spans="1:5" ht="25.5">
      <c r="A1329" s="35" t="s">
        <v>54</v>
      </c>
      <c r="E1329" s="39" t="s">
        <v>12359</v>
      </c>
    </row>
    <row r="1330" spans="1:5" ht="12.75">
      <c r="A1330" s="35" t="s">
        <v>56</v>
      </c>
      <c r="E1330" s="40" t="s">
        <v>5</v>
      </c>
    </row>
    <row r="1331" spans="1:5" ht="12.75">
      <c r="A1331" t="s">
        <v>58</v>
      </c>
      <c r="E1331" s="39" t="s">
        <v>5</v>
      </c>
    </row>
    <row r="1332" spans="1:16" ht="12.75">
      <c r="A1332" t="s">
        <v>48</v>
      </c>
      <c s="34" t="s">
        <v>4459</v>
      </c>
      <c s="34" t="s">
        <v>14141</v>
      </c>
      <c s="35" t="s">
        <v>5</v>
      </c>
      <c s="6" t="s">
        <v>14142</v>
      </c>
      <c s="36" t="s">
        <v>52</v>
      </c>
      <c s="37">
        <v>1</v>
      </c>
      <c s="36">
        <v>0</v>
      </c>
      <c s="36">
        <f>ROUND(G1332*H1332,6)</f>
      </c>
      <c r="L1332" s="38">
        <v>0</v>
      </c>
      <c s="32">
        <f>ROUND(ROUND(L1332,2)*ROUND(G1332,3),2)</f>
      </c>
      <c s="36" t="s">
        <v>8207</v>
      </c>
      <c>
        <f>(M1332*21)/100</f>
      </c>
      <c t="s">
        <v>27</v>
      </c>
    </row>
    <row r="1333" spans="1:5" ht="51">
      <c r="A1333" s="35" t="s">
        <v>54</v>
      </c>
      <c r="E1333" s="39" t="s">
        <v>14143</v>
      </c>
    </row>
    <row r="1334" spans="1:5" ht="51">
      <c r="A1334" s="35" t="s">
        <v>56</v>
      </c>
      <c r="E1334" s="40" t="s">
        <v>14144</v>
      </c>
    </row>
    <row r="1335" spans="1:5" ht="12.75">
      <c r="A1335" t="s">
        <v>58</v>
      </c>
      <c r="E1335" s="39" t="s">
        <v>5</v>
      </c>
    </row>
    <row r="1336" spans="1:16" ht="12.75">
      <c r="A1336" t="s">
        <v>48</v>
      </c>
      <c s="34" t="s">
        <v>4462</v>
      </c>
      <c s="34" t="s">
        <v>12357</v>
      </c>
      <c s="35" t="s">
        <v>8822</v>
      </c>
      <c s="6" t="s">
        <v>14145</v>
      </c>
      <c s="36" t="s">
        <v>52</v>
      </c>
      <c s="37">
        <v>1</v>
      </c>
      <c s="36">
        <v>0</v>
      </c>
      <c s="36">
        <f>ROUND(G1336*H1336,6)</f>
      </c>
      <c r="L1336" s="38">
        <v>0</v>
      </c>
      <c s="32">
        <f>ROUND(ROUND(L1336,2)*ROUND(G1336,3),2)</f>
      </c>
      <c s="36" t="s">
        <v>8204</v>
      </c>
      <c>
        <f>(M1336*21)/100</f>
      </c>
      <c t="s">
        <v>27</v>
      </c>
    </row>
    <row r="1337" spans="1:5" ht="25.5">
      <c r="A1337" s="35" t="s">
        <v>54</v>
      </c>
      <c r="E1337" s="39" t="s">
        <v>12359</v>
      </c>
    </row>
    <row r="1338" spans="1:5" ht="12.75">
      <c r="A1338" s="35" t="s">
        <v>56</v>
      </c>
      <c r="E1338" s="40" t="s">
        <v>5</v>
      </c>
    </row>
    <row r="1339" spans="1:5" ht="12.75">
      <c r="A1339" t="s">
        <v>58</v>
      </c>
      <c r="E1339" s="39" t="s">
        <v>5</v>
      </c>
    </row>
    <row r="1340" spans="1:16" ht="12.75">
      <c r="A1340" t="s">
        <v>48</v>
      </c>
      <c s="34" t="s">
        <v>4466</v>
      </c>
      <c s="34" t="s">
        <v>14146</v>
      </c>
      <c s="35" t="s">
        <v>5</v>
      </c>
      <c s="6" t="s">
        <v>14147</v>
      </c>
      <c s="36" t="s">
        <v>52</v>
      </c>
      <c s="37">
        <v>1</v>
      </c>
      <c s="36">
        <v>0</v>
      </c>
      <c s="36">
        <f>ROUND(G1340*H1340,6)</f>
      </c>
      <c r="L1340" s="38">
        <v>0</v>
      </c>
      <c s="32">
        <f>ROUND(ROUND(L1340,2)*ROUND(G1340,3),2)</f>
      </c>
      <c s="36" t="s">
        <v>8207</v>
      </c>
      <c>
        <f>(M1340*21)/100</f>
      </c>
      <c t="s">
        <v>27</v>
      </c>
    </row>
    <row r="1341" spans="1:5" ht="51">
      <c r="A1341" s="35" t="s">
        <v>54</v>
      </c>
      <c r="E1341" s="39" t="s">
        <v>14148</v>
      </c>
    </row>
    <row r="1342" spans="1:5" ht="51">
      <c r="A1342" s="35" t="s">
        <v>56</v>
      </c>
      <c r="E1342" s="40" t="s">
        <v>14149</v>
      </c>
    </row>
    <row r="1343" spans="1:5" ht="12.75">
      <c r="A1343" t="s">
        <v>58</v>
      </c>
      <c r="E1343" s="39" t="s">
        <v>5</v>
      </c>
    </row>
    <row r="1344" spans="1:16" ht="12.75">
      <c r="A1344" t="s">
        <v>48</v>
      </c>
      <c s="34" t="s">
        <v>4469</v>
      </c>
      <c s="34" t="s">
        <v>12357</v>
      </c>
      <c s="35" t="s">
        <v>8843</v>
      </c>
      <c s="6" t="s">
        <v>14150</v>
      </c>
      <c s="36" t="s">
        <v>52</v>
      </c>
      <c s="37">
        <v>1</v>
      </c>
      <c s="36">
        <v>0</v>
      </c>
      <c s="36">
        <f>ROUND(G1344*H1344,6)</f>
      </c>
      <c r="L1344" s="38">
        <v>0</v>
      </c>
      <c s="32">
        <f>ROUND(ROUND(L1344,2)*ROUND(G1344,3),2)</f>
      </c>
      <c s="36" t="s">
        <v>8204</v>
      </c>
      <c>
        <f>(M1344*21)/100</f>
      </c>
      <c t="s">
        <v>27</v>
      </c>
    </row>
    <row r="1345" spans="1:5" ht="25.5">
      <c r="A1345" s="35" t="s">
        <v>54</v>
      </c>
      <c r="E1345" s="39" t="s">
        <v>12359</v>
      </c>
    </row>
    <row r="1346" spans="1:5" ht="12.75">
      <c r="A1346" s="35" t="s">
        <v>56</v>
      </c>
      <c r="E1346" s="40" t="s">
        <v>5</v>
      </c>
    </row>
    <row r="1347" spans="1:5" ht="12.75">
      <c r="A1347" t="s">
        <v>58</v>
      </c>
      <c r="E1347" s="39" t="s">
        <v>5</v>
      </c>
    </row>
    <row r="1348" spans="1:16" ht="12.75">
      <c r="A1348" t="s">
        <v>48</v>
      </c>
      <c s="34" t="s">
        <v>4472</v>
      </c>
      <c s="34" t="s">
        <v>14151</v>
      </c>
      <c s="35" t="s">
        <v>5</v>
      </c>
      <c s="6" t="s">
        <v>14152</v>
      </c>
      <c s="36" t="s">
        <v>52</v>
      </c>
      <c s="37">
        <v>1</v>
      </c>
      <c s="36">
        <v>0</v>
      </c>
      <c s="36">
        <f>ROUND(G1348*H1348,6)</f>
      </c>
      <c r="L1348" s="38">
        <v>0</v>
      </c>
      <c s="32">
        <f>ROUND(ROUND(L1348,2)*ROUND(G1348,3),2)</f>
      </c>
      <c s="36" t="s">
        <v>8207</v>
      </c>
      <c>
        <f>(M1348*21)/100</f>
      </c>
      <c t="s">
        <v>27</v>
      </c>
    </row>
    <row r="1349" spans="1:5" ht="51">
      <c r="A1349" s="35" t="s">
        <v>54</v>
      </c>
      <c r="E1349" s="39" t="s">
        <v>14153</v>
      </c>
    </row>
    <row r="1350" spans="1:5" ht="51">
      <c r="A1350" s="35" t="s">
        <v>56</v>
      </c>
      <c r="E1350" s="40" t="s">
        <v>14154</v>
      </c>
    </row>
    <row r="1351" spans="1:5" ht="12.75">
      <c r="A1351" t="s">
        <v>58</v>
      </c>
      <c r="E1351" s="39" t="s">
        <v>5</v>
      </c>
    </row>
    <row r="1352" spans="1:16" ht="12.75">
      <c r="A1352" t="s">
        <v>48</v>
      </c>
      <c s="34" t="s">
        <v>4475</v>
      </c>
      <c s="34" t="s">
        <v>12357</v>
      </c>
      <c s="35" t="s">
        <v>8935</v>
      </c>
      <c s="6" t="s">
        <v>14155</v>
      </c>
      <c s="36" t="s">
        <v>52</v>
      </c>
      <c s="37">
        <v>1</v>
      </c>
      <c s="36">
        <v>0</v>
      </c>
      <c s="36">
        <f>ROUND(G1352*H1352,6)</f>
      </c>
      <c r="L1352" s="38">
        <v>0</v>
      </c>
      <c s="32">
        <f>ROUND(ROUND(L1352,2)*ROUND(G1352,3),2)</f>
      </c>
      <c s="36" t="s">
        <v>8204</v>
      </c>
      <c>
        <f>(M1352*21)/100</f>
      </c>
      <c t="s">
        <v>27</v>
      </c>
    </row>
    <row r="1353" spans="1:5" ht="25.5">
      <c r="A1353" s="35" t="s">
        <v>54</v>
      </c>
      <c r="E1353" s="39" t="s">
        <v>12359</v>
      </c>
    </row>
    <row r="1354" spans="1:5" ht="12.75">
      <c r="A1354" s="35" t="s">
        <v>56</v>
      </c>
      <c r="E1354" s="40" t="s">
        <v>5</v>
      </c>
    </row>
    <row r="1355" spans="1:5" ht="12.75">
      <c r="A1355" t="s">
        <v>58</v>
      </c>
      <c r="E1355" s="39" t="s">
        <v>5</v>
      </c>
    </row>
    <row r="1356" spans="1:16" ht="12.75">
      <c r="A1356" t="s">
        <v>48</v>
      </c>
      <c s="34" t="s">
        <v>4478</v>
      </c>
      <c s="34" t="s">
        <v>14156</v>
      </c>
      <c s="35" t="s">
        <v>5</v>
      </c>
      <c s="6" t="s">
        <v>14157</v>
      </c>
      <c s="36" t="s">
        <v>52</v>
      </c>
      <c s="37">
        <v>1</v>
      </c>
      <c s="36">
        <v>0</v>
      </c>
      <c s="36">
        <f>ROUND(G1356*H1356,6)</f>
      </c>
      <c r="L1356" s="38">
        <v>0</v>
      </c>
      <c s="32">
        <f>ROUND(ROUND(L1356,2)*ROUND(G1356,3),2)</f>
      </c>
      <c s="36" t="s">
        <v>8207</v>
      </c>
      <c>
        <f>(M1356*21)/100</f>
      </c>
      <c t="s">
        <v>27</v>
      </c>
    </row>
    <row r="1357" spans="1:5" ht="51">
      <c r="A1357" s="35" t="s">
        <v>54</v>
      </c>
      <c r="E1357" s="39" t="s">
        <v>14119</v>
      </c>
    </row>
    <row r="1358" spans="1:5" ht="51">
      <c r="A1358" s="35" t="s">
        <v>56</v>
      </c>
      <c r="E1358" s="40" t="s">
        <v>14158</v>
      </c>
    </row>
    <row r="1359" spans="1:5" ht="12.75">
      <c r="A1359" t="s">
        <v>58</v>
      </c>
      <c r="E1359" s="39" t="s">
        <v>5</v>
      </c>
    </row>
    <row r="1360" spans="1:16" ht="12.75">
      <c r="A1360" t="s">
        <v>48</v>
      </c>
      <c s="34" t="s">
        <v>4481</v>
      </c>
      <c s="34" t="s">
        <v>12357</v>
      </c>
      <c s="35" t="s">
        <v>8993</v>
      </c>
      <c s="6" t="s">
        <v>14159</v>
      </c>
      <c s="36" t="s">
        <v>52</v>
      </c>
      <c s="37">
        <v>1</v>
      </c>
      <c s="36">
        <v>0</v>
      </c>
      <c s="36">
        <f>ROUND(G1360*H1360,6)</f>
      </c>
      <c r="L1360" s="38">
        <v>0</v>
      </c>
      <c s="32">
        <f>ROUND(ROUND(L1360,2)*ROUND(G1360,3),2)</f>
      </c>
      <c s="36" t="s">
        <v>8204</v>
      </c>
      <c>
        <f>(M1360*21)/100</f>
      </c>
      <c t="s">
        <v>27</v>
      </c>
    </row>
    <row r="1361" spans="1:5" ht="25.5">
      <c r="A1361" s="35" t="s">
        <v>54</v>
      </c>
      <c r="E1361" s="39" t="s">
        <v>12359</v>
      </c>
    </row>
    <row r="1362" spans="1:5" ht="12.75">
      <c r="A1362" s="35" t="s">
        <v>56</v>
      </c>
      <c r="E1362" s="40" t="s">
        <v>5</v>
      </c>
    </row>
    <row r="1363" spans="1:5" ht="12.75">
      <c r="A1363" t="s">
        <v>58</v>
      </c>
      <c r="E1363" s="39" t="s">
        <v>5</v>
      </c>
    </row>
    <row r="1364" spans="1:16" ht="12.75">
      <c r="A1364" t="s">
        <v>48</v>
      </c>
      <c s="34" t="s">
        <v>4484</v>
      </c>
      <c s="34" t="s">
        <v>14160</v>
      </c>
      <c s="35" t="s">
        <v>5</v>
      </c>
      <c s="6" t="s">
        <v>14161</v>
      </c>
      <c s="36" t="s">
        <v>52</v>
      </c>
      <c s="37">
        <v>1</v>
      </c>
      <c s="36">
        <v>0</v>
      </c>
      <c s="36">
        <f>ROUND(G1364*H1364,6)</f>
      </c>
      <c r="L1364" s="38">
        <v>0</v>
      </c>
      <c s="32">
        <f>ROUND(ROUND(L1364,2)*ROUND(G1364,3),2)</f>
      </c>
      <c s="36" t="s">
        <v>8207</v>
      </c>
      <c>
        <f>(M1364*21)/100</f>
      </c>
      <c t="s">
        <v>27</v>
      </c>
    </row>
    <row r="1365" spans="1:5" ht="51">
      <c r="A1365" s="35" t="s">
        <v>54</v>
      </c>
      <c r="E1365" s="39" t="s">
        <v>14162</v>
      </c>
    </row>
    <row r="1366" spans="1:5" ht="51">
      <c r="A1366" s="35" t="s">
        <v>56</v>
      </c>
      <c r="E1366" s="40" t="s">
        <v>14163</v>
      </c>
    </row>
    <row r="1367" spans="1:5" ht="12.75">
      <c r="A1367" t="s">
        <v>58</v>
      </c>
      <c r="E1367" s="39" t="s">
        <v>5</v>
      </c>
    </row>
    <row r="1368" spans="1:16" ht="12.75">
      <c r="A1368" t="s">
        <v>48</v>
      </c>
      <c s="34" t="s">
        <v>4487</v>
      </c>
      <c s="34" t="s">
        <v>12357</v>
      </c>
      <c s="35" t="s">
        <v>9065</v>
      </c>
      <c s="6" t="s">
        <v>14164</v>
      </c>
      <c s="36" t="s">
        <v>52</v>
      </c>
      <c s="37">
        <v>1</v>
      </c>
      <c s="36">
        <v>0</v>
      </c>
      <c s="36">
        <f>ROUND(G1368*H1368,6)</f>
      </c>
      <c r="L1368" s="38">
        <v>0</v>
      </c>
      <c s="32">
        <f>ROUND(ROUND(L1368,2)*ROUND(G1368,3),2)</f>
      </c>
      <c s="36" t="s">
        <v>8204</v>
      </c>
      <c>
        <f>(M1368*21)/100</f>
      </c>
      <c t="s">
        <v>27</v>
      </c>
    </row>
    <row r="1369" spans="1:5" ht="25.5">
      <c r="A1369" s="35" t="s">
        <v>54</v>
      </c>
      <c r="E1369" s="39" t="s">
        <v>12359</v>
      </c>
    </row>
    <row r="1370" spans="1:5" ht="12.75">
      <c r="A1370" s="35" t="s">
        <v>56</v>
      </c>
      <c r="E1370" s="40" t="s">
        <v>5</v>
      </c>
    </row>
    <row r="1371" spans="1:5" ht="12.75">
      <c r="A1371" t="s">
        <v>58</v>
      </c>
      <c r="E1371" s="39" t="s">
        <v>5</v>
      </c>
    </row>
    <row r="1372" spans="1:16" ht="12.75">
      <c r="A1372" t="s">
        <v>48</v>
      </c>
      <c s="34" t="s">
        <v>4490</v>
      </c>
      <c s="34" t="s">
        <v>14165</v>
      </c>
      <c s="35" t="s">
        <v>5</v>
      </c>
      <c s="6" t="s">
        <v>14166</v>
      </c>
      <c s="36" t="s">
        <v>52</v>
      </c>
      <c s="37">
        <v>1</v>
      </c>
      <c s="36">
        <v>0</v>
      </c>
      <c s="36">
        <f>ROUND(G1372*H1372,6)</f>
      </c>
      <c r="L1372" s="38">
        <v>0</v>
      </c>
      <c s="32">
        <f>ROUND(ROUND(L1372,2)*ROUND(G1372,3),2)</f>
      </c>
      <c s="36" t="s">
        <v>8207</v>
      </c>
      <c>
        <f>(M1372*21)/100</f>
      </c>
      <c t="s">
        <v>27</v>
      </c>
    </row>
    <row r="1373" spans="1:5" ht="51">
      <c r="A1373" s="35" t="s">
        <v>54</v>
      </c>
      <c r="E1373" s="39" t="s">
        <v>14167</v>
      </c>
    </row>
    <row r="1374" spans="1:5" ht="51">
      <c r="A1374" s="35" t="s">
        <v>56</v>
      </c>
      <c r="E1374" s="40" t="s">
        <v>14168</v>
      </c>
    </row>
    <row r="1375" spans="1:5" ht="12.75">
      <c r="A1375" t="s">
        <v>58</v>
      </c>
      <c r="E1375" s="39" t="s">
        <v>5</v>
      </c>
    </row>
    <row r="1376" spans="1:16" ht="12.75">
      <c r="A1376" t="s">
        <v>48</v>
      </c>
      <c s="34" t="s">
        <v>4493</v>
      </c>
      <c s="34" t="s">
        <v>12357</v>
      </c>
      <c s="35" t="s">
        <v>9114</v>
      </c>
      <c s="6" t="s">
        <v>14169</v>
      </c>
      <c s="36" t="s">
        <v>52</v>
      </c>
      <c s="37">
        <v>1</v>
      </c>
      <c s="36">
        <v>0</v>
      </c>
      <c s="36">
        <f>ROUND(G1376*H1376,6)</f>
      </c>
      <c r="L1376" s="38">
        <v>0</v>
      </c>
      <c s="32">
        <f>ROUND(ROUND(L1376,2)*ROUND(G1376,3),2)</f>
      </c>
      <c s="36" t="s">
        <v>8204</v>
      </c>
      <c>
        <f>(M1376*21)/100</f>
      </c>
      <c t="s">
        <v>27</v>
      </c>
    </row>
    <row r="1377" spans="1:5" ht="25.5">
      <c r="A1377" s="35" t="s">
        <v>54</v>
      </c>
      <c r="E1377" s="39" t="s">
        <v>12359</v>
      </c>
    </row>
    <row r="1378" spans="1:5" ht="12.75">
      <c r="A1378" s="35" t="s">
        <v>56</v>
      </c>
      <c r="E1378" s="40" t="s">
        <v>5</v>
      </c>
    </row>
    <row r="1379" spans="1:5" ht="12.75">
      <c r="A1379" t="s">
        <v>58</v>
      </c>
      <c r="E1379" s="39" t="s">
        <v>5</v>
      </c>
    </row>
    <row r="1380" spans="1:16" ht="12.75">
      <c r="A1380" t="s">
        <v>48</v>
      </c>
      <c s="34" t="s">
        <v>4497</v>
      </c>
      <c s="34" t="s">
        <v>14170</v>
      </c>
      <c s="35" t="s">
        <v>5</v>
      </c>
      <c s="6" t="s">
        <v>14171</v>
      </c>
      <c s="36" t="s">
        <v>52</v>
      </c>
      <c s="37">
        <v>1</v>
      </c>
      <c s="36">
        <v>0</v>
      </c>
      <c s="36">
        <f>ROUND(G1380*H1380,6)</f>
      </c>
      <c r="L1380" s="38">
        <v>0</v>
      </c>
      <c s="32">
        <f>ROUND(ROUND(L1380,2)*ROUND(G1380,3),2)</f>
      </c>
      <c s="36" t="s">
        <v>8207</v>
      </c>
      <c>
        <f>(M1380*21)/100</f>
      </c>
      <c t="s">
        <v>27</v>
      </c>
    </row>
    <row r="1381" spans="1:5" ht="51">
      <c r="A1381" s="35" t="s">
        <v>54</v>
      </c>
      <c r="E1381" s="39" t="s">
        <v>14119</v>
      </c>
    </row>
    <row r="1382" spans="1:5" ht="51">
      <c r="A1382" s="35" t="s">
        <v>56</v>
      </c>
      <c r="E1382" s="40" t="s">
        <v>14172</v>
      </c>
    </row>
    <row r="1383" spans="1:5" ht="12.75">
      <c r="A1383" t="s">
        <v>58</v>
      </c>
      <c r="E1383" s="39" t="s">
        <v>5</v>
      </c>
    </row>
    <row r="1384" spans="1:16" ht="12.75">
      <c r="A1384" t="s">
        <v>48</v>
      </c>
      <c s="34" t="s">
        <v>4500</v>
      </c>
      <c s="34" t="s">
        <v>12357</v>
      </c>
      <c s="35" t="s">
        <v>9189</v>
      </c>
      <c s="6" t="s">
        <v>14173</v>
      </c>
      <c s="36" t="s">
        <v>52</v>
      </c>
      <c s="37">
        <v>1</v>
      </c>
      <c s="36">
        <v>0</v>
      </c>
      <c s="36">
        <f>ROUND(G1384*H1384,6)</f>
      </c>
      <c r="L1384" s="38">
        <v>0</v>
      </c>
      <c s="32">
        <f>ROUND(ROUND(L1384,2)*ROUND(G1384,3),2)</f>
      </c>
      <c s="36" t="s">
        <v>8204</v>
      </c>
      <c>
        <f>(M1384*21)/100</f>
      </c>
      <c t="s">
        <v>27</v>
      </c>
    </row>
    <row r="1385" spans="1:5" ht="25.5">
      <c r="A1385" s="35" t="s">
        <v>54</v>
      </c>
      <c r="E1385" s="39" t="s">
        <v>12359</v>
      </c>
    </row>
    <row r="1386" spans="1:5" ht="12.75">
      <c r="A1386" s="35" t="s">
        <v>56</v>
      </c>
      <c r="E1386" s="40" t="s">
        <v>5</v>
      </c>
    </row>
    <row r="1387" spans="1:5" ht="12.75">
      <c r="A1387" t="s">
        <v>58</v>
      </c>
      <c r="E1387" s="39" t="s">
        <v>5</v>
      </c>
    </row>
    <row r="1388" spans="1:16" ht="12.75">
      <c r="A1388" t="s">
        <v>48</v>
      </c>
      <c s="34" t="s">
        <v>4503</v>
      </c>
      <c s="34" t="s">
        <v>14174</v>
      </c>
      <c s="35" t="s">
        <v>5</v>
      </c>
      <c s="6" t="s">
        <v>14175</v>
      </c>
      <c s="36" t="s">
        <v>52</v>
      </c>
      <c s="37">
        <v>1</v>
      </c>
      <c s="36">
        <v>0</v>
      </c>
      <c s="36">
        <f>ROUND(G1388*H1388,6)</f>
      </c>
      <c r="L1388" s="38">
        <v>0</v>
      </c>
      <c s="32">
        <f>ROUND(ROUND(L1388,2)*ROUND(G1388,3),2)</f>
      </c>
      <c s="36" t="s">
        <v>8207</v>
      </c>
      <c>
        <f>(M1388*21)/100</f>
      </c>
      <c t="s">
        <v>27</v>
      </c>
    </row>
    <row r="1389" spans="1:5" ht="51">
      <c r="A1389" s="35" t="s">
        <v>54</v>
      </c>
      <c r="E1389" s="39" t="s">
        <v>14162</v>
      </c>
    </row>
    <row r="1390" spans="1:5" ht="51">
      <c r="A1390" s="35" t="s">
        <v>56</v>
      </c>
      <c r="E1390" s="40" t="s">
        <v>14176</v>
      </c>
    </row>
    <row r="1391" spans="1:5" ht="12.75">
      <c r="A1391" t="s">
        <v>58</v>
      </c>
      <c r="E1391" s="39" t="s">
        <v>5</v>
      </c>
    </row>
    <row r="1392" spans="1:16" ht="12.75">
      <c r="A1392" t="s">
        <v>48</v>
      </c>
      <c s="34" t="s">
        <v>4506</v>
      </c>
      <c s="34" t="s">
        <v>12357</v>
      </c>
      <c s="35" t="s">
        <v>9279</v>
      </c>
      <c s="6" t="s">
        <v>14177</v>
      </c>
      <c s="36" t="s">
        <v>52</v>
      </c>
      <c s="37">
        <v>1</v>
      </c>
      <c s="36">
        <v>0</v>
      </c>
      <c s="36">
        <f>ROUND(G1392*H1392,6)</f>
      </c>
      <c r="L1392" s="38">
        <v>0</v>
      </c>
      <c s="32">
        <f>ROUND(ROUND(L1392,2)*ROUND(G1392,3),2)</f>
      </c>
      <c s="36" t="s">
        <v>8204</v>
      </c>
      <c>
        <f>(M1392*21)/100</f>
      </c>
      <c t="s">
        <v>27</v>
      </c>
    </row>
    <row r="1393" spans="1:5" ht="25.5">
      <c r="A1393" s="35" t="s">
        <v>54</v>
      </c>
      <c r="E1393" s="39" t="s">
        <v>12359</v>
      </c>
    </row>
    <row r="1394" spans="1:5" ht="12.75">
      <c r="A1394" s="35" t="s">
        <v>56</v>
      </c>
      <c r="E1394" s="40" t="s">
        <v>5</v>
      </c>
    </row>
    <row r="1395" spans="1:5" ht="12.75">
      <c r="A1395" t="s">
        <v>58</v>
      </c>
      <c r="E1395" s="39" t="s">
        <v>5</v>
      </c>
    </row>
    <row r="1396" spans="1:16" ht="12.75">
      <c r="A1396" t="s">
        <v>48</v>
      </c>
      <c s="34" t="s">
        <v>4509</v>
      </c>
      <c s="34" t="s">
        <v>14178</v>
      </c>
      <c s="35" t="s">
        <v>5</v>
      </c>
      <c s="6" t="s">
        <v>14179</v>
      </c>
      <c s="36" t="s">
        <v>52</v>
      </c>
      <c s="37">
        <v>1</v>
      </c>
      <c s="36">
        <v>0</v>
      </c>
      <c s="36">
        <f>ROUND(G1396*H1396,6)</f>
      </c>
      <c r="L1396" s="38">
        <v>0</v>
      </c>
      <c s="32">
        <f>ROUND(ROUND(L1396,2)*ROUND(G1396,3),2)</f>
      </c>
      <c s="36" t="s">
        <v>8207</v>
      </c>
      <c>
        <f>(M1396*21)/100</f>
      </c>
      <c t="s">
        <v>27</v>
      </c>
    </row>
    <row r="1397" spans="1:5" ht="51">
      <c r="A1397" s="35" t="s">
        <v>54</v>
      </c>
      <c r="E1397" s="39" t="s">
        <v>14119</v>
      </c>
    </row>
    <row r="1398" spans="1:5" ht="51">
      <c r="A1398" s="35" t="s">
        <v>56</v>
      </c>
      <c r="E1398" s="40" t="s">
        <v>14180</v>
      </c>
    </row>
    <row r="1399" spans="1:5" ht="12.75">
      <c r="A1399" t="s">
        <v>58</v>
      </c>
      <c r="E1399" s="39" t="s">
        <v>5</v>
      </c>
    </row>
    <row r="1400" spans="1:16" ht="12.75">
      <c r="A1400" t="s">
        <v>48</v>
      </c>
      <c s="34" t="s">
        <v>4513</v>
      </c>
      <c s="34" t="s">
        <v>12357</v>
      </c>
      <c s="35" t="s">
        <v>9362</v>
      </c>
      <c s="6" t="s">
        <v>14181</v>
      </c>
      <c s="36" t="s">
        <v>52</v>
      </c>
      <c s="37">
        <v>1</v>
      </c>
      <c s="36">
        <v>0</v>
      </c>
      <c s="36">
        <f>ROUND(G1400*H1400,6)</f>
      </c>
      <c r="L1400" s="38">
        <v>0</v>
      </c>
      <c s="32">
        <f>ROUND(ROUND(L1400,2)*ROUND(G1400,3),2)</f>
      </c>
      <c s="36" t="s">
        <v>8204</v>
      </c>
      <c>
        <f>(M1400*21)/100</f>
      </c>
      <c t="s">
        <v>27</v>
      </c>
    </row>
    <row r="1401" spans="1:5" ht="25.5">
      <c r="A1401" s="35" t="s">
        <v>54</v>
      </c>
      <c r="E1401" s="39" t="s">
        <v>12359</v>
      </c>
    </row>
    <row r="1402" spans="1:5" ht="12.75">
      <c r="A1402" s="35" t="s">
        <v>56</v>
      </c>
      <c r="E1402" s="40" t="s">
        <v>5</v>
      </c>
    </row>
    <row r="1403" spans="1:5" ht="12.75">
      <c r="A1403" t="s">
        <v>58</v>
      </c>
      <c r="E1403" s="39" t="s">
        <v>5</v>
      </c>
    </row>
    <row r="1404" spans="1:16" ht="12.75">
      <c r="A1404" t="s">
        <v>48</v>
      </c>
      <c s="34" t="s">
        <v>4516</v>
      </c>
      <c s="34" t="s">
        <v>14182</v>
      </c>
      <c s="35" t="s">
        <v>5</v>
      </c>
      <c s="6" t="s">
        <v>14183</v>
      </c>
      <c s="36" t="s">
        <v>52</v>
      </c>
      <c s="37">
        <v>1</v>
      </c>
      <c s="36">
        <v>0</v>
      </c>
      <c s="36">
        <f>ROUND(G1404*H1404,6)</f>
      </c>
      <c r="L1404" s="38">
        <v>0</v>
      </c>
      <c s="32">
        <f>ROUND(ROUND(L1404,2)*ROUND(G1404,3),2)</f>
      </c>
      <c s="36" t="s">
        <v>8207</v>
      </c>
      <c>
        <f>(M1404*21)/100</f>
      </c>
      <c t="s">
        <v>27</v>
      </c>
    </row>
    <row r="1405" spans="1:5" ht="51">
      <c r="A1405" s="35" t="s">
        <v>54</v>
      </c>
      <c r="E1405" s="39" t="s">
        <v>14114</v>
      </c>
    </row>
    <row r="1406" spans="1:5" ht="51">
      <c r="A1406" s="35" t="s">
        <v>56</v>
      </c>
      <c r="E1406" s="40" t="s">
        <v>14184</v>
      </c>
    </row>
    <row r="1407" spans="1:5" ht="12.75">
      <c r="A1407" t="s">
        <v>58</v>
      </c>
      <c r="E1407" s="39" t="s">
        <v>5</v>
      </c>
    </row>
    <row r="1408" spans="1:16" ht="12.75">
      <c r="A1408" t="s">
        <v>48</v>
      </c>
      <c s="34" t="s">
        <v>4519</v>
      </c>
      <c s="34" t="s">
        <v>12357</v>
      </c>
      <c s="35" t="s">
        <v>9478</v>
      </c>
      <c s="6" t="s">
        <v>14185</v>
      </c>
      <c s="36" t="s">
        <v>52</v>
      </c>
      <c s="37">
        <v>1</v>
      </c>
      <c s="36">
        <v>0</v>
      </c>
      <c s="36">
        <f>ROUND(G1408*H1408,6)</f>
      </c>
      <c r="L1408" s="38">
        <v>0</v>
      </c>
      <c s="32">
        <f>ROUND(ROUND(L1408,2)*ROUND(G1408,3),2)</f>
      </c>
      <c s="36" t="s">
        <v>8204</v>
      </c>
      <c>
        <f>(M1408*21)/100</f>
      </c>
      <c t="s">
        <v>27</v>
      </c>
    </row>
    <row r="1409" spans="1:5" ht="25.5">
      <c r="A1409" s="35" t="s">
        <v>54</v>
      </c>
      <c r="E1409" s="39" t="s">
        <v>12359</v>
      </c>
    </row>
    <row r="1410" spans="1:5" ht="12.75">
      <c r="A1410" s="35" t="s">
        <v>56</v>
      </c>
      <c r="E1410" s="40" t="s">
        <v>5</v>
      </c>
    </row>
    <row r="1411" spans="1:5" ht="12.75">
      <c r="A1411" t="s">
        <v>58</v>
      </c>
      <c r="E1411" s="39" t="s">
        <v>5</v>
      </c>
    </row>
    <row r="1412" spans="1:16" ht="12.75">
      <c r="A1412" t="s">
        <v>48</v>
      </c>
      <c s="34" t="s">
        <v>4522</v>
      </c>
      <c s="34" t="s">
        <v>14186</v>
      </c>
      <c s="35" t="s">
        <v>5</v>
      </c>
      <c s="6" t="s">
        <v>14187</v>
      </c>
      <c s="36" t="s">
        <v>52</v>
      </c>
      <c s="37">
        <v>1</v>
      </c>
      <c s="36">
        <v>0</v>
      </c>
      <c s="36">
        <f>ROUND(G1412*H1412,6)</f>
      </c>
      <c r="L1412" s="38">
        <v>0</v>
      </c>
      <c s="32">
        <f>ROUND(ROUND(L1412,2)*ROUND(G1412,3),2)</f>
      </c>
      <c s="36" t="s">
        <v>8207</v>
      </c>
      <c>
        <f>(M1412*21)/100</f>
      </c>
      <c t="s">
        <v>27</v>
      </c>
    </row>
    <row r="1413" spans="1:5" ht="51">
      <c r="A1413" s="35" t="s">
        <v>54</v>
      </c>
      <c r="E1413" s="39" t="s">
        <v>14119</v>
      </c>
    </row>
    <row r="1414" spans="1:5" ht="51">
      <c r="A1414" s="35" t="s">
        <v>56</v>
      </c>
      <c r="E1414" s="40" t="s">
        <v>14188</v>
      </c>
    </row>
    <row r="1415" spans="1:5" ht="12.75">
      <c r="A1415" t="s">
        <v>58</v>
      </c>
      <c r="E1415" s="39" t="s">
        <v>5</v>
      </c>
    </row>
    <row r="1416" spans="1:16" ht="12.75">
      <c r="A1416" t="s">
        <v>48</v>
      </c>
      <c s="34" t="s">
        <v>4525</v>
      </c>
      <c s="34" t="s">
        <v>12357</v>
      </c>
      <c s="35" t="s">
        <v>9523</v>
      </c>
      <c s="6" t="s">
        <v>14189</v>
      </c>
      <c s="36" t="s">
        <v>52</v>
      </c>
      <c s="37">
        <v>1</v>
      </c>
      <c s="36">
        <v>0</v>
      </c>
      <c s="36">
        <f>ROUND(G1416*H1416,6)</f>
      </c>
      <c r="L1416" s="38">
        <v>0</v>
      </c>
      <c s="32">
        <f>ROUND(ROUND(L1416,2)*ROUND(G1416,3),2)</f>
      </c>
      <c s="36" t="s">
        <v>8204</v>
      </c>
      <c>
        <f>(M1416*21)/100</f>
      </c>
      <c t="s">
        <v>27</v>
      </c>
    </row>
    <row r="1417" spans="1:5" ht="25.5">
      <c r="A1417" s="35" t="s">
        <v>54</v>
      </c>
      <c r="E1417" s="39" t="s">
        <v>12359</v>
      </c>
    </row>
    <row r="1418" spans="1:5" ht="12.75">
      <c r="A1418" s="35" t="s">
        <v>56</v>
      </c>
      <c r="E1418" s="40" t="s">
        <v>5</v>
      </c>
    </row>
    <row r="1419" spans="1:5" ht="12.75">
      <c r="A1419" t="s">
        <v>58</v>
      </c>
      <c r="E1419" s="39" t="s">
        <v>5</v>
      </c>
    </row>
    <row r="1420" spans="1:16" ht="12.75">
      <c r="A1420" t="s">
        <v>48</v>
      </c>
      <c s="34" t="s">
        <v>4528</v>
      </c>
      <c s="34" t="s">
        <v>14190</v>
      </c>
      <c s="35" t="s">
        <v>5</v>
      </c>
      <c s="6" t="s">
        <v>14191</v>
      </c>
      <c s="36" t="s">
        <v>52</v>
      </c>
      <c s="37">
        <v>1</v>
      </c>
      <c s="36">
        <v>0</v>
      </c>
      <c s="36">
        <f>ROUND(G1420*H1420,6)</f>
      </c>
      <c r="L1420" s="38">
        <v>0</v>
      </c>
      <c s="32">
        <f>ROUND(ROUND(L1420,2)*ROUND(G1420,3),2)</f>
      </c>
      <c s="36" t="s">
        <v>8207</v>
      </c>
      <c>
        <f>(M1420*21)/100</f>
      </c>
      <c t="s">
        <v>27</v>
      </c>
    </row>
    <row r="1421" spans="1:5" ht="51">
      <c r="A1421" s="35" t="s">
        <v>54</v>
      </c>
      <c r="E1421" s="39" t="s">
        <v>14162</v>
      </c>
    </row>
    <row r="1422" spans="1:5" ht="51">
      <c r="A1422" s="35" t="s">
        <v>56</v>
      </c>
      <c r="E1422" s="40" t="s">
        <v>14192</v>
      </c>
    </row>
    <row r="1423" spans="1:5" ht="12.75">
      <c r="A1423" t="s">
        <v>58</v>
      </c>
      <c r="E1423" s="39" t="s">
        <v>5</v>
      </c>
    </row>
    <row r="1424" spans="1:16" ht="12.75">
      <c r="A1424" t="s">
        <v>48</v>
      </c>
      <c s="34" t="s">
        <v>4532</v>
      </c>
      <c s="34" t="s">
        <v>12357</v>
      </c>
      <c s="35" t="s">
        <v>9572</v>
      </c>
      <c s="6" t="s">
        <v>14193</v>
      </c>
      <c s="36" t="s">
        <v>52</v>
      </c>
      <c s="37">
        <v>1</v>
      </c>
      <c s="36">
        <v>0</v>
      </c>
      <c s="36">
        <f>ROUND(G1424*H1424,6)</f>
      </c>
      <c r="L1424" s="38">
        <v>0</v>
      </c>
      <c s="32">
        <f>ROUND(ROUND(L1424,2)*ROUND(G1424,3),2)</f>
      </c>
      <c s="36" t="s">
        <v>8204</v>
      </c>
      <c>
        <f>(M1424*21)/100</f>
      </c>
      <c t="s">
        <v>27</v>
      </c>
    </row>
    <row r="1425" spans="1:5" ht="25.5">
      <c r="A1425" s="35" t="s">
        <v>54</v>
      </c>
      <c r="E1425" s="39" t="s">
        <v>12359</v>
      </c>
    </row>
    <row r="1426" spans="1:5" ht="12.75">
      <c r="A1426" s="35" t="s">
        <v>56</v>
      </c>
      <c r="E1426" s="40" t="s">
        <v>5</v>
      </c>
    </row>
    <row r="1427" spans="1:5" ht="12.75">
      <c r="A1427" t="s">
        <v>58</v>
      </c>
      <c r="E1427" s="39" t="s">
        <v>5</v>
      </c>
    </row>
    <row r="1428" spans="1:16" ht="12.75">
      <c r="A1428" t="s">
        <v>48</v>
      </c>
      <c s="34" t="s">
        <v>4535</v>
      </c>
      <c s="34" t="s">
        <v>14194</v>
      </c>
      <c s="35" t="s">
        <v>5</v>
      </c>
      <c s="6" t="s">
        <v>14195</v>
      </c>
      <c s="36" t="s">
        <v>52</v>
      </c>
      <c s="37">
        <v>1</v>
      </c>
      <c s="36">
        <v>0</v>
      </c>
      <c s="36">
        <f>ROUND(G1428*H1428,6)</f>
      </c>
      <c r="L1428" s="38">
        <v>0</v>
      </c>
      <c s="32">
        <f>ROUND(ROUND(L1428,2)*ROUND(G1428,3),2)</f>
      </c>
      <c s="36" t="s">
        <v>8207</v>
      </c>
      <c>
        <f>(M1428*21)/100</f>
      </c>
      <c t="s">
        <v>27</v>
      </c>
    </row>
    <row r="1429" spans="1:5" ht="51">
      <c r="A1429" s="35" t="s">
        <v>54</v>
      </c>
      <c r="E1429" s="39" t="s">
        <v>14196</v>
      </c>
    </row>
    <row r="1430" spans="1:5" ht="51">
      <c r="A1430" s="35" t="s">
        <v>56</v>
      </c>
      <c r="E1430" s="40" t="s">
        <v>14197</v>
      </c>
    </row>
    <row r="1431" spans="1:5" ht="12.75">
      <c r="A1431" t="s">
        <v>58</v>
      </c>
      <c r="E1431" s="39" t="s">
        <v>5</v>
      </c>
    </row>
    <row r="1432" spans="1:16" ht="12.75">
      <c r="A1432" t="s">
        <v>48</v>
      </c>
      <c s="34" t="s">
        <v>4538</v>
      </c>
      <c s="34" t="s">
        <v>12357</v>
      </c>
      <c s="35" t="s">
        <v>9602</v>
      </c>
      <c s="6" t="s">
        <v>14198</v>
      </c>
      <c s="36" t="s">
        <v>52</v>
      </c>
      <c s="37">
        <v>1</v>
      </c>
      <c s="36">
        <v>0</v>
      </c>
      <c s="36">
        <f>ROUND(G1432*H1432,6)</f>
      </c>
      <c r="L1432" s="38">
        <v>0</v>
      </c>
      <c s="32">
        <f>ROUND(ROUND(L1432,2)*ROUND(G1432,3),2)</f>
      </c>
      <c s="36" t="s">
        <v>8204</v>
      </c>
      <c>
        <f>(M1432*21)/100</f>
      </c>
      <c t="s">
        <v>27</v>
      </c>
    </row>
    <row r="1433" spans="1:5" ht="25.5">
      <c r="A1433" s="35" t="s">
        <v>54</v>
      </c>
      <c r="E1433" s="39" t="s">
        <v>12359</v>
      </c>
    </row>
    <row r="1434" spans="1:5" ht="12.75">
      <c r="A1434" s="35" t="s">
        <v>56</v>
      </c>
      <c r="E1434" s="40" t="s">
        <v>5</v>
      </c>
    </row>
    <row r="1435" spans="1:5" ht="12.75">
      <c r="A1435" t="s">
        <v>58</v>
      </c>
      <c r="E1435" s="39" t="s">
        <v>5</v>
      </c>
    </row>
    <row r="1436" spans="1:16" ht="12.75">
      <c r="A1436" t="s">
        <v>48</v>
      </c>
      <c s="34" t="s">
        <v>4541</v>
      </c>
      <c s="34" t="s">
        <v>14199</v>
      </c>
      <c s="35" t="s">
        <v>5</v>
      </c>
      <c s="6" t="s">
        <v>14200</v>
      </c>
      <c s="36" t="s">
        <v>52</v>
      </c>
      <c s="37">
        <v>1</v>
      </c>
      <c s="36">
        <v>0</v>
      </c>
      <c s="36">
        <f>ROUND(G1436*H1436,6)</f>
      </c>
      <c r="L1436" s="38">
        <v>0</v>
      </c>
      <c s="32">
        <f>ROUND(ROUND(L1436,2)*ROUND(G1436,3),2)</f>
      </c>
      <c s="36" t="s">
        <v>8207</v>
      </c>
      <c>
        <f>(M1436*21)/100</f>
      </c>
      <c t="s">
        <v>27</v>
      </c>
    </row>
    <row r="1437" spans="1:5" ht="51">
      <c r="A1437" s="35" t="s">
        <v>54</v>
      </c>
      <c r="E1437" s="39" t="s">
        <v>14201</v>
      </c>
    </row>
    <row r="1438" spans="1:5" ht="51">
      <c r="A1438" s="35" t="s">
        <v>56</v>
      </c>
      <c r="E1438" s="40" t="s">
        <v>14202</v>
      </c>
    </row>
    <row r="1439" spans="1:5" ht="12.75">
      <c r="A1439" t="s">
        <v>58</v>
      </c>
      <c r="E1439" s="39" t="s">
        <v>5</v>
      </c>
    </row>
    <row r="1440" spans="1:16" ht="12.75">
      <c r="A1440" t="s">
        <v>48</v>
      </c>
      <c s="34" t="s">
        <v>4544</v>
      </c>
      <c s="34" t="s">
        <v>12357</v>
      </c>
      <c s="35" t="s">
        <v>9653</v>
      </c>
      <c s="6" t="s">
        <v>14203</v>
      </c>
      <c s="36" t="s">
        <v>52</v>
      </c>
      <c s="37">
        <v>1</v>
      </c>
      <c s="36">
        <v>0</v>
      </c>
      <c s="36">
        <f>ROUND(G1440*H1440,6)</f>
      </c>
      <c r="L1440" s="38">
        <v>0</v>
      </c>
      <c s="32">
        <f>ROUND(ROUND(L1440,2)*ROUND(G1440,3),2)</f>
      </c>
      <c s="36" t="s">
        <v>8204</v>
      </c>
      <c>
        <f>(M1440*21)/100</f>
      </c>
      <c t="s">
        <v>27</v>
      </c>
    </row>
    <row r="1441" spans="1:5" ht="25.5">
      <c r="A1441" s="35" t="s">
        <v>54</v>
      </c>
      <c r="E1441" s="39" t="s">
        <v>12359</v>
      </c>
    </row>
    <row r="1442" spans="1:5" ht="12.75">
      <c r="A1442" s="35" t="s">
        <v>56</v>
      </c>
      <c r="E1442" s="40" t="s">
        <v>5</v>
      </c>
    </row>
    <row r="1443" spans="1:5" ht="12.75">
      <c r="A1443" t="s">
        <v>58</v>
      </c>
      <c r="E1443" s="39" t="s">
        <v>5</v>
      </c>
    </row>
    <row r="1444" spans="1:16" ht="12.75">
      <c r="A1444" t="s">
        <v>48</v>
      </c>
      <c s="34" t="s">
        <v>4548</v>
      </c>
      <c s="34" t="s">
        <v>14204</v>
      </c>
      <c s="35" t="s">
        <v>5</v>
      </c>
      <c s="6" t="s">
        <v>14205</v>
      </c>
      <c s="36" t="s">
        <v>52</v>
      </c>
      <c s="37">
        <v>1</v>
      </c>
      <c s="36">
        <v>0</v>
      </c>
      <c s="36">
        <f>ROUND(G1444*H1444,6)</f>
      </c>
      <c r="L1444" s="38">
        <v>0</v>
      </c>
      <c s="32">
        <f>ROUND(ROUND(L1444,2)*ROUND(G1444,3),2)</f>
      </c>
      <c s="36" t="s">
        <v>8207</v>
      </c>
      <c>
        <f>(M1444*21)/100</f>
      </c>
      <c t="s">
        <v>27</v>
      </c>
    </row>
    <row r="1445" spans="1:5" ht="51">
      <c r="A1445" s="35" t="s">
        <v>54</v>
      </c>
      <c r="E1445" s="39" t="s">
        <v>14206</v>
      </c>
    </row>
    <row r="1446" spans="1:5" ht="51">
      <c r="A1446" s="35" t="s">
        <v>56</v>
      </c>
      <c r="E1446" s="40" t="s">
        <v>14207</v>
      </c>
    </row>
    <row r="1447" spans="1:5" ht="12.75">
      <c r="A1447" t="s">
        <v>58</v>
      </c>
      <c r="E1447" s="39" t="s">
        <v>5</v>
      </c>
    </row>
    <row r="1448" spans="1:16" ht="12.75">
      <c r="A1448" t="s">
        <v>48</v>
      </c>
      <c s="34" t="s">
        <v>4551</v>
      </c>
      <c s="34" t="s">
        <v>12357</v>
      </c>
      <c s="35" t="s">
        <v>9681</v>
      </c>
      <c s="6" t="s">
        <v>14208</v>
      </c>
      <c s="36" t="s">
        <v>52</v>
      </c>
      <c s="37">
        <v>1</v>
      </c>
      <c s="36">
        <v>0</v>
      </c>
      <c s="36">
        <f>ROUND(G1448*H1448,6)</f>
      </c>
      <c r="L1448" s="38">
        <v>0</v>
      </c>
      <c s="32">
        <f>ROUND(ROUND(L1448,2)*ROUND(G1448,3),2)</f>
      </c>
      <c s="36" t="s">
        <v>8204</v>
      </c>
      <c>
        <f>(M1448*21)/100</f>
      </c>
      <c t="s">
        <v>27</v>
      </c>
    </row>
    <row r="1449" spans="1:5" ht="25.5">
      <c r="A1449" s="35" t="s">
        <v>54</v>
      </c>
      <c r="E1449" s="39" t="s">
        <v>12359</v>
      </c>
    </row>
    <row r="1450" spans="1:5" ht="12.75">
      <c r="A1450" s="35" t="s">
        <v>56</v>
      </c>
      <c r="E1450" s="40" t="s">
        <v>5</v>
      </c>
    </row>
    <row r="1451" spans="1:5" ht="12.75">
      <c r="A1451" t="s">
        <v>58</v>
      </c>
      <c r="E1451" s="39" t="s">
        <v>5</v>
      </c>
    </row>
    <row r="1452" spans="1:16" ht="12.75">
      <c r="A1452" t="s">
        <v>48</v>
      </c>
      <c s="34" t="s">
        <v>4554</v>
      </c>
      <c s="34" t="s">
        <v>14209</v>
      </c>
      <c s="35" t="s">
        <v>5</v>
      </c>
      <c s="6" t="s">
        <v>14210</v>
      </c>
      <c s="36" t="s">
        <v>52</v>
      </c>
      <c s="37">
        <v>1</v>
      </c>
      <c s="36">
        <v>0</v>
      </c>
      <c s="36">
        <f>ROUND(G1452*H1452,6)</f>
      </c>
      <c r="L1452" s="38">
        <v>0</v>
      </c>
      <c s="32">
        <f>ROUND(ROUND(L1452,2)*ROUND(G1452,3),2)</f>
      </c>
      <c s="36" t="s">
        <v>8207</v>
      </c>
      <c>
        <f>(M1452*21)/100</f>
      </c>
      <c t="s">
        <v>27</v>
      </c>
    </row>
    <row r="1453" spans="1:5" ht="51">
      <c r="A1453" s="35" t="s">
        <v>54</v>
      </c>
      <c r="E1453" s="39" t="s">
        <v>14119</v>
      </c>
    </row>
    <row r="1454" spans="1:5" ht="51">
      <c r="A1454" s="35" t="s">
        <v>56</v>
      </c>
      <c r="E1454" s="40" t="s">
        <v>14211</v>
      </c>
    </row>
    <row r="1455" spans="1:5" ht="12.75">
      <c r="A1455" t="s">
        <v>58</v>
      </c>
      <c r="E1455" s="39" t="s">
        <v>5</v>
      </c>
    </row>
    <row r="1456" spans="1:16" ht="12.75">
      <c r="A1456" t="s">
        <v>48</v>
      </c>
      <c s="34" t="s">
        <v>4557</v>
      </c>
      <c s="34" t="s">
        <v>12357</v>
      </c>
      <c s="35" t="s">
        <v>9730</v>
      </c>
      <c s="6" t="s">
        <v>14212</v>
      </c>
      <c s="36" t="s">
        <v>52</v>
      </c>
      <c s="37">
        <v>1</v>
      </c>
      <c s="36">
        <v>0</v>
      </c>
      <c s="36">
        <f>ROUND(G1456*H1456,6)</f>
      </c>
      <c r="L1456" s="38">
        <v>0</v>
      </c>
      <c s="32">
        <f>ROUND(ROUND(L1456,2)*ROUND(G1456,3),2)</f>
      </c>
      <c s="36" t="s">
        <v>8204</v>
      </c>
      <c>
        <f>(M1456*21)/100</f>
      </c>
      <c t="s">
        <v>27</v>
      </c>
    </row>
    <row r="1457" spans="1:5" ht="25.5">
      <c r="A1457" s="35" t="s">
        <v>54</v>
      </c>
      <c r="E1457" s="39" t="s">
        <v>12359</v>
      </c>
    </row>
    <row r="1458" spans="1:5" ht="12.75">
      <c r="A1458" s="35" t="s">
        <v>56</v>
      </c>
      <c r="E1458" s="40" t="s">
        <v>5</v>
      </c>
    </row>
    <row r="1459" spans="1:5" ht="12.75">
      <c r="A1459" t="s">
        <v>58</v>
      </c>
      <c r="E1459" s="39" t="s">
        <v>5</v>
      </c>
    </row>
    <row r="1460" spans="1:16" ht="12.75">
      <c r="A1460" t="s">
        <v>48</v>
      </c>
      <c s="34" t="s">
        <v>4560</v>
      </c>
      <c s="34" t="s">
        <v>14213</v>
      </c>
      <c s="35" t="s">
        <v>5</v>
      </c>
      <c s="6" t="s">
        <v>14214</v>
      </c>
      <c s="36" t="s">
        <v>52</v>
      </c>
      <c s="37">
        <v>1</v>
      </c>
      <c s="36">
        <v>0</v>
      </c>
      <c s="36">
        <f>ROUND(G1460*H1460,6)</f>
      </c>
      <c r="L1460" s="38">
        <v>0</v>
      </c>
      <c s="32">
        <f>ROUND(ROUND(L1460,2)*ROUND(G1460,3),2)</f>
      </c>
      <c s="36" t="s">
        <v>8207</v>
      </c>
      <c>
        <f>(M1460*21)/100</f>
      </c>
      <c t="s">
        <v>27</v>
      </c>
    </row>
    <row r="1461" spans="1:5" ht="51">
      <c r="A1461" s="35" t="s">
        <v>54</v>
      </c>
      <c r="E1461" s="39" t="s">
        <v>14215</v>
      </c>
    </row>
    <row r="1462" spans="1:5" ht="51">
      <c r="A1462" s="35" t="s">
        <v>56</v>
      </c>
      <c r="E1462" s="40" t="s">
        <v>14216</v>
      </c>
    </row>
    <row r="1463" spans="1:5" ht="12.75">
      <c r="A1463" t="s">
        <v>58</v>
      </c>
      <c r="E1463" s="39" t="s">
        <v>5</v>
      </c>
    </row>
    <row r="1464" spans="1:16" ht="12.75">
      <c r="A1464" t="s">
        <v>48</v>
      </c>
      <c s="34" t="s">
        <v>4562</v>
      </c>
      <c s="34" t="s">
        <v>12357</v>
      </c>
      <c s="35" t="s">
        <v>9822</v>
      </c>
      <c s="6" t="s">
        <v>14217</v>
      </c>
      <c s="36" t="s">
        <v>52</v>
      </c>
      <c s="37">
        <v>1</v>
      </c>
      <c s="36">
        <v>0</v>
      </c>
      <c s="36">
        <f>ROUND(G1464*H1464,6)</f>
      </c>
      <c r="L1464" s="38">
        <v>0</v>
      </c>
      <c s="32">
        <f>ROUND(ROUND(L1464,2)*ROUND(G1464,3),2)</f>
      </c>
      <c s="36" t="s">
        <v>8204</v>
      </c>
      <c>
        <f>(M1464*21)/100</f>
      </c>
      <c t="s">
        <v>27</v>
      </c>
    </row>
    <row r="1465" spans="1:5" ht="25.5">
      <c r="A1465" s="35" t="s">
        <v>54</v>
      </c>
      <c r="E1465" s="39" t="s">
        <v>12359</v>
      </c>
    </row>
    <row r="1466" spans="1:5" ht="12.75">
      <c r="A1466" s="35" t="s">
        <v>56</v>
      </c>
      <c r="E1466" s="40" t="s">
        <v>5</v>
      </c>
    </row>
    <row r="1467" spans="1:5" ht="12.75">
      <c r="A1467" t="s">
        <v>58</v>
      </c>
      <c r="E1467" s="39" t="s">
        <v>5</v>
      </c>
    </row>
    <row r="1468" spans="1:16" ht="12.75">
      <c r="A1468" t="s">
        <v>48</v>
      </c>
      <c s="34" t="s">
        <v>4564</v>
      </c>
      <c s="34" t="s">
        <v>14218</v>
      </c>
      <c s="35" t="s">
        <v>5</v>
      </c>
      <c s="6" t="s">
        <v>14219</v>
      </c>
      <c s="36" t="s">
        <v>52</v>
      </c>
      <c s="37">
        <v>1</v>
      </c>
      <c s="36">
        <v>0</v>
      </c>
      <c s="36">
        <f>ROUND(G1468*H1468,6)</f>
      </c>
      <c r="L1468" s="38">
        <v>0</v>
      </c>
      <c s="32">
        <f>ROUND(ROUND(L1468,2)*ROUND(G1468,3),2)</f>
      </c>
      <c s="36" t="s">
        <v>8207</v>
      </c>
      <c>
        <f>(M1468*21)/100</f>
      </c>
      <c t="s">
        <v>27</v>
      </c>
    </row>
    <row r="1469" spans="1:5" ht="51">
      <c r="A1469" s="35" t="s">
        <v>54</v>
      </c>
      <c r="E1469" s="39" t="s">
        <v>14220</v>
      </c>
    </row>
    <row r="1470" spans="1:5" ht="51">
      <c r="A1470" s="35" t="s">
        <v>56</v>
      </c>
      <c r="E1470" s="40" t="s">
        <v>14221</v>
      </c>
    </row>
    <row r="1471" spans="1:5" ht="12.75">
      <c r="A1471" t="s">
        <v>58</v>
      </c>
      <c r="E1471" s="39" t="s">
        <v>5</v>
      </c>
    </row>
    <row r="1472" spans="1:16" ht="12.75">
      <c r="A1472" t="s">
        <v>48</v>
      </c>
      <c s="34" t="s">
        <v>4568</v>
      </c>
      <c s="34" t="s">
        <v>12357</v>
      </c>
      <c s="35" t="s">
        <v>9889</v>
      </c>
      <c s="6" t="s">
        <v>14222</v>
      </c>
      <c s="36" t="s">
        <v>52</v>
      </c>
      <c s="37">
        <v>1</v>
      </c>
      <c s="36">
        <v>0</v>
      </c>
      <c s="36">
        <f>ROUND(G1472*H1472,6)</f>
      </c>
      <c r="L1472" s="38">
        <v>0</v>
      </c>
      <c s="32">
        <f>ROUND(ROUND(L1472,2)*ROUND(G1472,3),2)</f>
      </c>
      <c s="36" t="s">
        <v>8204</v>
      </c>
      <c>
        <f>(M1472*21)/100</f>
      </c>
      <c t="s">
        <v>27</v>
      </c>
    </row>
    <row r="1473" spans="1:5" ht="25.5">
      <c r="A1473" s="35" t="s">
        <v>54</v>
      </c>
      <c r="E1473" s="39" t="s">
        <v>12359</v>
      </c>
    </row>
    <row r="1474" spans="1:5" ht="12.75">
      <c r="A1474" s="35" t="s">
        <v>56</v>
      </c>
      <c r="E1474" s="40" t="s">
        <v>5</v>
      </c>
    </row>
    <row r="1475" spans="1:5" ht="12.75">
      <c r="A1475" t="s">
        <v>58</v>
      </c>
      <c r="E1475" s="39" t="s">
        <v>5</v>
      </c>
    </row>
    <row r="1476" spans="1:16" ht="12.75">
      <c r="A1476" t="s">
        <v>48</v>
      </c>
      <c s="34" t="s">
        <v>4570</v>
      </c>
      <c s="34" t="s">
        <v>14223</v>
      </c>
      <c s="35" t="s">
        <v>5</v>
      </c>
      <c s="6" t="s">
        <v>14224</v>
      </c>
      <c s="36" t="s">
        <v>52</v>
      </c>
      <c s="37">
        <v>1</v>
      </c>
      <c s="36">
        <v>0</v>
      </c>
      <c s="36">
        <f>ROUND(G1476*H1476,6)</f>
      </c>
      <c r="L1476" s="38">
        <v>0</v>
      </c>
      <c s="32">
        <f>ROUND(ROUND(L1476,2)*ROUND(G1476,3),2)</f>
      </c>
      <c s="36" t="s">
        <v>8207</v>
      </c>
      <c>
        <f>(M1476*21)/100</f>
      </c>
      <c t="s">
        <v>27</v>
      </c>
    </row>
    <row r="1477" spans="1:5" ht="51">
      <c r="A1477" s="35" t="s">
        <v>54</v>
      </c>
      <c r="E1477" s="39" t="s">
        <v>14206</v>
      </c>
    </row>
    <row r="1478" spans="1:5" ht="51">
      <c r="A1478" s="35" t="s">
        <v>56</v>
      </c>
      <c r="E1478" s="40" t="s">
        <v>14225</v>
      </c>
    </row>
    <row r="1479" spans="1:5" ht="12.75">
      <c r="A1479" t="s">
        <v>58</v>
      </c>
      <c r="E1479" s="39" t="s">
        <v>5</v>
      </c>
    </row>
    <row r="1480" spans="1:16" ht="12.75">
      <c r="A1480" t="s">
        <v>48</v>
      </c>
      <c s="34" t="s">
        <v>4573</v>
      </c>
      <c s="34" t="s">
        <v>12357</v>
      </c>
      <c s="35" t="s">
        <v>9940</v>
      </c>
      <c s="6" t="s">
        <v>14226</v>
      </c>
      <c s="36" t="s">
        <v>52</v>
      </c>
      <c s="37">
        <v>1</v>
      </c>
      <c s="36">
        <v>0</v>
      </c>
      <c s="36">
        <f>ROUND(G1480*H1480,6)</f>
      </c>
      <c r="L1480" s="38">
        <v>0</v>
      </c>
      <c s="32">
        <f>ROUND(ROUND(L1480,2)*ROUND(G1480,3),2)</f>
      </c>
      <c s="36" t="s">
        <v>8204</v>
      </c>
      <c>
        <f>(M1480*21)/100</f>
      </c>
      <c t="s">
        <v>27</v>
      </c>
    </row>
    <row r="1481" spans="1:5" ht="25.5">
      <c r="A1481" s="35" t="s">
        <v>54</v>
      </c>
      <c r="E1481" s="39" t="s">
        <v>12359</v>
      </c>
    </row>
    <row r="1482" spans="1:5" ht="12.75">
      <c r="A1482" s="35" t="s">
        <v>56</v>
      </c>
      <c r="E1482" s="40" t="s">
        <v>5</v>
      </c>
    </row>
    <row r="1483" spans="1:5" ht="12.75">
      <c r="A1483" t="s">
        <v>58</v>
      </c>
      <c r="E1483" s="39" t="s">
        <v>5</v>
      </c>
    </row>
    <row r="1484" spans="1:16" ht="12.75">
      <c r="A1484" t="s">
        <v>48</v>
      </c>
      <c s="34" t="s">
        <v>4575</v>
      </c>
      <c s="34" t="s">
        <v>14227</v>
      </c>
      <c s="35" t="s">
        <v>5</v>
      </c>
      <c s="6" t="s">
        <v>14228</v>
      </c>
      <c s="36" t="s">
        <v>52</v>
      </c>
      <c s="37">
        <v>1</v>
      </c>
      <c s="36">
        <v>0</v>
      </c>
      <c s="36">
        <f>ROUND(G1484*H1484,6)</f>
      </c>
      <c r="L1484" s="38">
        <v>0</v>
      </c>
      <c s="32">
        <f>ROUND(ROUND(L1484,2)*ROUND(G1484,3),2)</f>
      </c>
      <c s="36" t="s">
        <v>8207</v>
      </c>
      <c>
        <f>(M1484*21)/100</f>
      </c>
      <c t="s">
        <v>27</v>
      </c>
    </row>
    <row r="1485" spans="1:5" ht="51">
      <c r="A1485" s="35" t="s">
        <v>54</v>
      </c>
      <c r="E1485" s="39" t="s">
        <v>14206</v>
      </c>
    </row>
    <row r="1486" spans="1:5" ht="51">
      <c r="A1486" s="35" t="s">
        <v>56</v>
      </c>
      <c r="E1486" s="40" t="s">
        <v>14229</v>
      </c>
    </row>
    <row r="1487" spans="1:5" ht="12.75">
      <c r="A1487" t="s">
        <v>58</v>
      </c>
      <c r="E1487" s="39" t="s">
        <v>5</v>
      </c>
    </row>
    <row r="1488" spans="1:16" ht="12.75">
      <c r="A1488" t="s">
        <v>48</v>
      </c>
      <c s="34" t="s">
        <v>4577</v>
      </c>
      <c s="34" t="s">
        <v>12357</v>
      </c>
      <c s="35" t="s">
        <v>9994</v>
      </c>
      <c s="6" t="s">
        <v>14230</v>
      </c>
      <c s="36" t="s">
        <v>52</v>
      </c>
      <c s="37">
        <v>1</v>
      </c>
      <c s="36">
        <v>0</v>
      </c>
      <c s="36">
        <f>ROUND(G1488*H1488,6)</f>
      </c>
      <c r="L1488" s="38">
        <v>0</v>
      </c>
      <c s="32">
        <f>ROUND(ROUND(L1488,2)*ROUND(G1488,3),2)</f>
      </c>
      <c s="36" t="s">
        <v>8204</v>
      </c>
      <c>
        <f>(M1488*21)/100</f>
      </c>
      <c t="s">
        <v>27</v>
      </c>
    </row>
    <row r="1489" spans="1:5" ht="25.5">
      <c r="A1489" s="35" t="s">
        <v>54</v>
      </c>
      <c r="E1489" s="39" t="s">
        <v>12359</v>
      </c>
    </row>
    <row r="1490" spans="1:5" ht="12.75">
      <c r="A1490" s="35" t="s">
        <v>56</v>
      </c>
      <c r="E1490" s="40" t="s">
        <v>5</v>
      </c>
    </row>
    <row r="1491" spans="1:5" ht="12.75">
      <c r="A1491" t="s">
        <v>58</v>
      </c>
      <c r="E1491" s="39" t="s">
        <v>5</v>
      </c>
    </row>
    <row r="1492" spans="1:16" ht="12.75">
      <c r="A1492" t="s">
        <v>48</v>
      </c>
      <c s="34" t="s">
        <v>4581</v>
      </c>
      <c s="34" t="s">
        <v>14231</v>
      </c>
      <c s="35" t="s">
        <v>5</v>
      </c>
      <c s="6" t="s">
        <v>14232</v>
      </c>
      <c s="36" t="s">
        <v>52</v>
      </c>
      <c s="37">
        <v>1</v>
      </c>
      <c s="36">
        <v>0</v>
      </c>
      <c s="36">
        <f>ROUND(G1492*H1492,6)</f>
      </c>
      <c r="L1492" s="38">
        <v>0</v>
      </c>
      <c s="32">
        <f>ROUND(ROUND(L1492,2)*ROUND(G1492,3),2)</f>
      </c>
      <c s="36" t="s">
        <v>8207</v>
      </c>
      <c>
        <f>(M1492*21)/100</f>
      </c>
      <c t="s">
        <v>27</v>
      </c>
    </row>
    <row r="1493" spans="1:5" ht="51">
      <c r="A1493" s="35" t="s">
        <v>54</v>
      </c>
      <c r="E1493" s="39" t="s">
        <v>14148</v>
      </c>
    </row>
    <row r="1494" spans="1:5" ht="51">
      <c r="A1494" s="35" t="s">
        <v>56</v>
      </c>
      <c r="E1494" s="40" t="s">
        <v>14233</v>
      </c>
    </row>
    <row r="1495" spans="1:5" ht="12.75">
      <c r="A1495" t="s">
        <v>58</v>
      </c>
      <c r="E1495" s="39" t="s">
        <v>5</v>
      </c>
    </row>
    <row r="1496" spans="1:16" ht="12.75">
      <c r="A1496" t="s">
        <v>48</v>
      </c>
      <c s="34" t="s">
        <v>4583</v>
      </c>
      <c s="34" t="s">
        <v>12357</v>
      </c>
      <c s="35" t="s">
        <v>10012</v>
      </c>
      <c s="6" t="s">
        <v>14234</v>
      </c>
      <c s="36" t="s">
        <v>52</v>
      </c>
      <c s="37">
        <v>1</v>
      </c>
      <c s="36">
        <v>0</v>
      </c>
      <c s="36">
        <f>ROUND(G1496*H1496,6)</f>
      </c>
      <c r="L1496" s="38">
        <v>0</v>
      </c>
      <c s="32">
        <f>ROUND(ROUND(L1496,2)*ROUND(G1496,3),2)</f>
      </c>
      <c s="36" t="s">
        <v>8204</v>
      </c>
      <c>
        <f>(M1496*21)/100</f>
      </c>
      <c t="s">
        <v>27</v>
      </c>
    </row>
    <row r="1497" spans="1:5" ht="25.5">
      <c r="A1497" s="35" t="s">
        <v>54</v>
      </c>
      <c r="E1497" s="39" t="s">
        <v>12359</v>
      </c>
    </row>
    <row r="1498" spans="1:5" ht="12.75">
      <c r="A1498" s="35" t="s">
        <v>56</v>
      </c>
      <c r="E1498" s="40" t="s">
        <v>5</v>
      </c>
    </row>
    <row r="1499" spans="1:5" ht="12.75">
      <c r="A1499" t="s">
        <v>58</v>
      </c>
      <c r="E1499" s="39" t="s">
        <v>5</v>
      </c>
    </row>
    <row r="1500" spans="1:13" ht="12.75">
      <c r="A1500" t="s">
        <v>46</v>
      </c>
      <c r="C1500" s="31" t="s">
        <v>9456</v>
      </c>
      <c r="E1500" s="33" t="s">
        <v>14235</v>
      </c>
      <c r="J1500" s="32">
        <f>0</f>
      </c>
      <c s="32">
        <f>0</f>
      </c>
      <c s="32">
        <f>0+L1501+L1505+L1509+L1513+L1517+L1521+L1525+L1529+L1533</f>
      </c>
      <c s="32">
        <f>0+M1501+M1505+M1509+M1513+M1517+M1521+M1525+M1529+M1533</f>
      </c>
    </row>
    <row r="1501" spans="1:16" ht="12.75">
      <c r="A1501" t="s">
        <v>48</v>
      </c>
      <c s="34" t="s">
        <v>4585</v>
      </c>
      <c s="34" t="s">
        <v>14236</v>
      </c>
      <c s="35" t="s">
        <v>5</v>
      </c>
      <c s="6" t="s">
        <v>14237</v>
      </c>
      <c s="36" t="s">
        <v>163</v>
      </c>
      <c s="37">
        <v>8600</v>
      </c>
      <c s="36">
        <v>0</v>
      </c>
      <c s="36">
        <f>ROUND(G1501*H1501,6)</f>
      </c>
      <c r="L1501" s="38">
        <v>0</v>
      </c>
      <c s="32">
        <f>ROUND(ROUND(L1501,2)*ROUND(G1501,3),2)</f>
      </c>
      <c s="36" t="s">
        <v>8207</v>
      </c>
      <c>
        <f>(M1501*21)/100</f>
      </c>
      <c t="s">
        <v>27</v>
      </c>
    </row>
    <row r="1502" spans="1:5" ht="63.75">
      <c r="A1502" s="35" t="s">
        <v>54</v>
      </c>
      <c r="E1502" s="39" t="s">
        <v>12733</v>
      </c>
    </row>
    <row r="1503" spans="1:5" ht="63.75">
      <c r="A1503" s="35" t="s">
        <v>56</v>
      </c>
      <c r="E1503" s="40" t="s">
        <v>14238</v>
      </c>
    </row>
    <row r="1504" spans="1:5" ht="12.75">
      <c r="A1504" t="s">
        <v>58</v>
      </c>
      <c r="E1504" s="39" t="s">
        <v>5</v>
      </c>
    </row>
    <row r="1505" spans="1:16" ht="12.75">
      <c r="A1505" t="s">
        <v>48</v>
      </c>
      <c s="34" t="s">
        <v>4587</v>
      </c>
      <c s="34" t="s">
        <v>14239</v>
      </c>
      <c s="35" t="s">
        <v>5</v>
      </c>
      <c s="6" t="s">
        <v>14240</v>
      </c>
      <c s="36" t="s">
        <v>163</v>
      </c>
      <c s="37">
        <v>2800</v>
      </c>
      <c s="36">
        <v>0</v>
      </c>
      <c s="36">
        <f>ROUND(G1505*H1505,6)</f>
      </c>
      <c r="L1505" s="38">
        <v>0</v>
      </c>
      <c s="32">
        <f>ROUND(ROUND(L1505,2)*ROUND(G1505,3),2)</f>
      </c>
      <c s="36" t="s">
        <v>8207</v>
      </c>
      <c>
        <f>(M1505*21)/100</f>
      </c>
      <c t="s">
        <v>27</v>
      </c>
    </row>
    <row r="1506" spans="1:5" ht="63.75">
      <c r="A1506" s="35" t="s">
        <v>54</v>
      </c>
      <c r="E1506" s="39" t="s">
        <v>12733</v>
      </c>
    </row>
    <row r="1507" spans="1:5" ht="63.75">
      <c r="A1507" s="35" t="s">
        <v>56</v>
      </c>
      <c r="E1507" s="40" t="s">
        <v>14241</v>
      </c>
    </row>
    <row r="1508" spans="1:5" ht="12.75">
      <c r="A1508" t="s">
        <v>58</v>
      </c>
      <c r="E1508" s="39" t="s">
        <v>5</v>
      </c>
    </row>
    <row r="1509" spans="1:16" ht="12.75">
      <c r="A1509" t="s">
        <v>48</v>
      </c>
      <c s="34" t="s">
        <v>4589</v>
      </c>
      <c s="34" t="s">
        <v>12639</v>
      </c>
      <c s="35" t="s">
        <v>5</v>
      </c>
      <c s="6" t="s">
        <v>14242</v>
      </c>
      <c s="36" t="s">
        <v>163</v>
      </c>
      <c s="37">
        <v>2600</v>
      </c>
      <c s="36">
        <v>0</v>
      </c>
      <c s="36">
        <f>ROUND(G1509*H1509,6)</f>
      </c>
      <c r="L1509" s="38">
        <v>0</v>
      </c>
      <c s="32">
        <f>ROUND(ROUND(L1509,2)*ROUND(G1509,3),2)</f>
      </c>
      <c s="36" t="s">
        <v>8204</v>
      </c>
      <c>
        <f>(M1509*21)/100</f>
      </c>
      <c t="s">
        <v>27</v>
      </c>
    </row>
    <row r="1510" spans="1:5" ht="51">
      <c r="A1510" s="35" t="s">
        <v>54</v>
      </c>
      <c r="E1510" s="39" t="s">
        <v>12611</v>
      </c>
    </row>
    <row r="1511" spans="1:5" ht="51">
      <c r="A1511" s="35" t="s">
        <v>56</v>
      </c>
      <c r="E1511" s="40" t="s">
        <v>14243</v>
      </c>
    </row>
    <row r="1512" spans="1:5" ht="12.75">
      <c r="A1512" t="s">
        <v>58</v>
      </c>
      <c r="E1512" s="39" t="s">
        <v>5</v>
      </c>
    </row>
    <row r="1513" spans="1:16" ht="12.75">
      <c r="A1513" t="s">
        <v>48</v>
      </c>
      <c s="34" t="s">
        <v>4592</v>
      </c>
      <c s="34" t="s">
        <v>12636</v>
      </c>
      <c s="35" t="s">
        <v>5</v>
      </c>
      <c s="6" t="s">
        <v>14244</v>
      </c>
      <c s="36" t="s">
        <v>163</v>
      </c>
      <c s="37">
        <v>80</v>
      </c>
      <c s="36">
        <v>0</v>
      </c>
      <c s="36">
        <f>ROUND(G1513*H1513,6)</f>
      </c>
      <c r="L1513" s="38">
        <v>0</v>
      </c>
      <c s="32">
        <f>ROUND(ROUND(L1513,2)*ROUND(G1513,3),2)</f>
      </c>
      <c s="36" t="s">
        <v>8204</v>
      </c>
      <c>
        <f>(M1513*21)/100</f>
      </c>
      <c t="s">
        <v>27</v>
      </c>
    </row>
    <row r="1514" spans="1:5" ht="51">
      <c r="A1514" s="35" t="s">
        <v>54</v>
      </c>
      <c r="E1514" s="39" t="s">
        <v>12611</v>
      </c>
    </row>
    <row r="1515" spans="1:5" ht="51">
      <c r="A1515" s="35" t="s">
        <v>56</v>
      </c>
      <c r="E1515" s="40" t="s">
        <v>14245</v>
      </c>
    </row>
    <row r="1516" spans="1:5" ht="12.75">
      <c r="A1516" t="s">
        <v>58</v>
      </c>
      <c r="E1516" s="39" t="s">
        <v>5</v>
      </c>
    </row>
    <row r="1517" spans="1:16" ht="12.75">
      <c r="A1517" t="s">
        <v>48</v>
      </c>
      <c s="34" t="s">
        <v>4595</v>
      </c>
      <c s="34" t="s">
        <v>12625</v>
      </c>
      <c s="35" t="s">
        <v>5</v>
      </c>
      <c s="6" t="s">
        <v>14246</v>
      </c>
      <c s="36" t="s">
        <v>163</v>
      </c>
      <c s="37">
        <v>420</v>
      </c>
      <c s="36">
        <v>0</v>
      </c>
      <c s="36">
        <f>ROUND(G1517*H1517,6)</f>
      </c>
      <c r="L1517" s="38">
        <v>0</v>
      </c>
      <c s="32">
        <f>ROUND(ROUND(L1517,2)*ROUND(G1517,3),2)</f>
      </c>
      <c s="36" t="s">
        <v>8204</v>
      </c>
      <c>
        <f>(M1517*21)/100</f>
      </c>
      <c t="s">
        <v>27</v>
      </c>
    </row>
    <row r="1518" spans="1:5" ht="51">
      <c r="A1518" s="35" t="s">
        <v>54</v>
      </c>
      <c r="E1518" s="39" t="s">
        <v>12611</v>
      </c>
    </row>
    <row r="1519" spans="1:5" ht="51">
      <c r="A1519" s="35" t="s">
        <v>56</v>
      </c>
      <c r="E1519" s="40" t="s">
        <v>14247</v>
      </c>
    </row>
    <row r="1520" spans="1:5" ht="12.75">
      <c r="A1520" t="s">
        <v>58</v>
      </c>
      <c r="E1520" s="39" t="s">
        <v>5</v>
      </c>
    </row>
    <row r="1521" spans="1:16" ht="12.75">
      <c r="A1521" t="s">
        <v>48</v>
      </c>
      <c s="34" t="s">
        <v>4599</v>
      </c>
      <c s="34" t="s">
        <v>12621</v>
      </c>
      <c s="35" t="s">
        <v>5</v>
      </c>
      <c s="6" t="s">
        <v>14248</v>
      </c>
      <c s="36" t="s">
        <v>163</v>
      </c>
      <c s="37">
        <v>60</v>
      </c>
      <c s="36">
        <v>0</v>
      </c>
      <c s="36">
        <f>ROUND(G1521*H1521,6)</f>
      </c>
      <c r="L1521" s="38">
        <v>0</v>
      </c>
      <c s="32">
        <f>ROUND(ROUND(L1521,2)*ROUND(G1521,3),2)</f>
      </c>
      <c s="36" t="s">
        <v>8204</v>
      </c>
      <c>
        <f>(M1521*21)/100</f>
      </c>
      <c t="s">
        <v>27</v>
      </c>
    </row>
    <row r="1522" spans="1:5" ht="51">
      <c r="A1522" s="35" t="s">
        <v>54</v>
      </c>
      <c r="E1522" s="39" t="s">
        <v>12611</v>
      </c>
    </row>
    <row r="1523" spans="1:5" ht="51">
      <c r="A1523" s="35" t="s">
        <v>56</v>
      </c>
      <c r="E1523" s="40" t="s">
        <v>14249</v>
      </c>
    </row>
    <row r="1524" spans="1:5" ht="12.75">
      <c r="A1524" t="s">
        <v>58</v>
      </c>
      <c r="E1524" s="39" t="s">
        <v>5</v>
      </c>
    </row>
    <row r="1525" spans="1:16" ht="12.75">
      <c r="A1525" t="s">
        <v>48</v>
      </c>
      <c s="34" t="s">
        <v>4602</v>
      </c>
      <c s="34" t="s">
        <v>14250</v>
      </c>
      <c s="35" t="s">
        <v>5</v>
      </c>
      <c s="6" t="s">
        <v>14251</v>
      </c>
      <c s="36" t="s">
        <v>163</v>
      </c>
      <c s="37">
        <v>120</v>
      </c>
      <c s="36">
        <v>0</v>
      </c>
      <c s="36">
        <f>ROUND(G1525*H1525,6)</f>
      </c>
      <c r="L1525" s="38">
        <v>0</v>
      </c>
      <c s="32">
        <f>ROUND(ROUND(L1525,2)*ROUND(G1525,3),2)</f>
      </c>
      <c s="36" t="s">
        <v>8207</v>
      </c>
      <c>
        <f>(M1525*21)/100</f>
      </c>
      <c t="s">
        <v>27</v>
      </c>
    </row>
    <row r="1526" spans="1:5" ht="51">
      <c r="A1526" s="35" t="s">
        <v>54</v>
      </c>
      <c r="E1526" s="39" t="s">
        <v>12581</v>
      </c>
    </row>
    <row r="1527" spans="1:5" ht="38.25">
      <c r="A1527" s="35" t="s">
        <v>56</v>
      </c>
      <c r="E1527" s="40" t="s">
        <v>14252</v>
      </c>
    </row>
    <row r="1528" spans="1:5" ht="12.75">
      <c r="A1528" t="s">
        <v>58</v>
      </c>
      <c r="E1528" s="39" t="s">
        <v>5</v>
      </c>
    </row>
    <row r="1529" spans="1:16" ht="12.75">
      <c r="A1529" t="s">
        <v>48</v>
      </c>
      <c s="34" t="s">
        <v>4605</v>
      </c>
      <c s="34" t="s">
        <v>14253</v>
      </c>
      <c s="35" t="s">
        <v>5</v>
      </c>
      <c s="6" t="s">
        <v>14254</v>
      </c>
      <c s="36" t="s">
        <v>163</v>
      </c>
      <c s="37">
        <v>2000</v>
      </c>
      <c s="36">
        <v>0</v>
      </c>
      <c s="36">
        <f>ROUND(G1529*H1529,6)</f>
      </c>
      <c r="L1529" s="38">
        <v>0</v>
      </c>
      <c s="32">
        <f>ROUND(ROUND(L1529,2)*ROUND(G1529,3),2)</f>
      </c>
      <c s="36" t="s">
        <v>8207</v>
      </c>
      <c>
        <f>(M1529*21)/100</f>
      </c>
      <c t="s">
        <v>27</v>
      </c>
    </row>
    <row r="1530" spans="1:5" ht="12.75">
      <c r="A1530" s="35" t="s">
        <v>54</v>
      </c>
      <c r="E1530" s="39" t="s">
        <v>14255</v>
      </c>
    </row>
    <row r="1531" spans="1:5" ht="51">
      <c r="A1531" s="35" t="s">
        <v>56</v>
      </c>
      <c r="E1531" s="40" t="s">
        <v>14256</v>
      </c>
    </row>
    <row r="1532" spans="1:5" ht="12.75">
      <c r="A1532" t="s">
        <v>58</v>
      </c>
      <c r="E1532" s="39" t="s">
        <v>5</v>
      </c>
    </row>
    <row r="1533" spans="1:16" ht="12.75">
      <c r="A1533" t="s">
        <v>48</v>
      </c>
      <c s="34" t="s">
        <v>4608</v>
      </c>
      <c s="34" t="s">
        <v>14257</v>
      </c>
      <c s="35" t="s">
        <v>5</v>
      </c>
      <c s="6" t="s">
        <v>14258</v>
      </c>
      <c s="36" t="s">
        <v>163</v>
      </c>
      <c s="37">
        <v>60</v>
      </c>
      <c s="36">
        <v>0</v>
      </c>
      <c s="36">
        <f>ROUND(G1533*H1533,6)</f>
      </c>
      <c r="L1533" s="38">
        <v>0</v>
      </c>
      <c s="32">
        <f>ROUND(ROUND(L1533,2)*ROUND(G1533,3),2)</f>
      </c>
      <c s="36" t="s">
        <v>8207</v>
      </c>
      <c>
        <f>(M1533*21)/100</f>
      </c>
      <c t="s">
        <v>27</v>
      </c>
    </row>
    <row r="1534" spans="1:5" ht="12.75">
      <c r="A1534" s="35" t="s">
        <v>54</v>
      </c>
      <c r="E1534" s="39" t="s">
        <v>14258</v>
      </c>
    </row>
    <row r="1535" spans="1:5" ht="89.25">
      <c r="A1535" s="35" t="s">
        <v>56</v>
      </c>
      <c r="E1535" s="40" t="s">
        <v>14259</v>
      </c>
    </row>
    <row r="1536" spans="1:5" ht="12.75">
      <c r="A1536" t="s">
        <v>58</v>
      </c>
      <c r="E1536" s="39" t="s">
        <v>5</v>
      </c>
    </row>
    <row r="1537" spans="1:13" ht="12.75">
      <c r="A1537" t="s">
        <v>46</v>
      </c>
      <c r="C1537" s="31" t="s">
        <v>14260</v>
      </c>
      <c r="E1537" s="33" t="s">
        <v>14261</v>
      </c>
      <c r="J1537" s="32">
        <f>0</f>
      </c>
      <c s="32">
        <f>0</f>
      </c>
      <c s="32">
        <f>0+L1538+L1542</f>
      </c>
      <c s="32">
        <f>0+M1538+M1542</f>
      </c>
    </row>
    <row r="1538" spans="1:16" ht="12.75">
      <c r="A1538" t="s">
        <v>48</v>
      </c>
      <c s="34" t="s">
        <v>4611</v>
      </c>
      <c s="34" t="s">
        <v>14262</v>
      </c>
      <c s="35" t="s">
        <v>5</v>
      </c>
      <c s="6" t="s">
        <v>14263</v>
      </c>
      <c s="36" t="s">
        <v>201</v>
      </c>
      <c s="37">
        <v>1</v>
      </c>
      <c s="36">
        <v>0</v>
      </c>
      <c s="36">
        <f>ROUND(G1538*H1538,6)</f>
      </c>
      <c r="L1538" s="38">
        <v>0</v>
      </c>
      <c s="32">
        <f>ROUND(ROUND(L1538,2)*ROUND(G1538,3),2)</f>
      </c>
      <c s="36" t="s">
        <v>8207</v>
      </c>
      <c>
        <f>(M1538*21)/100</f>
      </c>
      <c t="s">
        <v>27</v>
      </c>
    </row>
    <row r="1539" spans="1:5" ht="38.25">
      <c r="A1539" s="35" t="s">
        <v>54</v>
      </c>
      <c r="E1539" s="39" t="s">
        <v>14264</v>
      </c>
    </row>
    <row r="1540" spans="1:5" ht="51">
      <c r="A1540" s="35" t="s">
        <v>56</v>
      </c>
      <c r="E1540" s="40" t="s">
        <v>14265</v>
      </c>
    </row>
    <row r="1541" spans="1:5" ht="12.75">
      <c r="A1541" t="s">
        <v>58</v>
      </c>
      <c r="E1541" s="39" t="s">
        <v>5</v>
      </c>
    </row>
    <row r="1542" spans="1:16" ht="12.75">
      <c r="A1542" t="s">
        <v>48</v>
      </c>
      <c s="34" t="s">
        <v>4614</v>
      </c>
      <c s="34" t="s">
        <v>14266</v>
      </c>
      <c s="35" t="s">
        <v>5</v>
      </c>
      <c s="6" t="s">
        <v>14267</v>
      </c>
      <c s="36" t="s">
        <v>52</v>
      </c>
      <c s="37">
        <v>1</v>
      </c>
      <c s="36">
        <v>0</v>
      </c>
      <c s="36">
        <f>ROUND(G1542*H1542,6)</f>
      </c>
      <c r="L1542" s="38">
        <v>0</v>
      </c>
      <c s="32">
        <f>ROUND(ROUND(L1542,2)*ROUND(G1542,3),2)</f>
      </c>
      <c s="36" t="s">
        <v>8204</v>
      </c>
      <c>
        <f>(M1542*21)/100</f>
      </c>
      <c t="s">
        <v>27</v>
      </c>
    </row>
    <row r="1543" spans="1:5" ht="12.75">
      <c r="A1543" s="35" t="s">
        <v>54</v>
      </c>
      <c r="E1543" s="39" t="s">
        <v>14268</v>
      </c>
    </row>
    <row r="1544" spans="1:5" ht="12.75">
      <c r="A1544" s="35" t="s">
        <v>56</v>
      </c>
      <c r="E1544" s="40" t="s">
        <v>5</v>
      </c>
    </row>
    <row r="1545" spans="1:5" ht="12.75">
      <c r="A1545" t="s">
        <v>58</v>
      </c>
      <c r="E1545" s="39" t="s">
        <v>5</v>
      </c>
    </row>
    <row r="1546" spans="1:13" ht="12.75">
      <c r="A1546" t="s">
        <v>46</v>
      </c>
      <c r="C1546" s="31" t="s">
        <v>9491</v>
      </c>
      <c r="E1546" s="33" t="s">
        <v>14269</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4617</v>
      </c>
      <c s="34" t="s">
        <v>14270</v>
      </c>
      <c s="35" t="s">
        <v>5</v>
      </c>
      <c s="6" t="s">
        <v>14271</v>
      </c>
      <c s="36" t="s">
        <v>163</v>
      </c>
      <c s="37">
        <v>8600</v>
      </c>
      <c s="36">
        <v>0</v>
      </c>
      <c s="36">
        <f>ROUND(G1547*H1547,6)</f>
      </c>
      <c r="L1547" s="38">
        <v>0</v>
      </c>
      <c s="32">
        <f>ROUND(ROUND(L1547,2)*ROUND(G1547,3),2)</f>
      </c>
      <c s="36" t="s">
        <v>8204</v>
      </c>
      <c>
        <f>(M1547*21)/100</f>
      </c>
      <c t="s">
        <v>27</v>
      </c>
    </row>
    <row r="1548" spans="1:5" ht="25.5">
      <c r="A1548" s="35" t="s">
        <v>54</v>
      </c>
      <c r="E1548" s="39" t="s">
        <v>14272</v>
      </c>
    </row>
    <row r="1549" spans="1:5" ht="12.75">
      <c r="A1549" s="35" t="s">
        <v>56</v>
      </c>
      <c r="E1549" s="40" t="s">
        <v>5</v>
      </c>
    </row>
    <row r="1550" spans="1:5" ht="12.75">
      <c r="A1550" t="s">
        <v>58</v>
      </c>
      <c r="E1550" s="39" t="s">
        <v>5</v>
      </c>
    </row>
    <row r="1551" spans="1:16" ht="25.5">
      <c r="A1551" t="s">
        <v>48</v>
      </c>
      <c s="34" t="s">
        <v>4620</v>
      </c>
      <c s="34" t="s">
        <v>14273</v>
      </c>
      <c s="35" t="s">
        <v>5</v>
      </c>
      <c s="6" t="s">
        <v>14274</v>
      </c>
      <c s="36" t="s">
        <v>163</v>
      </c>
      <c s="37">
        <v>2800</v>
      </c>
      <c s="36">
        <v>0</v>
      </c>
      <c s="36">
        <f>ROUND(G1551*H1551,6)</f>
      </c>
      <c r="L1551" s="38">
        <v>0</v>
      </c>
      <c s="32">
        <f>ROUND(ROUND(L1551,2)*ROUND(G1551,3),2)</f>
      </c>
      <c s="36" t="s">
        <v>8204</v>
      </c>
      <c>
        <f>(M1551*21)/100</f>
      </c>
      <c t="s">
        <v>27</v>
      </c>
    </row>
    <row r="1552" spans="1:5" ht="25.5">
      <c r="A1552" s="35" t="s">
        <v>54</v>
      </c>
      <c r="E1552" s="39" t="s">
        <v>14275</v>
      </c>
    </row>
    <row r="1553" spans="1:5" ht="12.75">
      <c r="A1553" s="35" t="s">
        <v>56</v>
      </c>
      <c r="E1553" s="40" t="s">
        <v>5</v>
      </c>
    </row>
    <row r="1554" spans="1:5" ht="12.75">
      <c r="A1554" t="s">
        <v>58</v>
      </c>
      <c r="E1554" s="39" t="s">
        <v>5</v>
      </c>
    </row>
    <row r="1555" spans="1:16" ht="25.5">
      <c r="A1555" t="s">
        <v>48</v>
      </c>
      <c s="34" t="s">
        <v>4623</v>
      </c>
      <c s="34" t="s">
        <v>14276</v>
      </c>
      <c s="35" t="s">
        <v>5</v>
      </c>
      <c s="6" t="s">
        <v>14277</v>
      </c>
      <c s="36" t="s">
        <v>163</v>
      </c>
      <c s="37">
        <v>2600</v>
      </c>
      <c s="36">
        <v>0</v>
      </c>
      <c s="36">
        <f>ROUND(G1555*H1555,6)</f>
      </c>
      <c r="L1555" s="38">
        <v>0</v>
      </c>
      <c s="32">
        <f>ROUND(ROUND(L1555,2)*ROUND(G1555,3),2)</f>
      </c>
      <c s="36" t="s">
        <v>8204</v>
      </c>
      <c>
        <f>(M1555*21)/100</f>
      </c>
      <c t="s">
        <v>27</v>
      </c>
    </row>
    <row r="1556" spans="1:5" ht="25.5">
      <c r="A1556" s="35" t="s">
        <v>54</v>
      </c>
      <c r="E1556" s="39" t="s">
        <v>14278</v>
      </c>
    </row>
    <row r="1557" spans="1:5" ht="12.75">
      <c r="A1557" s="35" t="s">
        <v>56</v>
      </c>
      <c r="E1557" s="40" t="s">
        <v>5</v>
      </c>
    </row>
    <row r="1558" spans="1:5" ht="12.75">
      <c r="A1558" t="s">
        <v>58</v>
      </c>
      <c r="E1558" s="39" t="s">
        <v>5</v>
      </c>
    </row>
    <row r="1559" spans="1:16" ht="25.5">
      <c r="A1559" t="s">
        <v>48</v>
      </c>
      <c s="34" t="s">
        <v>4626</v>
      </c>
      <c s="34" t="s">
        <v>14279</v>
      </c>
      <c s="35" t="s">
        <v>5</v>
      </c>
      <c s="6" t="s">
        <v>14280</v>
      </c>
      <c s="36" t="s">
        <v>163</v>
      </c>
      <c s="37">
        <v>80</v>
      </c>
      <c s="36">
        <v>0</v>
      </c>
      <c s="36">
        <f>ROUND(G1559*H1559,6)</f>
      </c>
      <c r="L1559" s="38">
        <v>0</v>
      </c>
      <c s="32">
        <f>ROUND(ROUND(L1559,2)*ROUND(G1559,3),2)</f>
      </c>
      <c s="36" t="s">
        <v>8204</v>
      </c>
      <c>
        <f>(M1559*21)/100</f>
      </c>
      <c t="s">
        <v>27</v>
      </c>
    </row>
    <row r="1560" spans="1:5" ht="25.5">
      <c r="A1560" s="35" t="s">
        <v>54</v>
      </c>
      <c r="E1560" s="39" t="s">
        <v>14281</v>
      </c>
    </row>
    <row r="1561" spans="1:5" ht="12.75">
      <c r="A1561" s="35" t="s">
        <v>56</v>
      </c>
      <c r="E1561" s="40" t="s">
        <v>5</v>
      </c>
    </row>
    <row r="1562" spans="1:5" ht="12.75">
      <c r="A1562" t="s">
        <v>58</v>
      </c>
      <c r="E1562" s="39" t="s">
        <v>5</v>
      </c>
    </row>
    <row r="1563" spans="1:16" ht="25.5">
      <c r="A1563" t="s">
        <v>48</v>
      </c>
      <c s="34" t="s">
        <v>4628</v>
      </c>
      <c s="34" t="s">
        <v>14282</v>
      </c>
      <c s="35" t="s">
        <v>5</v>
      </c>
      <c s="6" t="s">
        <v>14283</v>
      </c>
      <c s="36" t="s">
        <v>163</v>
      </c>
      <c s="37">
        <v>480</v>
      </c>
      <c s="36">
        <v>0</v>
      </c>
      <c s="36">
        <f>ROUND(G1563*H1563,6)</f>
      </c>
      <c r="L1563" s="38">
        <v>0</v>
      </c>
      <c s="32">
        <f>ROUND(ROUND(L1563,2)*ROUND(G1563,3),2)</f>
      </c>
      <c s="36" t="s">
        <v>8204</v>
      </c>
      <c>
        <f>(M1563*21)/100</f>
      </c>
      <c t="s">
        <v>27</v>
      </c>
    </row>
    <row r="1564" spans="1:5" ht="25.5">
      <c r="A1564" s="35" t="s">
        <v>54</v>
      </c>
      <c r="E1564" s="39" t="s">
        <v>14284</v>
      </c>
    </row>
    <row r="1565" spans="1:5" ht="12.75">
      <c r="A1565" s="35" t="s">
        <v>56</v>
      </c>
      <c r="E1565" s="40" t="s">
        <v>5</v>
      </c>
    </row>
    <row r="1566" spans="1:5" ht="12.75">
      <c r="A1566" t="s">
        <v>58</v>
      </c>
      <c r="E1566" s="39" t="s">
        <v>5</v>
      </c>
    </row>
    <row r="1567" spans="1:16" ht="25.5">
      <c r="A1567" t="s">
        <v>48</v>
      </c>
      <c s="34" t="s">
        <v>4631</v>
      </c>
      <c s="34" t="s">
        <v>14285</v>
      </c>
      <c s="35" t="s">
        <v>5</v>
      </c>
      <c s="6" t="s">
        <v>14286</v>
      </c>
      <c s="36" t="s">
        <v>163</v>
      </c>
      <c s="37">
        <v>120</v>
      </c>
      <c s="36">
        <v>0</v>
      </c>
      <c s="36">
        <f>ROUND(G1567*H1567,6)</f>
      </c>
      <c r="L1567" s="38">
        <v>0</v>
      </c>
      <c s="32">
        <f>ROUND(ROUND(L1567,2)*ROUND(G1567,3),2)</f>
      </c>
      <c s="36" t="s">
        <v>8207</v>
      </c>
      <c>
        <f>(M1567*21)/100</f>
      </c>
      <c t="s">
        <v>27</v>
      </c>
    </row>
    <row r="1568" spans="1:5" ht="25.5">
      <c r="A1568" s="35" t="s">
        <v>54</v>
      </c>
      <c r="E1568" s="39" t="s">
        <v>14287</v>
      </c>
    </row>
    <row r="1569" spans="1:5" ht="12.75">
      <c r="A1569" s="35" t="s">
        <v>56</v>
      </c>
      <c r="E1569" s="40" t="s">
        <v>5</v>
      </c>
    </row>
    <row r="1570" spans="1:5" ht="12.75">
      <c r="A1570" t="s">
        <v>58</v>
      </c>
      <c r="E1570" s="39" t="s">
        <v>5</v>
      </c>
    </row>
    <row r="1571" spans="1:16" ht="12.75">
      <c r="A1571" t="s">
        <v>48</v>
      </c>
      <c s="34" t="s">
        <v>4634</v>
      </c>
      <c s="34" t="s">
        <v>14288</v>
      </c>
      <c s="35" t="s">
        <v>5</v>
      </c>
      <c s="6" t="s">
        <v>14289</v>
      </c>
      <c s="36" t="s">
        <v>163</v>
      </c>
      <c s="37">
        <v>2000</v>
      </c>
      <c s="36">
        <v>0</v>
      </c>
      <c s="36">
        <f>ROUND(G1571*H1571,6)</f>
      </c>
      <c r="L1571" s="38">
        <v>0</v>
      </c>
      <c s="32">
        <f>ROUND(ROUND(L1571,2)*ROUND(G1571,3),2)</f>
      </c>
      <c s="36" t="s">
        <v>8204</v>
      </c>
      <c>
        <f>(M1571*21)/100</f>
      </c>
      <c t="s">
        <v>27</v>
      </c>
    </row>
    <row r="1572" spans="1:5" ht="25.5">
      <c r="A1572" s="35" t="s">
        <v>54</v>
      </c>
      <c r="E1572" s="39" t="s">
        <v>14290</v>
      </c>
    </row>
    <row r="1573" spans="1:5" ht="12.75">
      <c r="A1573" s="35" t="s">
        <v>56</v>
      </c>
      <c r="E1573" s="40" t="s">
        <v>5</v>
      </c>
    </row>
    <row r="1574" spans="1:5" ht="12.75">
      <c r="A1574" t="s">
        <v>58</v>
      </c>
      <c r="E1574" s="39" t="s">
        <v>5</v>
      </c>
    </row>
    <row r="1575" spans="1:16" ht="12.75">
      <c r="A1575" t="s">
        <v>48</v>
      </c>
      <c s="34" t="s">
        <v>4636</v>
      </c>
      <c s="34" t="s">
        <v>14291</v>
      </c>
      <c s="35" t="s">
        <v>5</v>
      </c>
      <c s="6" t="s">
        <v>14292</v>
      </c>
      <c s="36" t="s">
        <v>163</v>
      </c>
      <c s="37">
        <v>60</v>
      </c>
      <c s="36">
        <v>0</v>
      </c>
      <c s="36">
        <f>ROUND(G1575*H1575,6)</f>
      </c>
      <c r="L1575" s="38">
        <v>0</v>
      </c>
      <c s="32">
        <f>ROUND(ROUND(L1575,2)*ROUND(G1575,3),2)</f>
      </c>
      <c s="36" t="s">
        <v>8204</v>
      </c>
      <c>
        <f>(M1575*21)/100</f>
      </c>
      <c t="s">
        <v>27</v>
      </c>
    </row>
    <row r="1576" spans="1:5" ht="25.5">
      <c r="A1576" s="35" t="s">
        <v>54</v>
      </c>
      <c r="E1576" s="39" t="s">
        <v>14293</v>
      </c>
    </row>
    <row r="1577" spans="1:5" ht="12.75">
      <c r="A1577" s="35" t="s">
        <v>56</v>
      </c>
      <c r="E1577" s="40" t="s">
        <v>5</v>
      </c>
    </row>
    <row r="1578" spans="1:5" ht="12.75">
      <c r="A1578" t="s">
        <v>58</v>
      </c>
      <c r="E1578" s="39" t="s">
        <v>5</v>
      </c>
    </row>
    <row r="1579" spans="1:16" ht="12.75">
      <c r="A1579" t="s">
        <v>48</v>
      </c>
      <c s="34" t="s">
        <v>4638</v>
      </c>
      <c s="34" t="s">
        <v>14294</v>
      </c>
      <c s="35" t="s">
        <v>5</v>
      </c>
      <c s="6" t="s">
        <v>14295</v>
      </c>
      <c s="36" t="s">
        <v>52</v>
      </c>
      <c s="37">
        <v>4</v>
      </c>
      <c s="36">
        <v>0</v>
      </c>
      <c s="36">
        <f>ROUND(G1579*H1579,6)</f>
      </c>
      <c r="L1579" s="38">
        <v>0</v>
      </c>
      <c s="32">
        <f>ROUND(ROUND(L1579,2)*ROUND(G1579,3),2)</f>
      </c>
      <c s="36" t="s">
        <v>8204</v>
      </c>
      <c>
        <f>(M1579*21)/100</f>
      </c>
      <c t="s">
        <v>27</v>
      </c>
    </row>
    <row r="1580" spans="1:5" ht="12.75">
      <c r="A1580" s="35" t="s">
        <v>54</v>
      </c>
      <c r="E1580" s="39" t="s">
        <v>14296</v>
      </c>
    </row>
    <row r="1581" spans="1:5" ht="12.75">
      <c r="A1581" s="35" t="s">
        <v>56</v>
      </c>
      <c r="E1581" s="40" t="s">
        <v>5</v>
      </c>
    </row>
    <row r="1582" spans="1:5" ht="12.75">
      <c r="A1582" t="s">
        <v>58</v>
      </c>
      <c r="E1582" s="39" t="s">
        <v>5</v>
      </c>
    </row>
    <row r="1583" spans="1:16" ht="25.5">
      <c r="A1583" t="s">
        <v>48</v>
      </c>
      <c s="34" t="s">
        <v>4641</v>
      </c>
      <c s="34" t="s">
        <v>14297</v>
      </c>
      <c s="35" t="s">
        <v>5</v>
      </c>
      <c s="6" t="s">
        <v>14298</v>
      </c>
      <c s="36" t="s">
        <v>201</v>
      </c>
      <c s="37">
        <v>25</v>
      </c>
      <c s="36">
        <v>0</v>
      </c>
      <c s="36">
        <f>ROUND(G1583*H1583,6)</f>
      </c>
      <c r="L1583" s="38">
        <v>0</v>
      </c>
      <c s="32">
        <f>ROUND(ROUND(L1583,2)*ROUND(G1583,3),2)</f>
      </c>
      <c s="36" t="s">
        <v>8204</v>
      </c>
      <c>
        <f>(M1583*21)/100</f>
      </c>
      <c t="s">
        <v>27</v>
      </c>
    </row>
    <row r="1584" spans="1:5" ht="25.5">
      <c r="A1584" s="35" t="s">
        <v>54</v>
      </c>
      <c r="E1584" s="39" t="s">
        <v>14299</v>
      </c>
    </row>
    <row r="1585" spans="1:5" ht="12.75">
      <c r="A1585" s="35" t="s">
        <v>56</v>
      </c>
      <c r="E1585" s="40" t="s">
        <v>5</v>
      </c>
    </row>
    <row r="1586" spans="1:5" ht="12.75">
      <c r="A1586" t="s">
        <v>58</v>
      </c>
      <c r="E1586" s="39" t="s">
        <v>5</v>
      </c>
    </row>
    <row r="1587" spans="1:16" ht="25.5">
      <c r="A1587" t="s">
        <v>48</v>
      </c>
      <c s="34" t="s">
        <v>4644</v>
      </c>
      <c s="34" t="s">
        <v>13536</v>
      </c>
      <c s="35" t="s">
        <v>5</v>
      </c>
      <c s="6" t="s">
        <v>14300</v>
      </c>
      <c s="36" t="s">
        <v>52</v>
      </c>
      <c s="37">
        <v>102</v>
      </c>
      <c s="36">
        <v>0</v>
      </c>
      <c s="36">
        <f>ROUND(G1587*H1587,6)</f>
      </c>
      <c r="L1587" s="38">
        <v>0</v>
      </c>
      <c s="32">
        <f>ROUND(ROUND(L1587,2)*ROUND(G1587,3),2)</f>
      </c>
      <c s="36" t="s">
        <v>8204</v>
      </c>
      <c>
        <f>(M1587*21)/100</f>
      </c>
      <c t="s">
        <v>27</v>
      </c>
    </row>
    <row r="1588" spans="1:5" ht="25.5">
      <c r="A1588" s="35" t="s">
        <v>54</v>
      </c>
      <c r="E1588" s="39" t="s">
        <v>14301</v>
      </c>
    </row>
    <row r="1589" spans="1:5" ht="12.75">
      <c r="A1589" s="35" t="s">
        <v>56</v>
      </c>
      <c r="E1589" s="40" t="s">
        <v>5</v>
      </c>
    </row>
    <row r="1590" spans="1:5" ht="12.75">
      <c r="A1590" t="s">
        <v>58</v>
      </c>
      <c r="E1590" s="39" t="s">
        <v>5</v>
      </c>
    </row>
    <row r="1591" spans="1:16" ht="12.75">
      <c r="A1591" t="s">
        <v>48</v>
      </c>
      <c s="34" t="s">
        <v>4646</v>
      </c>
      <c s="34" t="s">
        <v>14302</v>
      </c>
      <c s="35" t="s">
        <v>5</v>
      </c>
      <c s="6" t="s">
        <v>14303</v>
      </c>
      <c s="36" t="s">
        <v>52</v>
      </c>
      <c s="37">
        <v>59</v>
      </c>
      <c s="36">
        <v>0</v>
      </c>
      <c s="36">
        <f>ROUND(G1591*H1591,6)</f>
      </c>
      <c r="L1591" s="38">
        <v>0</v>
      </c>
      <c s="32">
        <f>ROUND(ROUND(L1591,2)*ROUND(G1591,3),2)</f>
      </c>
      <c s="36" t="s">
        <v>8204</v>
      </c>
      <c>
        <f>(M1591*21)/100</f>
      </c>
      <c t="s">
        <v>27</v>
      </c>
    </row>
    <row r="1592" spans="1:5" ht="12.75">
      <c r="A1592" s="35" t="s">
        <v>54</v>
      </c>
      <c r="E1592" s="39" t="s">
        <v>14304</v>
      </c>
    </row>
    <row r="1593" spans="1:5" ht="12.75">
      <c r="A1593" s="35" t="s">
        <v>56</v>
      </c>
      <c r="E1593" s="40" t="s">
        <v>5</v>
      </c>
    </row>
    <row r="1594" spans="1:5" ht="12.75">
      <c r="A1594" t="s">
        <v>58</v>
      </c>
      <c r="E1594" s="39" t="s">
        <v>5</v>
      </c>
    </row>
    <row r="1595" spans="1:16" ht="12.75">
      <c r="A1595" t="s">
        <v>48</v>
      </c>
      <c s="34" t="s">
        <v>4648</v>
      </c>
      <c s="34" t="s">
        <v>14305</v>
      </c>
      <c s="35" t="s">
        <v>5</v>
      </c>
      <c s="6" t="s">
        <v>14306</v>
      </c>
      <c s="36" t="s">
        <v>52</v>
      </c>
      <c s="37">
        <v>179</v>
      </c>
      <c s="36">
        <v>0</v>
      </c>
      <c s="36">
        <f>ROUND(G1595*H1595,6)</f>
      </c>
      <c r="L1595" s="38">
        <v>0</v>
      </c>
      <c s="32">
        <f>ROUND(ROUND(L1595,2)*ROUND(G1595,3),2)</f>
      </c>
      <c s="36" t="s">
        <v>8204</v>
      </c>
      <c>
        <f>(M1595*21)/100</f>
      </c>
      <c t="s">
        <v>27</v>
      </c>
    </row>
    <row r="1596" spans="1:5" ht="12.75">
      <c r="A1596" s="35" t="s">
        <v>54</v>
      </c>
      <c r="E1596" s="39" t="s">
        <v>14307</v>
      </c>
    </row>
    <row r="1597" spans="1:5" ht="12.75">
      <c r="A1597" s="35" t="s">
        <v>56</v>
      </c>
      <c r="E1597" s="40" t="s">
        <v>5</v>
      </c>
    </row>
    <row r="1598" spans="1:5" ht="12.75">
      <c r="A1598" t="s">
        <v>58</v>
      </c>
      <c r="E1598" s="39" t="s">
        <v>5</v>
      </c>
    </row>
    <row r="1599" spans="1:16" ht="12.75">
      <c r="A1599" t="s">
        <v>48</v>
      </c>
      <c s="34" t="s">
        <v>4651</v>
      </c>
      <c s="34" t="s">
        <v>14308</v>
      </c>
      <c s="35" t="s">
        <v>5</v>
      </c>
      <c s="6" t="s">
        <v>14309</v>
      </c>
      <c s="36" t="s">
        <v>52</v>
      </c>
      <c s="37">
        <v>1013</v>
      </c>
      <c s="36">
        <v>0</v>
      </c>
      <c s="36">
        <f>ROUND(G1599*H1599,6)</f>
      </c>
      <c r="L1599" s="38">
        <v>0</v>
      </c>
      <c s="32">
        <f>ROUND(ROUND(L1599,2)*ROUND(G1599,3),2)</f>
      </c>
      <c s="36" t="s">
        <v>8204</v>
      </c>
      <c>
        <f>(M1599*21)/100</f>
      </c>
      <c t="s">
        <v>27</v>
      </c>
    </row>
    <row r="1600" spans="1:5" ht="12.75">
      <c r="A1600" s="35" t="s">
        <v>54</v>
      </c>
      <c r="E1600" s="39" t="s">
        <v>14310</v>
      </c>
    </row>
    <row r="1601" spans="1:5" ht="12.75">
      <c r="A1601" s="35" t="s">
        <v>56</v>
      </c>
      <c r="E1601" s="40" t="s">
        <v>5</v>
      </c>
    </row>
    <row r="1602" spans="1:5" ht="12.75">
      <c r="A1602" t="s">
        <v>58</v>
      </c>
      <c r="E1602" s="39" t="s">
        <v>5</v>
      </c>
    </row>
    <row r="1603" spans="1:16" ht="12.75">
      <c r="A1603" t="s">
        <v>48</v>
      </c>
      <c s="34" t="s">
        <v>4654</v>
      </c>
      <c s="34" t="s">
        <v>14311</v>
      </c>
      <c s="35" t="s">
        <v>5</v>
      </c>
      <c s="6" t="s">
        <v>14312</v>
      </c>
      <c s="36" t="s">
        <v>201</v>
      </c>
      <c s="37">
        <v>1</v>
      </c>
      <c s="36">
        <v>0</v>
      </c>
      <c s="36">
        <f>ROUND(G1603*H1603,6)</f>
      </c>
      <c r="L1603" s="38">
        <v>0</v>
      </c>
      <c s="32">
        <f>ROUND(ROUND(L1603,2)*ROUND(G1603,3),2)</f>
      </c>
      <c s="36" t="s">
        <v>8207</v>
      </c>
      <c>
        <f>(M1603*21)/100</f>
      </c>
      <c t="s">
        <v>27</v>
      </c>
    </row>
    <row r="1604" spans="1:5" ht="12.75">
      <c r="A1604" s="35" t="s">
        <v>54</v>
      </c>
      <c r="E1604" s="39" t="s">
        <v>14312</v>
      </c>
    </row>
    <row r="1605" spans="1:5" ht="12.75">
      <c r="A1605" s="35" t="s">
        <v>56</v>
      </c>
      <c r="E1605" s="40" t="s">
        <v>5</v>
      </c>
    </row>
    <row r="1606" spans="1:5" ht="12.75">
      <c r="A1606" t="s">
        <v>58</v>
      </c>
      <c r="E1606" s="39" t="s">
        <v>5</v>
      </c>
    </row>
    <row r="1607" spans="1:16" ht="12.75">
      <c r="A1607" t="s">
        <v>48</v>
      </c>
      <c s="34" t="s">
        <v>4657</v>
      </c>
      <c s="34" t="s">
        <v>14313</v>
      </c>
      <c s="35" t="s">
        <v>5</v>
      </c>
      <c s="6" t="s">
        <v>14314</v>
      </c>
      <c s="36" t="s">
        <v>201</v>
      </c>
      <c s="37">
        <v>1</v>
      </c>
      <c s="36">
        <v>0</v>
      </c>
      <c s="36">
        <f>ROUND(G1607*H1607,6)</f>
      </c>
      <c r="L1607" s="38">
        <v>0</v>
      </c>
      <c s="32">
        <f>ROUND(ROUND(L1607,2)*ROUND(G1607,3),2)</f>
      </c>
      <c s="36" t="s">
        <v>8207</v>
      </c>
      <c>
        <f>(M1607*21)/100</f>
      </c>
      <c t="s">
        <v>27</v>
      </c>
    </row>
    <row r="1608" spans="1:5" ht="12.75">
      <c r="A1608" s="35" t="s">
        <v>54</v>
      </c>
      <c r="E1608" s="39" t="s">
        <v>14315</v>
      </c>
    </row>
    <row r="1609" spans="1:5" ht="12.75">
      <c r="A1609" s="35" t="s">
        <v>56</v>
      </c>
      <c r="E1609" s="40" t="s">
        <v>5</v>
      </c>
    </row>
    <row r="1610" spans="1:5" ht="12.75">
      <c r="A1610" t="s">
        <v>58</v>
      </c>
      <c r="E1610" s="39" t="s">
        <v>5</v>
      </c>
    </row>
    <row r="1611" spans="1:16" ht="12.75">
      <c r="A1611" t="s">
        <v>48</v>
      </c>
      <c s="34" t="s">
        <v>4661</v>
      </c>
      <c s="34" t="s">
        <v>14316</v>
      </c>
      <c s="35" t="s">
        <v>5</v>
      </c>
      <c s="6" t="s">
        <v>14317</v>
      </c>
      <c s="36" t="s">
        <v>201</v>
      </c>
      <c s="37">
        <v>1</v>
      </c>
      <c s="36">
        <v>0</v>
      </c>
      <c s="36">
        <f>ROUND(G1611*H1611,6)</f>
      </c>
      <c r="L1611" s="38">
        <v>0</v>
      </c>
      <c s="32">
        <f>ROUND(ROUND(L1611,2)*ROUND(G1611,3),2)</f>
      </c>
      <c s="36" t="s">
        <v>8207</v>
      </c>
      <c>
        <f>(M1611*21)/100</f>
      </c>
      <c t="s">
        <v>27</v>
      </c>
    </row>
    <row r="1612" spans="1:5" ht="12.75">
      <c r="A1612" s="35" t="s">
        <v>54</v>
      </c>
      <c r="E1612" s="39" t="s">
        <v>14318</v>
      </c>
    </row>
    <row r="1613" spans="1:5" ht="12.75">
      <c r="A1613" s="35" t="s">
        <v>56</v>
      </c>
      <c r="E1613" s="40" t="s">
        <v>5</v>
      </c>
    </row>
    <row r="1614" spans="1:5" ht="12.75">
      <c r="A1614" t="s">
        <v>58</v>
      </c>
      <c r="E1614" s="39" t="s">
        <v>5</v>
      </c>
    </row>
    <row r="1615" spans="1:16" ht="12.75">
      <c r="A1615" t="s">
        <v>48</v>
      </c>
      <c s="34" t="s">
        <v>4666</v>
      </c>
      <c s="34" t="s">
        <v>14319</v>
      </c>
      <c s="35" t="s">
        <v>5</v>
      </c>
      <c s="6" t="s">
        <v>14320</v>
      </c>
      <c s="36" t="s">
        <v>201</v>
      </c>
      <c s="37">
        <v>1</v>
      </c>
      <c s="36">
        <v>0</v>
      </c>
      <c s="36">
        <f>ROUND(G1615*H1615,6)</f>
      </c>
      <c r="L1615" s="38">
        <v>0</v>
      </c>
      <c s="32">
        <f>ROUND(ROUND(L1615,2)*ROUND(G1615,3),2)</f>
      </c>
      <c s="36" t="s">
        <v>8207</v>
      </c>
      <c>
        <f>(M1615*21)/100</f>
      </c>
      <c t="s">
        <v>27</v>
      </c>
    </row>
    <row r="1616" spans="1:5" ht="25.5">
      <c r="A1616" s="35" t="s">
        <v>54</v>
      </c>
      <c r="E1616" s="39" t="s">
        <v>14321</v>
      </c>
    </row>
    <row r="1617" spans="1:5" ht="12.75">
      <c r="A1617" s="35" t="s">
        <v>56</v>
      </c>
      <c r="E1617" s="40" t="s">
        <v>5</v>
      </c>
    </row>
    <row r="1618" spans="1:5" ht="12.75">
      <c r="A1618" t="s">
        <v>58</v>
      </c>
      <c r="E1618" s="39" t="s">
        <v>5</v>
      </c>
    </row>
    <row r="1619" spans="1:16" ht="12.75">
      <c r="A1619" t="s">
        <v>48</v>
      </c>
      <c s="34" t="s">
        <v>4670</v>
      </c>
      <c s="34" t="s">
        <v>14322</v>
      </c>
      <c s="35" t="s">
        <v>5</v>
      </c>
      <c s="6" t="s">
        <v>14323</v>
      </c>
      <c s="36" t="s">
        <v>52</v>
      </c>
      <c s="37">
        <v>1</v>
      </c>
      <c s="36">
        <v>0</v>
      </c>
      <c s="36">
        <f>ROUND(G1619*H1619,6)</f>
      </c>
      <c r="L1619" s="38">
        <v>0</v>
      </c>
      <c s="32">
        <f>ROUND(ROUND(L1619,2)*ROUND(G1619,3),2)</f>
      </c>
      <c s="36" t="s">
        <v>8204</v>
      </c>
      <c>
        <f>(M1619*21)/100</f>
      </c>
      <c t="s">
        <v>27</v>
      </c>
    </row>
    <row r="1620" spans="1:5" ht="12.75">
      <c r="A1620" s="35" t="s">
        <v>54</v>
      </c>
      <c r="E1620" s="39" t="s">
        <v>14324</v>
      </c>
    </row>
    <row r="1621" spans="1:5" ht="12.75">
      <c r="A1621" s="35" t="s">
        <v>56</v>
      </c>
      <c r="E1621" s="40" t="s">
        <v>5</v>
      </c>
    </row>
    <row r="1622" spans="1:5" ht="12.75">
      <c r="A1622" t="s">
        <v>58</v>
      </c>
      <c r="E1622" s="39" t="s">
        <v>5</v>
      </c>
    </row>
    <row r="1623" spans="1:16" ht="12.75">
      <c r="A1623" t="s">
        <v>48</v>
      </c>
      <c s="34" t="s">
        <v>4674</v>
      </c>
      <c s="34" t="s">
        <v>14325</v>
      </c>
      <c s="35" t="s">
        <v>5</v>
      </c>
      <c s="6" t="s">
        <v>14326</v>
      </c>
      <c s="36" t="s">
        <v>201</v>
      </c>
      <c s="37">
        <v>1</v>
      </c>
      <c s="36">
        <v>0</v>
      </c>
      <c s="36">
        <f>ROUND(G1623*H1623,6)</f>
      </c>
      <c r="L1623" s="38">
        <v>0</v>
      </c>
      <c s="32">
        <f>ROUND(ROUND(L1623,2)*ROUND(G1623,3),2)</f>
      </c>
      <c s="36" t="s">
        <v>8207</v>
      </c>
      <c>
        <f>(M1623*21)/100</f>
      </c>
      <c t="s">
        <v>27</v>
      </c>
    </row>
    <row r="1624" spans="1:5" ht="12.75">
      <c r="A1624" s="35" t="s">
        <v>54</v>
      </c>
      <c r="E1624" s="39" t="s">
        <v>14327</v>
      </c>
    </row>
    <row r="1625" spans="1:5" ht="12.75">
      <c r="A1625" s="35" t="s">
        <v>56</v>
      </c>
      <c r="E1625" s="40" t="s">
        <v>5</v>
      </c>
    </row>
    <row r="1626" spans="1:5" ht="12.75">
      <c r="A1626" t="s">
        <v>58</v>
      </c>
      <c r="E1626" s="39" t="s">
        <v>5</v>
      </c>
    </row>
    <row r="1627" spans="1:16" ht="12.75">
      <c r="A1627" t="s">
        <v>48</v>
      </c>
      <c s="34" t="s">
        <v>4678</v>
      </c>
      <c s="34" t="s">
        <v>14328</v>
      </c>
      <c s="35" t="s">
        <v>5</v>
      </c>
      <c s="6" t="s">
        <v>14329</v>
      </c>
      <c s="36" t="s">
        <v>201</v>
      </c>
      <c s="37">
        <v>1</v>
      </c>
      <c s="36">
        <v>0</v>
      </c>
      <c s="36">
        <f>ROUND(G1627*H1627,6)</f>
      </c>
      <c r="L1627" s="38">
        <v>0</v>
      </c>
      <c s="32">
        <f>ROUND(ROUND(L1627,2)*ROUND(G1627,3),2)</f>
      </c>
      <c s="36" t="s">
        <v>8207</v>
      </c>
      <c>
        <f>(M1627*21)/100</f>
      </c>
      <c t="s">
        <v>27</v>
      </c>
    </row>
    <row r="1628" spans="1:5" ht="25.5">
      <c r="A1628" s="35" t="s">
        <v>54</v>
      </c>
      <c r="E1628" s="39" t="s">
        <v>13643</v>
      </c>
    </row>
    <row r="1629" spans="1:5" ht="12.75">
      <c r="A1629" s="35" t="s">
        <v>56</v>
      </c>
      <c r="E1629" s="40" t="s">
        <v>5</v>
      </c>
    </row>
    <row r="1630" spans="1:5" ht="12.75">
      <c r="A1630" t="s">
        <v>58</v>
      </c>
      <c r="E1630" s="39" t="s">
        <v>5</v>
      </c>
    </row>
    <row r="1631" spans="1:16" ht="12.75">
      <c r="A1631" t="s">
        <v>48</v>
      </c>
      <c s="34" t="s">
        <v>4682</v>
      </c>
      <c s="34" t="s">
        <v>14330</v>
      </c>
      <c s="35" t="s">
        <v>5</v>
      </c>
      <c s="6" t="s">
        <v>14331</v>
      </c>
      <c s="36" t="s">
        <v>201</v>
      </c>
      <c s="37">
        <v>1</v>
      </c>
      <c s="36">
        <v>0</v>
      </c>
      <c s="36">
        <f>ROUND(G1631*H1631,6)</f>
      </c>
      <c r="L1631" s="38">
        <v>0</v>
      </c>
      <c s="32">
        <f>ROUND(ROUND(L1631,2)*ROUND(G1631,3),2)</f>
      </c>
      <c s="36" t="s">
        <v>8207</v>
      </c>
      <c>
        <f>(M1631*21)/100</f>
      </c>
      <c t="s">
        <v>27</v>
      </c>
    </row>
    <row r="1632" spans="1:5" ht="25.5">
      <c r="A1632" s="35" t="s">
        <v>54</v>
      </c>
      <c r="E1632" s="39" t="s">
        <v>14332</v>
      </c>
    </row>
    <row r="1633" spans="1:5" ht="12.75">
      <c r="A1633" s="35" t="s">
        <v>56</v>
      </c>
      <c r="E1633" s="40" t="s">
        <v>5</v>
      </c>
    </row>
    <row r="1634" spans="1:5" ht="12.75">
      <c r="A1634" t="s">
        <v>58</v>
      </c>
      <c r="E1634" s="39" t="s">
        <v>5</v>
      </c>
    </row>
    <row r="1635" spans="1:16" ht="12.75">
      <c r="A1635" t="s">
        <v>48</v>
      </c>
      <c s="34" t="s">
        <v>4686</v>
      </c>
      <c s="34" t="s">
        <v>14333</v>
      </c>
      <c s="35" t="s">
        <v>5</v>
      </c>
      <c s="6" t="s">
        <v>14334</v>
      </c>
      <c s="36" t="s">
        <v>201</v>
      </c>
      <c s="37">
        <v>1</v>
      </c>
      <c s="36">
        <v>0</v>
      </c>
      <c s="36">
        <f>ROUND(G1635*H1635,6)</f>
      </c>
      <c r="L1635" s="38">
        <v>0</v>
      </c>
      <c s="32">
        <f>ROUND(ROUND(L1635,2)*ROUND(G1635,3),2)</f>
      </c>
      <c s="36" t="s">
        <v>8207</v>
      </c>
      <c>
        <f>(M1635*21)/100</f>
      </c>
      <c t="s">
        <v>27</v>
      </c>
    </row>
    <row r="1636" spans="1:5" ht="25.5">
      <c r="A1636" s="35" t="s">
        <v>54</v>
      </c>
      <c r="E1636" s="39" t="s">
        <v>14332</v>
      </c>
    </row>
    <row r="1637" spans="1:5" ht="12.75">
      <c r="A1637" s="35" t="s">
        <v>56</v>
      </c>
      <c r="E1637" s="40" t="s">
        <v>5</v>
      </c>
    </row>
    <row r="1638" spans="1:5" ht="12.75">
      <c r="A1638" t="s">
        <v>58</v>
      </c>
      <c r="E1638" s="39" t="s">
        <v>5</v>
      </c>
    </row>
    <row r="1639" spans="1:16" ht="12.75">
      <c r="A1639" t="s">
        <v>48</v>
      </c>
      <c s="34" t="s">
        <v>4690</v>
      </c>
      <c s="34" t="s">
        <v>14335</v>
      </c>
      <c s="35" t="s">
        <v>5</v>
      </c>
      <c s="6" t="s">
        <v>14336</v>
      </c>
      <c s="36" t="s">
        <v>52</v>
      </c>
      <c s="37">
        <v>1</v>
      </c>
      <c s="36">
        <v>0</v>
      </c>
      <c s="36">
        <f>ROUND(G1639*H1639,6)</f>
      </c>
      <c r="L1639" s="38">
        <v>0</v>
      </c>
      <c s="32">
        <f>ROUND(ROUND(L1639,2)*ROUND(G1639,3),2)</f>
      </c>
      <c s="36" t="s">
        <v>8204</v>
      </c>
      <c>
        <f>(M1639*21)/100</f>
      </c>
      <c t="s">
        <v>27</v>
      </c>
    </row>
    <row r="1640" spans="1:5" ht="25.5">
      <c r="A1640" s="35" t="s">
        <v>54</v>
      </c>
      <c r="E1640" s="39" t="s">
        <v>14337</v>
      </c>
    </row>
    <row r="1641" spans="1:5" ht="12.75">
      <c r="A1641" s="35" t="s">
        <v>56</v>
      </c>
      <c r="E1641" s="40" t="s">
        <v>5</v>
      </c>
    </row>
    <row r="1642" spans="1:5" ht="12.75">
      <c r="A1642" t="s">
        <v>58</v>
      </c>
      <c r="E1642" s="39" t="s">
        <v>5</v>
      </c>
    </row>
    <row r="1643" spans="1:16" ht="12.75">
      <c r="A1643" t="s">
        <v>48</v>
      </c>
      <c s="34" t="s">
        <v>4694</v>
      </c>
      <c s="34" t="s">
        <v>14338</v>
      </c>
      <c s="35" t="s">
        <v>5</v>
      </c>
      <c s="6" t="s">
        <v>14339</v>
      </c>
      <c s="36" t="s">
        <v>201</v>
      </c>
      <c s="37">
        <v>1</v>
      </c>
      <c s="36">
        <v>0</v>
      </c>
      <c s="36">
        <f>ROUND(G1643*H1643,6)</f>
      </c>
      <c r="L1643" s="38">
        <v>0</v>
      </c>
      <c s="32">
        <f>ROUND(ROUND(L1643,2)*ROUND(G1643,3),2)</f>
      </c>
      <c s="36" t="s">
        <v>8207</v>
      </c>
      <c>
        <f>(M1643*21)/100</f>
      </c>
      <c t="s">
        <v>27</v>
      </c>
    </row>
    <row r="1644" spans="1:5" ht="12.75">
      <c r="A1644" s="35" t="s">
        <v>54</v>
      </c>
      <c r="E1644" s="39" t="s">
        <v>14339</v>
      </c>
    </row>
    <row r="1645" spans="1:5" ht="12.75">
      <c r="A1645" s="35" t="s">
        <v>56</v>
      </c>
      <c r="E1645" s="40" t="s">
        <v>5</v>
      </c>
    </row>
    <row r="1646" spans="1:5" ht="12.75">
      <c r="A1646" t="s">
        <v>58</v>
      </c>
      <c r="E1646" s="39" t="s">
        <v>5</v>
      </c>
    </row>
    <row r="1647" spans="1:16" ht="12.75">
      <c r="A1647" t="s">
        <v>48</v>
      </c>
      <c s="34" t="s">
        <v>4699</v>
      </c>
      <c s="34" t="s">
        <v>14340</v>
      </c>
      <c s="35" t="s">
        <v>5</v>
      </c>
      <c s="6" t="s">
        <v>14341</v>
      </c>
      <c s="36" t="s">
        <v>201</v>
      </c>
      <c s="37">
        <v>1</v>
      </c>
      <c s="36">
        <v>0</v>
      </c>
      <c s="36">
        <f>ROUND(G1647*H1647,6)</f>
      </c>
      <c r="L1647" s="38">
        <v>0</v>
      </c>
      <c s="32">
        <f>ROUND(ROUND(L1647,2)*ROUND(G1647,3),2)</f>
      </c>
      <c s="36" t="s">
        <v>8207</v>
      </c>
      <c>
        <f>(M1647*21)/100</f>
      </c>
      <c t="s">
        <v>27</v>
      </c>
    </row>
    <row r="1648" spans="1:5" ht="12.75">
      <c r="A1648" s="35" t="s">
        <v>54</v>
      </c>
      <c r="E1648" s="39" t="s">
        <v>14341</v>
      </c>
    </row>
    <row r="1649" spans="1:5" ht="12.75">
      <c r="A1649" s="35" t="s">
        <v>56</v>
      </c>
      <c r="E1649" s="40" t="s">
        <v>5</v>
      </c>
    </row>
    <row r="1650" spans="1:5" ht="12.75">
      <c r="A1650" t="s">
        <v>58</v>
      </c>
      <c r="E1650" s="39" t="s">
        <v>5</v>
      </c>
    </row>
    <row r="1651" spans="1:16" ht="12.75">
      <c r="A1651" t="s">
        <v>48</v>
      </c>
      <c s="34" t="s">
        <v>4703</v>
      </c>
      <c s="34" t="s">
        <v>14342</v>
      </c>
      <c s="35" t="s">
        <v>5</v>
      </c>
      <c s="6" t="s">
        <v>13615</v>
      </c>
      <c s="36" t="s">
        <v>201</v>
      </c>
      <c s="37">
        <v>1</v>
      </c>
      <c s="36">
        <v>0</v>
      </c>
      <c s="36">
        <f>ROUND(G1651*H1651,6)</f>
      </c>
      <c r="L1651" s="38">
        <v>0</v>
      </c>
      <c s="32">
        <f>ROUND(ROUND(L1651,2)*ROUND(G1651,3),2)</f>
      </c>
      <c s="36" t="s">
        <v>8207</v>
      </c>
      <c>
        <f>(M1651*21)/100</f>
      </c>
      <c t="s">
        <v>27</v>
      </c>
    </row>
    <row r="1652" spans="1:5" ht="12.75">
      <c r="A1652" s="35" t="s">
        <v>54</v>
      </c>
      <c r="E1652" s="39" t="s">
        <v>13615</v>
      </c>
    </row>
    <row r="1653" spans="1:5" ht="12.75">
      <c r="A1653" s="35" t="s">
        <v>56</v>
      </c>
      <c r="E1653" s="40" t="s">
        <v>5</v>
      </c>
    </row>
    <row r="1654" spans="1:5" ht="12.75">
      <c r="A1654" t="s">
        <v>58</v>
      </c>
      <c r="E1654" s="39" t="s">
        <v>5</v>
      </c>
    </row>
    <row r="1655" spans="1:16" ht="12.75">
      <c r="A1655" t="s">
        <v>48</v>
      </c>
      <c s="34" t="s">
        <v>4707</v>
      </c>
      <c s="34" t="s">
        <v>14343</v>
      </c>
      <c s="35" t="s">
        <v>5</v>
      </c>
      <c s="6" t="s">
        <v>13606</v>
      </c>
      <c s="36" t="s">
        <v>201</v>
      </c>
      <c s="37">
        <v>1</v>
      </c>
      <c s="36">
        <v>0</v>
      </c>
      <c s="36">
        <f>ROUND(G1655*H1655,6)</f>
      </c>
      <c r="L1655" s="38">
        <v>0</v>
      </c>
      <c s="32">
        <f>ROUND(ROUND(L1655,2)*ROUND(G1655,3),2)</f>
      </c>
      <c s="36" t="s">
        <v>8207</v>
      </c>
      <c>
        <f>(M1655*21)/100</f>
      </c>
      <c t="s">
        <v>27</v>
      </c>
    </row>
    <row r="1656" spans="1:5" ht="12.75">
      <c r="A1656" s="35" t="s">
        <v>54</v>
      </c>
      <c r="E1656" s="39" t="s">
        <v>13606</v>
      </c>
    </row>
    <row r="1657" spans="1:5" ht="12.75">
      <c r="A1657" s="35" t="s">
        <v>56</v>
      </c>
      <c r="E1657" s="40" t="s">
        <v>5</v>
      </c>
    </row>
    <row r="1658" spans="1:5" ht="12.75">
      <c r="A1658" t="s">
        <v>58</v>
      </c>
      <c r="E1658" s="39" t="s">
        <v>5</v>
      </c>
    </row>
    <row r="1659" spans="1:16" ht="25.5">
      <c r="A1659" t="s">
        <v>48</v>
      </c>
      <c s="34" t="s">
        <v>4711</v>
      </c>
      <c s="34" t="s">
        <v>13587</v>
      </c>
      <c s="35" t="s">
        <v>5</v>
      </c>
      <c s="6" t="s">
        <v>14344</v>
      </c>
      <c s="36" t="s">
        <v>163</v>
      </c>
      <c s="37">
        <v>834</v>
      </c>
      <c s="36">
        <v>0</v>
      </c>
      <c s="36">
        <f>ROUND(G1659*H1659,6)</f>
      </c>
      <c r="L1659" s="38">
        <v>0</v>
      </c>
      <c s="32">
        <f>ROUND(ROUND(L1659,2)*ROUND(G1659,3),2)</f>
      </c>
      <c s="36" t="s">
        <v>8204</v>
      </c>
      <c>
        <f>(M1659*21)/100</f>
      </c>
      <c t="s">
        <v>27</v>
      </c>
    </row>
    <row r="1660" spans="1:5" ht="25.5">
      <c r="A1660" s="35" t="s">
        <v>54</v>
      </c>
      <c r="E1660" s="39" t="s">
        <v>14344</v>
      </c>
    </row>
    <row r="1661" spans="1:5" ht="12.75">
      <c r="A1661" s="35" t="s">
        <v>56</v>
      </c>
      <c r="E1661" s="40" t="s">
        <v>5</v>
      </c>
    </row>
    <row r="1662" spans="1:5" ht="12.75">
      <c r="A1662" t="s">
        <v>58</v>
      </c>
      <c r="E1662" s="39" t="s">
        <v>5</v>
      </c>
    </row>
    <row r="1663" spans="1:16" ht="25.5">
      <c r="A1663" t="s">
        <v>48</v>
      </c>
      <c s="34" t="s">
        <v>4715</v>
      </c>
      <c s="34" t="s">
        <v>13590</v>
      </c>
      <c s="35" t="s">
        <v>5</v>
      </c>
      <c s="6" t="s">
        <v>14345</v>
      </c>
      <c s="36" t="s">
        <v>163</v>
      </c>
      <c s="37">
        <v>417</v>
      </c>
      <c s="36">
        <v>0</v>
      </c>
      <c s="36">
        <f>ROUND(G1663*H1663,6)</f>
      </c>
      <c r="L1663" s="38">
        <v>0</v>
      </c>
      <c s="32">
        <f>ROUND(ROUND(L1663,2)*ROUND(G1663,3),2)</f>
      </c>
      <c s="36" t="s">
        <v>8204</v>
      </c>
      <c>
        <f>(M1663*21)/100</f>
      </c>
      <c t="s">
        <v>27</v>
      </c>
    </row>
    <row r="1664" spans="1:5" ht="25.5">
      <c r="A1664" s="35" t="s">
        <v>54</v>
      </c>
      <c r="E1664" s="39" t="s">
        <v>14345</v>
      </c>
    </row>
    <row r="1665" spans="1:5" ht="12.75">
      <c r="A1665" s="35" t="s">
        <v>56</v>
      </c>
      <c r="E1665" s="40" t="s">
        <v>5</v>
      </c>
    </row>
    <row r="1666" spans="1:5" ht="12.75">
      <c r="A1666" t="s">
        <v>58</v>
      </c>
      <c r="E1666" s="39" t="s">
        <v>5</v>
      </c>
    </row>
    <row r="1667" spans="1:16" ht="12.75">
      <c r="A1667" t="s">
        <v>48</v>
      </c>
      <c s="34" t="s">
        <v>4721</v>
      </c>
      <c s="34" t="s">
        <v>14346</v>
      </c>
      <c s="35" t="s">
        <v>5</v>
      </c>
      <c s="6" t="s">
        <v>13621</v>
      </c>
      <c s="36" t="s">
        <v>215</v>
      </c>
      <c s="37">
        <v>80</v>
      </c>
      <c s="36">
        <v>0</v>
      </c>
      <c s="36">
        <f>ROUND(G1667*H1667,6)</f>
      </c>
      <c r="L1667" s="38">
        <v>0</v>
      </c>
      <c s="32">
        <f>ROUND(ROUND(L1667,2)*ROUND(G1667,3),2)</f>
      </c>
      <c s="36" t="s">
        <v>8207</v>
      </c>
      <c>
        <f>(M1667*21)/100</f>
      </c>
      <c t="s">
        <v>27</v>
      </c>
    </row>
    <row r="1668" spans="1:5" ht="12.75">
      <c r="A1668" s="35" t="s">
        <v>54</v>
      </c>
      <c r="E1668" s="39" t="s">
        <v>13621</v>
      </c>
    </row>
    <row r="1669" spans="1:5" ht="12.75">
      <c r="A1669" s="35" t="s">
        <v>56</v>
      </c>
      <c r="E1669" s="40" t="s">
        <v>5</v>
      </c>
    </row>
    <row r="1670" spans="1:5" ht="12.75">
      <c r="A1670" t="s">
        <v>58</v>
      </c>
      <c r="E1670" s="39" t="s">
        <v>5</v>
      </c>
    </row>
    <row r="1671" spans="1:16" ht="12.75">
      <c r="A1671" t="s">
        <v>48</v>
      </c>
      <c s="34" t="s">
        <v>4725</v>
      </c>
      <c s="34" t="s">
        <v>14347</v>
      </c>
      <c s="35" t="s">
        <v>7113</v>
      </c>
      <c s="6" t="s">
        <v>14348</v>
      </c>
      <c s="36" t="s">
        <v>52</v>
      </c>
      <c s="37">
        <v>1</v>
      </c>
      <c s="36">
        <v>0</v>
      </c>
      <c s="36">
        <f>ROUND(G1671*H1671,6)</f>
      </c>
      <c r="L1671" s="38">
        <v>0</v>
      </c>
      <c s="32">
        <f>ROUND(ROUND(L1671,2)*ROUND(G1671,3),2)</f>
      </c>
      <c s="36" t="s">
        <v>8204</v>
      </c>
      <c>
        <f>(M1671*21)/100</f>
      </c>
      <c t="s">
        <v>27</v>
      </c>
    </row>
    <row r="1672" spans="1:5" ht="12.75">
      <c r="A1672" s="35" t="s">
        <v>54</v>
      </c>
      <c r="E1672" s="39" t="s">
        <v>14349</v>
      </c>
    </row>
    <row r="1673" spans="1:5" ht="12.75">
      <c r="A1673" s="35" t="s">
        <v>56</v>
      </c>
      <c r="E1673" s="40" t="s">
        <v>5</v>
      </c>
    </row>
    <row r="1674" spans="1:5" ht="12.75">
      <c r="A1674" t="s">
        <v>58</v>
      </c>
      <c r="E1674" s="39" t="s">
        <v>5</v>
      </c>
    </row>
    <row r="1675" spans="1:16" ht="12.75">
      <c r="A1675" t="s">
        <v>48</v>
      </c>
      <c s="34" t="s">
        <v>4729</v>
      </c>
      <c s="34" t="s">
        <v>14347</v>
      </c>
      <c s="35" t="s">
        <v>7282</v>
      </c>
      <c s="6" t="s">
        <v>14348</v>
      </c>
      <c s="36" t="s">
        <v>52</v>
      </c>
      <c s="37">
        <v>1</v>
      </c>
      <c s="36">
        <v>0</v>
      </c>
      <c s="36">
        <f>ROUND(G1675*H1675,6)</f>
      </c>
      <c r="L1675" s="38">
        <v>0</v>
      </c>
      <c s="32">
        <f>ROUND(ROUND(L1675,2)*ROUND(G1675,3),2)</f>
      </c>
      <c s="36" t="s">
        <v>8204</v>
      </c>
      <c>
        <f>(M1675*21)/100</f>
      </c>
      <c t="s">
        <v>27</v>
      </c>
    </row>
    <row r="1676" spans="1:5" ht="12.75">
      <c r="A1676" s="35" t="s">
        <v>54</v>
      </c>
      <c r="E1676" s="39" t="s">
        <v>14350</v>
      </c>
    </row>
    <row r="1677" spans="1:5" ht="12.75">
      <c r="A1677" s="35" t="s">
        <v>56</v>
      </c>
      <c r="E1677" s="40" t="s">
        <v>5</v>
      </c>
    </row>
    <row r="1678" spans="1:5" ht="12.75">
      <c r="A1678" t="s">
        <v>58</v>
      </c>
      <c r="E1678" s="39" t="s">
        <v>5</v>
      </c>
    </row>
    <row r="1679" spans="1:16" ht="12.75">
      <c r="A1679" t="s">
        <v>48</v>
      </c>
      <c s="34" t="s">
        <v>4733</v>
      </c>
      <c s="34" t="s">
        <v>14351</v>
      </c>
      <c s="35" t="s">
        <v>5</v>
      </c>
      <c s="6" t="s">
        <v>14352</v>
      </c>
      <c s="36" t="s">
        <v>52</v>
      </c>
      <c s="37">
        <v>194</v>
      </c>
      <c s="36">
        <v>0</v>
      </c>
      <c s="36">
        <f>ROUND(G1679*H1679,6)</f>
      </c>
      <c r="L1679" s="38">
        <v>0</v>
      </c>
      <c s="32">
        <f>ROUND(ROUND(L1679,2)*ROUND(G1679,3),2)</f>
      </c>
      <c s="36" t="s">
        <v>8204</v>
      </c>
      <c>
        <f>(M1679*21)/100</f>
      </c>
      <c t="s">
        <v>27</v>
      </c>
    </row>
    <row r="1680" spans="1:5" ht="25.5">
      <c r="A1680" s="35" t="s">
        <v>54</v>
      </c>
      <c r="E1680" s="39" t="s">
        <v>14353</v>
      </c>
    </row>
    <row r="1681" spans="1:5" ht="12.75">
      <c r="A1681" s="35" t="s">
        <v>56</v>
      </c>
      <c r="E1681" s="40" t="s">
        <v>5</v>
      </c>
    </row>
    <row r="1682" spans="1:5" ht="12.75">
      <c r="A1682" t="s">
        <v>58</v>
      </c>
      <c r="E1682" s="39" t="s">
        <v>5</v>
      </c>
    </row>
    <row r="1683" spans="1:16" ht="12.75">
      <c r="A1683" t="s">
        <v>48</v>
      </c>
      <c s="34" t="s">
        <v>4736</v>
      </c>
      <c s="34" t="s">
        <v>14354</v>
      </c>
      <c s="35" t="s">
        <v>5</v>
      </c>
      <c s="6" t="s">
        <v>14355</v>
      </c>
      <c s="36" t="s">
        <v>52</v>
      </c>
      <c s="37">
        <v>154</v>
      </c>
      <c s="36">
        <v>0</v>
      </c>
      <c s="36">
        <f>ROUND(G1683*H1683,6)</f>
      </c>
      <c r="L1683" s="38">
        <v>0</v>
      </c>
      <c s="32">
        <f>ROUND(ROUND(L1683,2)*ROUND(G1683,3),2)</f>
      </c>
      <c s="36" t="s">
        <v>8204</v>
      </c>
      <c>
        <f>(M1683*21)/100</f>
      </c>
      <c t="s">
        <v>27</v>
      </c>
    </row>
    <row r="1684" spans="1:5" ht="12.75">
      <c r="A1684" s="35" t="s">
        <v>54</v>
      </c>
      <c r="E1684" s="39" t="s">
        <v>14356</v>
      </c>
    </row>
    <row r="1685" spans="1:5" ht="12.75">
      <c r="A1685" s="35" t="s">
        <v>56</v>
      </c>
      <c r="E1685" s="40" t="s">
        <v>5</v>
      </c>
    </row>
    <row r="1686" spans="1:5" ht="12.75">
      <c r="A1686" t="s">
        <v>58</v>
      </c>
      <c r="E1686" s="39" t="s">
        <v>5</v>
      </c>
    </row>
    <row r="1687" spans="1:16" ht="12.75">
      <c r="A1687" t="s">
        <v>48</v>
      </c>
      <c s="34" t="s">
        <v>4741</v>
      </c>
      <c s="34" t="s">
        <v>14357</v>
      </c>
      <c s="35" t="s">
        <v>5</v>
      </c>
      <c s="6" t="s">
        <v>14358</v>
      </c>
      <c s="36" t="s">
        <v>52</v>
      </c>
      <c s="37">
        <v>11</v>
      </c>
      <c s="36">
        <v>0</v>
      </c>
      <c s="36">
        <f>ROUND(G1687*H1687,6)</f>
      </c>
      <c r="L1687" s="38">
        <v>0</v>
      </c>
      <c s="32">
        <f>ROUND(ROUND(L1687,2)*ROUND(G1687,3),2)</f>
      </c>
      <c s="36" t="s">
        <v>8204</v>
      </c>
      <c>
        <f>(M1687*21)/100</f>
      </c>
      <c t="s">
        <v>27</v>
      </c>
    </row>
    <row r="1688" spans="1:5" ht="12.75">
      <c r="A1688" s="35" t="s">
        <v>54</v>
      </c>
      <c r="E1688" s="39" t="s">
        <v>14359</v>
      </c>
    </row>
    <row r="1689" spans="1:5" ht="12.75">
      <c r="A1689" s="35" t="s">
        <v>56</v>
      </c>
      <c r="E1689" s="40" t="s">
        <v>5</v>
      </c>
    </row>
    <row r="1690" spans="1:5" ht="12.75">
      <c r="A1690" t="s">
        <v>58</v>
      </c>
      <c r="E1690" s="39" t="s">
        <v>5</v>
      </c>
    </row>
    <row r="1691" spans="1:16" ht="12.75">
      <c r="A1691" t="s">
        <v>48</v>
      </c>
      <c s="34" t="s">
        <v>4746</v>
      </c>
      <c s="34" t="s">
        <v>14360</v>
      </c>
      <c s="35" t="s">
        <v>5</v>
      </c>
      <c s="6" t="s">
        <v>14361</v>
      </c>
      <c s="36" t="s">
        <v>52</v>
      </c>
      <c s="37">
        <v>122</v>
      </c>
      <c s="36">
        <v>0</v>
      </c>
      <c s="36">
        <f>ROUND(G1691*H1691,6)</f>
      </c>
      <c r="L1691" s="38">
        <v>0</v>
      </c>
      <c s="32">
        <f>ROUND(ROUND(L1691,2)*ROUND(G1691,3),2)</f>
      </c>
      <c s="36" t="s">
        <v>8204</v>
      </c>
      <c>
        <f>(M1691*21)/100</f>
      </c>
      <c t="s">
        <v>27</v>
      </c>
    </row>
    <row r="1692" spans="1:5" ht="12.75">
      <c r="A1692" s="35" t="s">
        <v>54</v>
      </c>
      <c r="E1692" s="39" t="s">
        <v>14362</v>
      </c>
    </row>
    <row r="1693" spans="1:5" ht="12.75">
      <c r="A1693" s="35" t="s">
        <v>56</v>
      </c>
      <c r="E1693" s="40" t="s">
        <v>5</v>
      </c>
    </row>
    <row r="1694" spans="1:5" ht="12.75">
      <c r="A1694" t="s">
        <v>58</v>
      </c>
      <c r="E1694" s="39" t="s">
        <v>5</v>
      </c>
    </row>
    <row r="1695" spans="1:16" ht="12.75">
      <c r="A1695" t="s">
        <v>48</v>
      </c>
      <c s="34" t="s">
        <v>4749</v>
      </c>
      <c s="34" t="s">
        <v>14363</v>
      </c>
      <c s="35" t="s">
        <v>5</v>
      </c>
      <c s="6" t="s">
        <v>14364</v>
      </c>
      <c s="36" t="s">
        <v>201</v>
      </c>
      <c s="37">
        <v>39</v>
      </c>
      <c s="36">
        <v>0</v>
      </c>
      <c s="36">
        <f>ROUND(G1695*H1695,6)</f>
      </c>
      <c r="L1695" s="38">
        <v>0</v>
      </c>
      <c s="32">
        <f>ROUND(ROUND(L1695,2)*ROUND(G1695,3),2)</f>
      </c>
      <c s="36" t="s">
        <v>8204</v>
      </c>
      <c>
        <f>(M1695*21)/100</f>
      </c>
      <c t="s">
        <v>27</v>
      </c>
    </row>
    <row r="1696" spans="1:5" ht="12.75">
      <c r="A1696" s="35" t="s">
        <v>54</v>
      </c>
      <c r="E1696" s="39" t="s">
        <v>14365</v>
      </c>
    </row>
    <row r="1697" spans="1:5" ht="12.75">
      <c r="A1697" s="35" t="s">
        <v>56</v>
      </c>
      <c r="E1697" s="40" t="s">
        <v>5</v>
      </c>
    </row>
    <row r="1698" spans="1:5" ht="12.75">
      <c r="A1698" t="s">
        <v>58</v>
      </c>
      <c r="E1698" s="39" t="s">
        <v>5</v>
      </c>
    </row>
    <row r="1699" spans="1:16" ht="12.75">
      <c r="A1699" t="s">
        <v>48</v>
      </c>
      <c s="34" t="s">
        <v>4753</v>
      </c>
      <c s="34" t="s">
        <v>14366</v>
      </c>
      <c s="35" t="s">
        <v>5</v>
      </c>
      <c s="6" t="s">
        <v>14367</v>
      </c>
      <c s="36" t="s">
        <v>201</v>
      </c>
      <c s="37">
        <v>1</v>
      </c>
      <c s="36">
        <v>0</v>
      </c>
      <c s="36">
        <f>ROUND(G1699*H1699,6)</f>
      </c>
      <c r="L1699" s="38">
        <v>0</v>
      </c>
      <c s="32">
        <f>ROUND(ROUND(L1699,2)*ROUND(G1699,3),2)</f>
      </c>
      <c s="36" t="s">
        <v>8204</v>
      </c>
      <c>
        <f>(M1699*21)/100</f>
      </c>
      <c t="s">
        <v>27</v>
      </c>
    </row>
    <row r="1700" spans="1:5" ht="12.75">
      <c r="A1700" s="35" t="s">
        <v>54</v>
      </c>
      <c r="E1700" s="39" t="s">
        <v>14368</v>
      </c>
    </row>
    <row r="1701" spans="1:5" ht="12.75">
      <c r="A1701" s="35" t="s">
        <v>56</v>
      </c>
      <c r="E1701" s="40" t="s">
        <v>5</v>
      </c>
    </row>
    <row r="1702" spans="1:5" ht="12.75">
      <c r="A1702" t="s">
        <v>58</v>
      </c>
      <c r="E1702" s="39" t="s">
        <v>5</v>
      </c>
    </row>
    <row r="1703" spans="1:16" ht="12.75">
      <c r="A1703" t="s">
        <v>48</v>
      </c>
      <c s="34" t="s">
        <v>4757</v>
      </c>
      <c s="34" t="s">
        <v>14369</v>
      </c>
      <c s="35" t="s">
        <v>5</v>
      </c>
      <c s="6" t="s">
        <v>14370</v>
      </c>
      <c s="36" t="s">
        <v>52</v>
      </c>
      <c s="37">
        <v>4</v>
      </c>
      <c s="36">
        <v>0</v>
      </c>
      <c s="36">
        <f>ROUND(G1703*H1703,6)</f>
      </c>
      <c r="L1703" s="38">
        <v>0</v>
      </c>
      <c s="32">
        <f>ROUND(ROUND(L1703,2)*ROUND(G1703,3),2)</f>
      </c>
      <c s="36" t="s">
        <v>8204</v>
      </c>
      <c>
        <f>(M1703*21)/100</f>
      </c>
      <c t="s">
        <v>27</v>
      </c>
    </row>
    <row r="1704" spans="1:5" ht="12.75">
      <c r="A1704" s="35" t="s">
        <v>54</v>
      </c>
      <c r="E1704" s="39" t="s">
        <v>14371</v>
      </c>
    </row>
    <row r="1705" spans="1:5" ht="12.75">
      <c r="A1705" s="35" t="s">
        <v>56</v>
      </c>
      <c r="E1705" s="40" t="s">
        <v>5</v>
      </c>
    </row>
    <row r="1706" spans="1:5" ht="12.75">
      <c r="A1706" t="s">
        <v>58</v>
      </c>
      <c r="E1706" s="39" t="s">
        <v>5</v>
      </c>
    </row>
    <row r="1707" spans="1:16" ht="12.75">
      <c r="A1707" t="s">
        <v>48</v>
      </c>
      <c s="34" t="s">
        <v>4761</v>
      </c>
      <c s="34" t="s">
        <v>14372</v>
      </c>
      <c s="35" t="s">
        <v>5</v>
      </c>
      <c s="6" t="s">
        <v>14373</v>
      </c>
      <c s="36" t="s">
        <v>52</v>
      </c>
      <c s="37">
        <v>2</v>
      </c>
      <c s="36">
        <v>0</v>
      </c>
      <c s="36">
        <f>ROUND(G1707*H1707,6)</f>
      </c>
      <c r="L1707" s="38">
        <v>0</v>
      </c>
      <c s="32">
        <f>ROUND(ROUND(L1707,2)*ROUND(G1707,3),2)</f>
      </c>
      <c s="36" t="s">
        <v>8204</v>
      </c>
      <c>
        <f>(M1707*21)/100</f>
      </c>
      <c t="s">
        <v>27</v>
      </c>
    </row>
    <row r="1708" spans="1:5" ht="12.75">
      <c r="A1708" s="35" t="s">
        <v>54</v>
      </c>
      <c r="E1708" s="39" t="s">
        <v>14374</v>
      </c>
    </row>
    <row r="1709" spans="1:5" ht="12.75">
      <c r="A1709" s="35" t="s">
        <v>56</v>
      </c>
      <c r="E1709" s="40" t="s">
        <v>5</v>
      </c>
    </row>
    <row r="1710" spans="1:5" ht="12.75">
      <c r="A1710" t="s">
        <v>58</v>
      </c>
      <c r="E1710" s="39" t="s">
        <v>5</v>
      </c>
    </row>
    <row r="1711" spans="1:16" ht="12.75">
      <c r="A1711" t="s">
        <v>48</v>
      </c>
      <c s="34" t="s">
        <v>4765</v>
      </c>
      <c s="34" t="s">
        <v>14375</v>
      </c>
      <c s="35" t="s">
        <v>5</v>
      </c>
      <c s="6" t="s">
        <v>14376</v>
      </c>
      <c s="36" t="s">
        <v>52</v>
      </c>
      <c s="37">
        <v>1</v>
      </c>
      <c s="36">
        <v>0</v>
      </c>
      <c s="36">
        <f>ROUND(G1711*H1711,6)</f>
      </c>
      <c r="L1711" s="38">
        <v>0</v>
      </c>
      <c s="32">
        <f>ROUND(ROUND(L1711,2)*ROUND(G1711,3),2)</f>
      </c>
      <c s="36" t="s">
        <v>8207</v>
      </c>
      <c>
        <f>(M1711*21)/100</f>
      </c>
      <c t="s">
        <v>27</v>
      </c>
    </row>
    <row r="1712" spans="1:5" ht="12.75">
      <c r="A1712" s="35" t="s">
        <v>54</v>
      </c>
      <c r="E1712" s="39" t="s">
        <v>14377</v>
      </c>
    </row>
    <row r="1713" spans="1:5" ht="12.75">
      <c r="A1713" s="35" t="s">
        <v>56</v>
      </c>
      <c r="E1713" s="40" t="s">
        <v>5</v>
      </c>
    </row>
    <row r="1714" spans="1:5" ht="12.75">
      <c r="A1714" t="s">
        <v>58</v>
      </c>
      <c r="E1714" s="39" t="s">
        <v>5</v>
      </c>
    </row>
    <row r="1715" spans="1:16" ht="12.75">
      <c r="A1715" t="s">
        <v>48</v>
      </c>
      <c s="34" t="s">
        <v>4769</v>
      </c>
      <c s="34" t="s">
        <v>14378</v>
      </c>
      <c s="35" t="s">
        <v>5</v>
      </c>
      <c s="6" t="s">
        <v>14379</v>
      </c>
      <c s="36" t="s">
        <v>52</v>
      </c>
      <c s="37">
        <v>1</v>
      </c>
      <c s="36">
        <v>0</v>
      </c>
      <c s="36">
        <f>ROUND(G1715*H1715,6)</f>
      </c>
      <c r="L1715" s="38">
        <v>0</v>
      </c>
      <c s="32">
        <f>ROUND(ROUND(L1715,2)*ROUND(G1715,3),2)</f>
      </c>
      <c s="36" t="s">
        <v>8204</v>
      </c>
      <c>
        <f>(M1715*21)/100</f>
      </c>
      <c t="s">
        <v>27</v>
      </c>
    </row>
    <row r="1716" spans="1:5" ht="12.75">
      <c r="A1716" s="35" t="s">
        <v>54</v>
      </c>
      <c r="E1716" s="39" t="s">
        <v>14380</v>
      </c>
    </row>
    <row r="1717" spans="1:5" ht="12.75">
      <c r="A1717" s="35" t="s">
        <v>56</v>
      </c>
      <c r="E1717" s="40" t="s">
        <v>5</v>
      </c>
    </row>
    <row r="1718" spans="1:5" ht="12.75">
      <c r="A1718" t="s">
        <v>58</v>
      </c>
      <c r="E1718" s="39" t="s">
        <v>5</v>
      </c>
    </row>
    <row r="1719" spans="1:16" ht="12.75">
      <c r="A1719" t="s">
        <v>48</v>
      </c>
      <c s="34" t="s">
        <v>4773</v>
      </c>
      <c s="34" t="s">
        <v>14381</v>
      </c>
      <c s="35" t="s">
        <v>5</v>
      </c>
      <c s="6" t="s">
        <v>14382</v>
      </c>
      <c s="36" t="s">
        <v>52</v>
      </c>
      <c s="37">
        <v>1</v>
      </c>
      <c s="36">
        <v>0</v>
      </c>
      <c s="36">
        <f>ROUND(G1719*H1719,6)</f>
      </c>
      <c r="L1719" s="38">
        <v>0</v>
      </c>
      <c s="32">
        <f>ROUND(ROUND(L1719,2)*ROUND(G1719,3),2)</f>
      </c>
      <c s="36" t="s">
        <v>8204</v>
      </c>
      <c>
        <f>(M1719*21)/100</f>
      </c>
      <c t="s">
        <v>27</v>
      </c>
    </row>
    <row r="1720" spans="1:5" ht="12.75">
      <c r="A1720" s="35" t="s">
        <v>54</v>
      </c>
      <c r="E1720" s="39" t="s">
        <v>14383</v>
      </c>
    </row>
    <row r="1721" spans="1:5" ht="12.75">
      <c r="A1721" s="35" t="s">
        <v>56</v>
      </c>
      <c r="E1721" s="40" t="s">
        <v>5</v>
      </c>
    </row>
    <row r="1722" spans="1:5" ht="12.75">
      <c r="A1722" t="s">
        <v>58</v>
      </c>
      <c r="E1722" s="39" t="s">
        <v>5</v>
      </c>
    </row>
    <row r="1723" spans="1:16" ht="12.75">
      <c r="A1723" t="s">
        <v>48</v>
      </c>
      <c s="34" t="s">
        <v>4777</v>
      </c>
      <c s="34" t="s">
        <v>14384</v>
      </c>
      <c s="35" t="s">
        <v>5</v>
      </c>
      <c s="6" t="s">
        <v>14385</v>
      </c>
      <c s="36" t="s">
        <v>52</v>
      </c>
      <c s="37">
        <v>1</v>
      </c>
      <c s="36">
        <v>0</v>
      </c>
      <c s="36">
        <f>ROUND(G1723*H1723,6)</f>
      </c>
      <c r="L1723" s="38">
        <v>0</v>
      </c>
      <c s="32">
        <f>ROUND(ROUND(L1723,2)*ROUND(G1723,3),2)</f>
      </c>
      <c s="36" t="s">
        <v>8204</v>
      </c>
      <c>
        <f>(M1723*21)/100</f>
      </c>
      <c t="s">
        <v>27</v>
      </c>
    </row>
    <row r="1724" spans="1:5" ht="12.75">
      <c r="A1724" s="35" t="s">
        <v>54</v>
      </c>
      <c r="E1724" s="39" t="s">
        <v>14386</v>
      </c>
    </row>
    <row r="1725" spans="1:5" ht="12.75">
      <c r="A1725" s="35" t="s">
        <v>56</v>
      </c>
      <c r="E1725" s="40" t="s">
        <v>5</v>
      </c>
    </row>
    <row r="1726" spans="1:5" ht="12.75">
      <c r="A1726" t="s">
        <v>58</v>
      </c>
      <c r="E1726" s="39" t="s">
        <v>5</v>
      </c>
    </row>
    <row r="1727" spans="1:16" ht="12.75">
      <c r="A1727" t="s">
        <v>48</v>
      </c>
      <c s="34" t="s">
        <v>4781</v>
      </c>
      <c s="34" t="s">
        <v>14387</v>
      </c>
      <c s="35" t="s">
        <v>5</v>
      </c>
      <c s="6" t="s">
        <v>14388</v>
      </c>
      <c s="36" t="s">
        <v>201</v>
      </c>
      <c s="37">
        <v>1</v>
      </c>
      <c s="36">
        <v>0</v>
      </c>
      <c s="36">
        <f>ROUND(G1727*H1727,6)</f>
      </c>
      <c r="L1727" s="38">
        <v>0</v>
      </c>
      <c s="32">
        <f>ROUND(ROUND(L1727,2)*ROUND(G1727,3),2)</f>
      </c>
      <c s="36" t="s">
        <v>8204</v>
      </c>
      <c>
        <f>(M1727*21)/100</f>
      </c>
      <c t="s">
        <v>27</v>
      </c>
    </row>
    <row r="1728" spans="1:5" ht="12.75">
      <c r="A1728" s="35" t="s">
        <v>54</v>
      </c>
      <c r="E1728" s="39" t="s">
        <v>14389</v>
      </c>
    </row>
    <row r="1729" spans="1:5" ht="12.75">
      <c r="A1729" s="35" t="s">
        <v>56</v>
      </c>
      <c r="E1729" s="40" t="s">
        <v>5</v>
      </c>
    </row>
    <row r="1730" spans="1:5" ht="12.75">
      <c r="A1730" t="s">
        <v>58</v>
      </c>
      <c r="E1730" s="39" t="s">
        <v>5</v>
      </c>
    </row>
    <row r="1731" spans="1:16" ht="12.75">
      <c r="A1731" t="s">
        <v>48</v>
      </c>
      <c s="34" t="s">
        <v>4785</v>
      </c>
      <c s="34" t="s">
        <v>14351</v>
      </c>
      <c s="35" t="s">
        <v>49</v>
      </c>
      <c s="6" t="s">
        <v>14352</v>
      </c>
      <c s="36" t="s">
        <v>52</v>
      </c>
      <c s="37">
        <v>6</v>
      </c>
      <c s="36">
        <v>0</v>
      </c>
      <c s="36">
        <f>ROUND(G1731*H1731,6)</f>
      </c>
      <c r="L1731" s="38">
        <v>0</v>
      </c>
      <c s="32">
        <f>ROUND(ROUND(L1731,2)*ROUND(G1731,3),2)</f>
      </c>
      <c s="36" t="s">
        <v>8204</v>
      </c>
      <c>
        <f>(M1731*21)/100</f>
      </c>
      <c t="s">
        <v>27</v>
      </c>
    </row>
    <row r="1732" spans="1:5" ht="12.75">
      <c r="A1732" s="35" t="s">
        <v>54</v>
      </c>
      <c r="E1732" s="39" t="s">
        <v>14390</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14393</v>
      </c>
      <c r="E8" s="30" t="s">
        <v>14392</v>
      </c>
      <c r="J8" s="29">
        <f>0+J9+J22+J107+J124</f>
      </c>
      <c s="29">
        <f>0+K9+K22+K107+K124</f>
      </c>
      <c s="29">
        <f>0+L9+L22+L107+L124</f>
      </c>
      <c s="29">
        <f>0+M9+M22+M107+M124</f>
      </c>
    </row>
    <row r="9" spans="1:13" ht="12.75">
      <c r="A9" t="s">
        <v>46</v>
      </c>
      <c r="C9" s="31" t="s">
        <v>49</v>
      </c>
      <c r="E9" s="33" t="s">
        <v>1351</v>
      </c>
      <c r="J9" s="32">
        <f>0</f>
      </c>
      <c s="32">
        <f>0</f>
      </c>
      <c s="32">
        <f>0+L10+L14+L18</f>
      </c>
      <c s="32">
        <f>0+M10+M14+M18</f>
      </c>
    </row>
    <row r="10" spans="1:16" ht="12.75">
      <c r="A10" t="s">
        <v>48</v>
      </c>
      <c s="34" t="s">
        <v>27</v>
      </c>
      <c s="34" t="s">
        <v>14394</v>
      </c>
      <c s="35" t="s">
        <v>5</v>
      </c>
      <c s="6" t="s">
        <v>14395</v>
      </c>
      <c s="36" t="s">
        <v>52</v>
      </c>
      <c s="37">
        <v>2</v>
      </c>
      <c s="36">
        <v>0</v>
      </c>
      <c s="36">
        <f>ROUND(G10*H10,6)</f>
      </c>
      <c r="L10" s="38">
        <v>0</v>
      </c>
      <c s="32">
        <f>ROUND(ROUND(L10,2)*ROUND(G10,3),2)</f>
      </c>
      <c s="36" t="s">
        <v>1339</v>
      </c>
      <c>
        <f>(M10*21)/100</f>
      </c>
      <c t="s">
        <v>27</v>
      </c>
    </row>
    <row r="11" spans="1:5" ht="12.75">
      <c r="A11" s="35" t="s">
        <v>54</v>
      </c>
      <c r="E11" s="39" t="s">
        <v>14396</v>
      </c>
    </row>
    <row r="12" spans="1:5" ht="12.75">
      <c r="A12" s="35" t="s">
        <v>56</v>
      </c>
      <c r="E12" s="40" t="s">
        <v>14397</v>
      </c>
    </row>
    <row r="13" spans="1:5" ht="12.75">
      <c r="A13" t="s">
        <v>58</v>
      </c>
      <c r="E13" s="39" t="s">
        <v>1356</v>
      </c>
    </row>
    <row r="14" spans="1:16" ht="12.75">
      <c r="A14" t="s">
        <v>48</v>
      </c>
      <c s="34" t="s">
        <v>26</v>
      </c>
      <c s="34" t="s">
        <v>14398</v>
      </c>
      <c s="35" t="s">
        <v>5</v>
      </c>
      <c s="6" t="s">
        <v>14399</v>
      </c>
      <c s="36" t="s">
        <v>52</v>
      </c>
      <c s="37">
        <v>2</v>
      </c>
      <c s="36">
        <v>0</v>
      </c>
      <c s="36">
        <f>ROUND(G14*H14,6)</f>
      </c>
      <c r="L14" s="38">
        <v>0</v>
      </c>
      <c s="32">
        <f>ROUND(ROUND(L14,2)*ROUND(G14,3),2)</f>
      </c>
      <c s="36" t="s">
        <v>1165</v>
      </c>
      <c>
        <f>(M14*21)/100</f>
      </c>
      <c t="s">
        <v>27</v>
      </c>
    </row>
    <row r="15" spans="1:5" ht="12.75">
      <c r="A15" s="35" t="s">
        <v>54</v>
      </c>
      <c r="E15" s="39" t="s">
        <v>14400</v>
      </c>
    </row>
    <row r="16" spans="1:5" ht="12.75">
      <c r="A16" s="35" t="s">
        <v>56</v>
      </c>
      <c r="E16" s="40" t="s">
        <v>14397</v>
      </c>
    </row>
    <row r="17" spans="1:5" ht="12.75">
      <c r="A17" t="s">
        <v>58</v>
      </c>
      <c r="E17" s="39" t="s">
        <v>14401</v>
      </c>
    </row>
    <row r="18" spans="1:16" ht="12.75">
      <c r="A18" t="s">
        <v>48</v>
      </c>
      <c s="34" t="s">
        <v>67</v>
      </c>
      <c s="34" t="s">
        <v>14402</v>
      </c>
      <c s="35" t="s">
        <v>5</v>
      </c>
      <c s="6" t="s">
        <v>14403</v>
      </c>
      <c s="36" t="s">
        <v>1380</v>
      </c>
      <c s="37">
        <v>1.04</v>
      </c>
      <c s="36">
        <v>0</v>
      </c>
      <c s="36">
        <f>ROUND(G18*H18,6)</f>
      </c>
      <c r="L18" s="38">
        <v>0</v>
      </c>
      <c s="32">
        <f>ROUND(ROUND(L18,2)*ROUND(G18,3),2)</f>
      </c>
      <c s="36" t="s">
        <v>1165</v>
      </c>
      <c>
        <f>(M18*21)/100</f>
      </c>
      <c t="s">
        <v>27</v>
      </c>
    </row>
    <row r="19" spans="1:5" ht="12.75">
      <c r="A19" s="35" t="s">
        <v>54</v>
      </c>
      <c r="E19" s="39" t="s">
        <v>14404</v>
      </c>
    </row>
    <row r="20" spans="1:5" ht="12.75">
      <c r="A20" s="35" t="s">
        <v>56</v>
      </c>
      <c r="E20" s="40" t="s">
        <v>14405</v>
      </c>
    </row>
    <row r="21" spans="1:5" ht="25.5">
      <c r="A21" t="s">
        <v>58</v>
      </c>
      <c r="E21" s="39" t="s">
        <v>14406</v>
      </c>
    </row>
    <row r="22" spans="1:13" ht="12.75">
      <c r="A22" t="s">
        <v>46</v>
      </c>
      <c r="C22" s="31" t="s">
        <v>14407</v>
      </c>
      <c r="E22" s="33" t="s">
        <v>14408</v>
      </c>
      <c r="J22" s="32">
        <f>0</f>
      </c>
      <c s="32">
        <f>0</f>
      </c>
      <c s="32">
        <f>0+L23+L27+L31+L35+L39+L43+L47+L51+L55+L59+L63+L67+L71+L75+L79+L83+L87+L91+L95+L99+L103</f>
      </c>
      <c s="32">
        <f>0+M23+M27+M31+M35+M39+M43+M47+M51+M55+M59+M63+M67+M71+M75+M79+M83+M87+M91+M95+M99+M103</f>
      </c>
    </row>
    <row r="23" spans="1:16" ht="12.75">
      <c r="A23" t="s">
        <v>48</v>
      </c>
      <c s="34" t="s">
        <v>72</v>
      </c>
      <c s="34" t="s">
        <v>14409</v>
      </c>
      <c s="35" t="s">
        <v>5</v>
      </c>
      <c s="6" t="s">
        <v>14410</v>
      </c>
      <c s="36" t="s">
        <v>52</v>
      </c>
      <c s="37">
        <v>11</v>
      </c>
      <c s="36">
        <v>0</v>
      </c>
      <c s="36">
        <f>ROUND(G23*H23,6)</f>
      </c>
      <c r="L23" s="38">
        <v>0</v>
      </c>
      <c s="32">
        <f>ROUND(ROUND(L23,2)*ROUND(G23,3),2)</f>
      </c>
      <c s="36" t="s">
        <v>1165</v>
      </c>
      <c>
        <f>(M23*21)/100</f>
      </c>
      <c t="s">
        <v>27</v>
      </c>
    </row>
    <row r="24" spans="1:5" ht="12.75">
      <c r="A24" s="35" t="s">
        <v>54</v>
      </c>
      <c r="E24" s="39" t="s">
        <v>14411</v>
      </c>
    </row>
    <row r="25" spans="1:5" ht="12.75">
      <c r="A25" s="35" t="s">
        <v>56</v>
      </c>
      <c r="E25" s="40" t="s">
        <v>14412</v>
      </c>
    </row>
    <row r="26" spans="1:5" ht="12.75">
      <c r="A26" t="s">
        <v>58</v>
      </c>
      <c r="E26" s="39" t="s">
        <v>1356</v>
      </c>
    </row>
    <row r="27" spans="1:16" ht="12.75">
      <c r="A27" t="s">
        <v>48</v>
      </c>
      <c s="34" t="s">
        <v>77</v>
      </c>
      <c s="34" t="s">
        <v>14413</v>
      </c>
      <c s="35" t="s">
        <v>5</v>
      </c>
      <c s="6" t="s">
        <v>14414</v>
      </c>
      <c s="36" t="s">
        <v>52</v>
      </c>
      <c s="37">
        <v>8</v>
      </c>
      <c s="36">
        <v>0</v>
      </c>
      <c s="36">
        <f>ROUND(G27*H27,6)</f>
      </c>
      <c r="L27" s="38">
        <v>0</v>
      </c>
      <c s="32">
        <f>ROUND(ROUND(L27,2)*ROUND(G27,3),2)</f>
      </c>
      <c s="36" t="s">
        <v>1165</v>
      </c>
      <c>
        <f>(M27*21)/100</f>
      </c>
      <c t="s">
        <v>27</v>
      </c>
    </row>
    <row r="28" spans="1:5" ht="25.5">
      <c r="A28" s="35" t="s">
        <v>54</v>
      </c>
      <c r="E28" s="39" t="s">
        <v>14415</v>
      </c>
    </row>
    <row r="29" spans="1:5" ht="12.75">
      <c r="A29" s="35" t="s">
        <v>56</v>
      </c>
      <c r="E29" s="40" t="s">
        <v>14416</v>
      </c>
    </row>
    <row r="30" spans="1:5" ht="25.5">
      <c r="A30" t="s">
        <v>58</v>
      </c>
      <c r="E30" s="39" t="s">
        <v>14417</v>
      </c>
    </row>
    <row r="31" spans="1:16" ht="12.75">
      <c r="A31" t="s">
        <v>48</v>
      </c>
      <c s="34" t="s">
        <v>82</v>
      </c>
      <c s="34" t="s">
        <v>14418</v>
      </c>
      <c s="35" t="s">
        <v>5</v>
      </c>
      <c s="6" t="s">
        <v>14419</v>
      </c>
      <c s="36" t="s">
        <v>52</v>
      </c>
      <c s="37">
        <v>3</v>
      </c>
      <c s="36">
        <v>0</v>
      </c>
      <c s="36">
        <f>ROUND(G31*H31,6)</f>
      </c>
      <c r="L31" s="38">
        <v>0</v>
      </c>
      <c s="32">
        <f>ROUND(ROUND(L31,2)*ROUND(G31,3),2)</f>
      </c>
      <c s="36" t="s">
        <v>1339</v>
      </c>
      <c>
        <f>(M31*21)/100</f>
      </c>
      <c t="s">
        <v>27</v>
      </c>
    </row>
    <row r="32" spans="1:5" ht="25.5">
      <c r="A32" s="35" t="s">
        <v>54</v>
      </c>
      <c r="E32" s="39" t="s">
        <v>14420</v>
      </c>
    </row>
    <row r="33" spans="1:5" ht="12.75">
      <c r="A33" s="35" t="s">
        <v>56</v>
      </c>
      <c r="E33" s="40" t="s">
        <v>14421</v>
      </c>
    </row>
    <row r="34" spans="1:5" ht="12.75">
      <c r="A34" t="s">
        <v>58</v>
      </c>
      <c r="E34" s="39" t="s">
        <v>1356</v>
      </c>
    </row>
    <row r="35" spans="1:16" ht="12.75">
      <c r="A35" t="s">
        <v>48</v>
      </c>
      <c s="34" t="s">
        <v>87</v>
      </c>
      <c s="34" t="s">
        <v>14422</v>
      </c>
      <c s="35" t="s">
        <v>5</v>
      </c>
      <c s="6" t="s">
        <v>14423</v>
      </c>
      <c s="36" t="s">
        <v>52</v>
      </c>
      <c s="37">
        <v>3</v>
      </c>
      <c s="36">
        <v>0</v>
      </c>
      <c s="36">
        <f>ROUND(G35*H35,6)</f>
      </c>
      <c r="L35" s="38">
        <v>0</v>
      </c>
      <c s="32">
        <f>ROUND(ROUND(L35,2)*ROUND(G35,3),2)</f>
      </c>
      <c s="36" t="s">
        <v>1165</v>
      </c>
      <c>
        <f>(M35*21)/100</f>
      </c>
      <c t="s">
        <v>27</v>
      </c>
    </row>
    <row r="36" spans="1:5" ht="63.75">
      <c r="A36" s="35" t="s">
        <v>54</v>
      </c>
      <c r="E36" s="39" t="s">
        <v>14424</v>
      </c>
    </row>
    <row r="37" spans="1:5" ht="12.75">
      <c r="A37" s="35" t="s">
        <v>56</v>
      </c>
      <c r="E37" s="40" t="s">
        <v>14421</v>
      </c>
    </row>
    <row r="38" spans="1:5" ht="25.5">
      <c r="A38" t="s">
        <v>58</v>
      </c>
      <c r="E38" s="39" t="s">
        <v>14425</v>
      </c>
    </row>
    <row r="39" spans="1:16" ht="12.75">
      <c r="A39" t="s">
        <v>48</v>
      </c>
      <c s="34" t="s">
        <v>93</v>
      </c>
      <c s="34" t="s">
        <v>14426</v>
      </c>
      <c s="35" t="s">
        <v>5</v>
      </c>
      <c s="6" t="s">
        <v>14427</v>
      </c>
      <c s="36" t="s">
        <v>52</v>
      </c>
      <c s="37">
        <v>6</v>
      </c>
      <c s="36">
        <v>0</v>
      </c>
      <c s="36">
        <f>ROUND(G39*H39,6)</f>
      </c>
      <c r="L39" s="38">
        <v>0</v>
      </c>
      <c s="32">
        <f>ROUND(ROUND(L39,2)*ROUND(G39,3),2)</f>
      </c>
      <c s="36" t="s">
        <v>1165</v>
      </c>
      <c>
        <f>(M39*21)/100</f>
      </c>
      <c t="s">
        <v>27</v>
      </c>
    </row>
    <row r="40" spans="1:5" ht="12.75">
      <c r="A40" s="35" t="s">
        <v>54</v>
      </c>
      <c r="E40" s="39" t="s">
        <v>14428</v>
      </c>
    </row>
    <row r="41" spans="1:5" ht="12.75">
      <c r="A41" s="35" t="s">
        <v>56</v>
      </c>
      <c r="E41" s="40" t="s">
        <v>14429</v>
      </c>
    </row>
    <row r="42" spans="1:5" ht="38.25">
      <c r="A42" t="s">
        <v>58</v>
      </c>
      <c r="E42" s="39" t="s">
        <v>14430</v>
      </c>
    </row>
    <row r="43" spans="1:16" ht="12.75">
      <c r="A43" t="s">
        <v>48</v>
      </c>
      <c s="34" t="s">
        <v>97</v>
      </c>
      <c s="34" t="s">
        <v>14431</v>
      </c>
      <c s="35" t="s">
        <v>5</v>
      </c>
      <c s="6" t="s">
        <v>14432</v>
      </c>
      <c s="36" t="s">
        <v>52</v>
      </c>
      <c s="37">
        <v>2</v>
      </c>
      <c s="36">
        <v>0</v>
      </c>
      <c s="36">
        <f>ROUND(G43*H43,6)</f>
      </c>
      <c r="L43" s="38">
        <v>0</v>
      </c>
      <c s="32">
        <f>ROUND(ROUND(L43,2)*ROUND(G43,3),2)</f>
      </c>
      <c s="36" t="s">
        <v>1165</v>
      </c>
      <c>
        <f>(M43*21)/100</f>
      </c>
      <c t="s">
        <v>27</v>
      </c>
    </row>
    <row r="44" spans="1:5" ht="12.75">
      <c r="A44" s="35" t="s">
        <v>54</v>
      </c>
      <c r="E44" s="39" t="s">
        <v>14433</v>
      </c>
    </row>
    <row r="45" spans="1:5" ht="12.75">
      <c r="A45" s="35" t="s">
        <v>56</v>
      </c>
      <c r="E45" s="40" t="s">
        <v>14434</v>
      </c>
    </row>
    <row r="46" spans="1:5" ht="38.25">
      <c r="A46" t="s">
        <v>58</v>
      </c>
      <c r="E46" s="39" t="s">
        <v>14430</v>
      </c>
    </row>
    <row r="47" spans="1:16" ht="12.75">
      <c r="A47" t="s">
        <v>48</v>
      </c>
      <c s="34" t="s">
        <v>101</v>
      </c>
      <c s="34" t="s">
        <v>14435</v>
      </c>
      <c s="35" t="s">
        <v>5</v>
      </c>
      <c s="6" t="s">
        <v>14436</v>
      </c>
      <c s="36" t="s">
        <v>52</v>
      </c>
      <c s="37">
        <v>20</v>
      </c>
      <c s="36">
        <v>0</v>
      </c>
      <c s="36">
        <f>ROUND(G47*H47,6)</f>
      </c>
      <c r="L47" s="38">
        <v>0</v>
      </c>
      <c s="32">
        <f>ROUND(ROUND(L47,2)*ROUND(G47,3),2)</f>
      </c>
      <c s="36" t="s">
        <v>1339</v>
      </c>
      <c>
        <f>(M47*21)/100</f>
      </c>
      <c t="s">
        <v>27</v>
      </c>
    </row>
    <row r="48" spans="1:5" ht="153">
      <c r="A48" s="35" t="s">
        <v>54</v>
      </c>
      <c r="E48" s="39" t="s">
        <v>14437</v>
      </c>
    </row>
    <row r="49" spans="1:5" ht="12.75">
      <c r="A49" s="35" t="s">
        <v>56</v>
      </c>
      <c r="E49" s="40" t="s">
        <v>14438</v>
      </c>
    </row>
    <row r="50" spans="1:5" ht="12.75">
      <c r="A50" t="s">
        <v>58</v>
      </c>
      <c r="E50" s="39" t="s">
        <v>1356</v>
      </c>
    </row>
    <row r="51" spans="1:16" ht="12.75">
      <c r="A51" t="s">
        <v>48</v>
      </c>
      <c s="34" t="s">
        <v>106</v>
      </c>
      <c s="34" t="s">
        <v>14439</v>
      </c>
      <c s="35" t="s">
        <v>5</v>
      </c>
      <c s="6" t="s">
        <v>14440</v>
      </c>
      <c s="36" t="s">
        <v>52</v>
      </c>
      <c s="37">
        <v>18</v>
      </c>
      <c s="36">
        <v>0</v>
      </c>
      <c s="36">
        <f>ROUND(G51*H51,6)</f>
      </c>
      <c r="L51" s="38">
        <v>0</v>
      </c>
      <c s="32">
        <f>ROUND(ROUND(L51,2)*ROUND(G51,3),2)</f>
      </c>
      <c s="36" t="s">
        <v>1339</v>
      </c>
      <c>
        <f>(M51*21)/100</f>
      </c>
      <c t="s">
        <v>27</v>
      </c>
    </row>
    <row r="52" spans="1:5" ht="114.75">
      <c r="A52" s="35" t="s">
        <v>54</v>
      </c>
      <c r="E52" s="39" t="s">
        <v>14441</v>
      </c>
    </row>
    <row r="53" spans="1:5" ht="12.75">
      <c r="A53" s="35" t="s">
        <v>56</v>
      </c>
      <c r="E53" s="40" t="s">
        <v>14442</v>
      </c>
    </row>
    <row r="54" spans="1:5" ht="12.75">
      <c r="A54" t="s">
        <v>58</v>
      </c>
      <c r="E54" s="39" t="s">
        <v>1356</v>
      </c>
    </row>
    <row r="55" spans="1:16" ht="12.75">
      <c r="A55" t="s">
        <v>48</v>
      </c>
      <c s="34" t="s">
        <v>107</v>
      </c>
      <c s="34" t="s">
        <v>14443</v>
      </c>
      <c s="35" t="s">
        <v>5</v>
      </c>
      <c s="6" t="s">
        <v>14444</v>
      </c>
      <c s="36" t="s">
        <v>52</v>
      </c>
      <c s="37">
        <v>8</v>
      </c>
      <c s="36">
        <v>0</v>
      </c>
      <c s="36">
        <f>ROUND(G55*H55,6)</f>
      </c>
      <c r="L55" s="38">
        <v>0</v>
      </c>
      <c s="32">
        <f>ROUND(ROUND(L55,2)*ROUND(G55,3),2)</f>
      </c>
      <c s="36" t="s">
        <v>1165</v>
      </c>
      <c>
        <f>(M55*21)/100</f>
      </c>
      <c t="s">
        <v>27</v>
      </c>
    </row>
    <row r="56" spans="1:5" ht="12.75">
      <c r="A56" s="35" t="s">
        <v>54</v>
      </c>
      <c r="E56" s="39" t="s">
        <v>14445</v>
      </c>
    </row>
    <row r="57" spans="1:5" ht="12.75">
      <c r="A57" s="35" t="s">
        <v>56</v>
      </c>
      <c r="E57" s="40" t="s">
        <v>5</v>
      </c>
    </row>
    <row r="58" spans="1:5" ht="25.5">
      <c r="A58" t="s">
        <v>58</v>
      </c>
      <c r="E58" s="39" t="s">
        <v>14446</v>
      </c>
    </row>
    <row r="59" spans="1:16" ht="12.75">
      <c r="A59" t="s">
        <v>48</v>
      </c>
      <c s="34" t="s">
        <v>110</v>
      </c>
      <c s="34" t="s">
        <v>14447</v>
      </c>
      <c s="35" t="s">
        <v>5</v>
      </c>
      <c s="6" t="s">
        <v>14448</v>
      </c>
      <c s="36" t="s">
        <v>52</v>
      </c>
      <c s="37">
        <v>4</v>
      </c>
      <c s="36">
        <v>0</v>
      </c>
      <c s="36">
        <f>ROUND(G59*H59,6)</f>
      </c>
      <c r="L59" s="38">
        <v>0</v>
      </c>
      <c s="32">
        <f>ROUND(ROUND(L59,2)*ROUND(G59,3),2)</f>
      </c>
      <c s="36" t="s">
        <v>1165</v>
      </c>
      <c>
        <f>(M59*21)/100</f>
      </c>
      <c t="s">
        <v>27</v>
      </c>
    </row>
    <row r="60" spans="1:5" ht="63.75">
      <c r="A60" s="35" t="s">
        <v>54</v>
      </c>
      <c r="E60" s="39" t="s">
        <v>14449</v>
      </c>
    </row>
    <row r="61" spans="1:5" ht="12.75">
      <c r="A61" s="35" t="s">
        <v>56</v>
      </c>
      <c r="E61" s="40" t="s">
        <v>14450</v>
      </c>
    </row>
    <row r="62" spans="1:5" ht="25.5">
      <c r="A62" t="s">
        <v>58</v>
      </c>
      <c r="E62" s="39" t="s">
        <v>14446</v>
      </c>
    </row>
    <row r="63" spans="1:16" ht="12.75">
      <c r="A63" t="s">
        <v>48</v>
      </c>
      <c s="34" t="s">
        <v>116</v>
      </c>
      <c s="34" t="s">
        <v>14451</v>
      </c>
      <c s="35" t="s">
        <v>5</v>
      </c>
      <c s="6" t="s">
        <v>14452</v>
      </c>
      <c s="36" t="s">
        <v>52</v>
      </c>
      <c s="37">
        <v>6</v>
      </c>
      <c s="36">
        <v>0</v>
      </c>
      <c s="36">
        <f>ROUND(G63*H63,6)</f>
      </c>
      <c r="L63" s="38">
        <v>0</v>
      </c>
      <c s="32">
        <f>ROUND(ROUND(L63,2)*ROUND(G63,3),2)</f>
      </c>
      <c s="36" t="s">
        <v>1165</v>
      </c>
      <c>
        <f>(M63*21)/100</f>
      </c>
      <c t="s">
        <v>27</v>
      </c>
    </row>
    <row r="64" spans="1:5" ht="63.75">
      <c r="A64" s="35" t="s">
        <v>54</v>
      </c>
      <c r="E64" s="39" t="s">
        <v>14453</v>
      </c>
    </row>
    <row r="65" spans="1:5" ht="12.75">
      <c r="A65" s="35" t="s">
        <v>56</v>
      </c>
      <c r="E65" s="40" t="s">
        <v>14454</v>
      </c>
    </row>
    <row r="66" spans="1:5" ht="25.5">
      <c r="A66" t="s">
        <v>58</v>
      </c>
      <c r="E66" s="39" t="s">
        <v>14446</v>
      </c>
    </row>
    <row r="67" spans="1:16" ht="12.75">
      <c r="A67" t="s">
        <v>48</v>
      </c>
      <c s="34" t="s">
        <v>121</v>
      </c>
      <c s="34" t="s">
        <v>14455</v>
      </c>
      <c s="35" t="s">
        <v>5</v>
      </c>
      <c s="6" t="s">
        <v>14456</v>
      </c>
      <c s="36" t="s">
        <v>52</v>
      </c>
      <c s="37">
        <v>2</v>
      </c>
      <c s="36">
        <v>0</v>
      </c>
      <c s="36">
        <f>ROUND(G67*H67,6)</f>
      </c>
      <c r="L67" s="38">
        <v>0</v>
      </c>
      <c s="32">
        <f>ROUND(ROUND(L67,2)*ROUND(G67,3),2)</f>
      </c>
      <c s="36" t="s">
        <v>1165</v>
      </c>
      <c>
        <f>(M67*21)/100</f>
      </c>
      <c t="s">
        <v>27</v>
      </c>
    </row>
    <row r="68" spans="1:5" ht="63.75">
      <c r="A68" s="35" t="s">
        <v>54</v>
      </c>
      <c r="E68" s="39" t="s">
        <v>14457</v>
      </c>
    </row>
    <row r="69" spans="1:5" ht="12.75">
      <c r="A69" s="35" t="s">
        <v>56</v>
      </c>
      <c r="E69" s="40" t="s">
        <v>14458</v>
      </c>
    </row>
    <row r="70" spans="1:5" ht="12.75">
      <c r="A70" t="s">
        <v>58</v>
      </c>
      <c r="E70" s="39" t="s">
        <v>14459</v>
      </c>
    </row>
    <row r="71" spans="1:16" ht="12.75">
      <c r="A71" t="s">
        <v>48</v>
      </c>
      <c s="34" t="s">
        <v>126</v>
      </c>
      <c s="34" t="s">
        <v>14460</v>
      </c>
      <c s="35" t="s">
        <v>5</v>
      </c>
      <c s="6" t="s">
        <v>14461</v>
      </c>
      <c s="36" t="s">
        <v>52</v>
      </c>
      <c s="37">
        <v>1</v>
      </c>
      <c s="36">
        <v>0</v>
      </c>
      <c s="36">
        <f>ROUND(G71*H71,6)</f>
      </c>
      <c r="L71" s="38">
        <v>0</v>
      </c>
      <c s="32">
        <f>ROUND(ROUND(L71,2)*ROUND(G71,3),2)</f>
      </c>
      <c s="36" t="s">
        <v>1165</v>
      </c>
      <c>
        <f>(M71*21)/100</f>
      </c>
      <c t="s">
        <v>27</v>
      </c>
    </row>
    <row r="72" spans="1:5" ht="102">
      <c r="A72" s="35" t="s">
        <v>54</v>
      </c>
      <c r="E72" s="39" t="s">
        <v>14462</v>
      </c>
    </row>
    <row r="73" spans="1:5" ht="12.75">
      <c r="A73" s="35" t="s">
        <v>56</v>
      </c>
      <c r="E73" s="40" t="s">
        <v>14463</v>
      </c>
    </row>
    <row r="74" spans="1:5" ht="102">
      <c r="A74" t="s">
        <v>58</v>
      </c>
      <c r="E74" s="39" t="s">
        <v>14464</v>
      </c>
    </row>
    <row r="75" spans="1:16" ht="12.75">
      <c r="A75" t="s">
        <v>48</v>
      </c>
      <c s="34" t="s">
        <v>131</v>
      </c>
      <c s="34" t="s">
        <v>14465</v>
      </c>
      <c s="35" t="s">
        <v>5</v>
      </c>
      <c s="6" t="s">
        <v>14466</v>
      </c>
      <c s="36" t="s">
        <v>52</v>
      </c>
      <c s="37">
        <v>10</v>
      </c>
      <c s="36">
        <v>0</v>
      </c>
      <c s="36">
        <f>ROUND(G75*H75,6)</f>
      </c>
      <c r="L75" s="38">
        <v>0</v>
      </c>
      <c s="32">
        <f>ROUND(ROUND(L75,2)*ROUND(G75,3),2)</f>
      </c>
      <c s="36" t="s">
        <v>1165</v>
      </c>
      <c>
        <f>(M75*21)/100</f>
      </c>
      <c t="s">
        <v>27</v>
      </c>
    </row>
    <row r="76" spans="1:5" ht="267.75">
      <c r="A76" s="35" t="s">
        <v>54</v>
      </c>
      <c r="E76" s="39" t="s">
        <v>14467</v>
      </c>
    </row>
    <row r="77" spans="1:5" ht="12.75">
      <c r="A77" s="35" t="s">
        <v>56</v>
      </c>
      <c r="E77" s="40" t="s">
        <v>14468</v>
      </c>
    </row>
    <row r="78" spans="1:5" ht="25.5">
      <c r="A78" t="s">
        <v>58</v>
      </c>
      <c r="E78" s="39" t="s">
        <v>14469</v>
      </c>
    </row>
    <row r="79" spans="1:16" ht="12.75">
      <c r="A79" t="s">
        <v>48</v>
      </c>
      <c s="34" t="s">
        <v>136</v>
      </c>
      <c s="34" t="s">
        <v>14470</v>
      </c>
      <c s="35" t="s">
        <v>5</v>
      </c>
      <c s="6" t="s">
        <v>14471</v>
      </c>
      <c s="36" t="s">
        <v>52</v>
      </c>
      <c s="37">
        <v>1</v>
      </c>
      <c s="36">
        <v>0</v>
      </c>
      <c s="36">
        <f>ROUND(G79*H79,6)</f>
      </c>
      <c r="L79" s="38">
        <v>0</v>
      </c>
      <c s="32">
        <f>ROUND(ROUND(L79,2)*ROUND(G79,3),2)</f>
      </c>
      <c s="36" t="s">
        <v>1165</v>
      </c>
      <c>
        <f>(M79*21)/100</f>
      </c>
      <c t="s">
        <v>27</v>
      </c>
    </row>
    <row r="80" spans="1:5" ht="89.25">
      <c r="A80" s="35" t="s">
        <v>54</v>
      </c>
      <c r="E80" s="39" t="s">
        <v>14472</v>
      </c>
    </row>
    <row r="81" spans="1:5" ht="12.75">
      <c r="A81" s="35" t="s">
        <v>56</v>
      </c>
      <c r="E81" s="40" t="s">
        <v>14473</v>
      </c>
    </row>
    <row r="82" spans="1:5" ht="25.5">
      <c r="A82" t="s">
        <v>58</v>
      </c>
      <c r="E82" s="39" t="s">
        <v>14469</v>
      </c>
    </row>
    <row r="83" spans="1:16" ht="12.75">
      <c r="A83" t="s">
        <v>48</v>
      </c>
      <c s="34" t="s">
        <v>142</v>
      </c>
      <c s="34" t="s">
        <v>14474</v>
      </c>
      <c s="35" t="s">
        <v>5</v>
      </c>
      <c s="6" t="s">
        <v>14475</v>
      </c>
      <c s="36" t="s">
        <v>52</v>
      </c>
      <c s="37">
        <v>1</v>
      </c>
      <c s="36">
        <v>0</v>
      </c>
      <c s="36">
        <f>ROUND(G83*H83,6)</f>
      </c>
      <c r="L83" s="38">
        <v>0</v>
      </c>
      <c s="32">
        <f>ROUND(ROUND(L83,2)*ROUND(G83,3),2)</f>
      </c>
      <c s="36" t="s">
        <v>1165</v>
      </c>
      <c>
        <f>(M83*21)/100</f>
      </c>
      <c t="s">
        <v>27</v>
      </c>
    </row>
    <row r="84" spans="1:5" ht="89.25">
      <c r="A84" s="35" t="s">
        <v>54</v>
      </c>
      <c r="E84" s="39" t="s">
        <v>14476</v>
      </c>
    </row>
    <row r="85" spans="1:5" ht="12.75">
      <c r="A85" s="35" t="s">
        <v>56</v>
      </c>
      <c r="E85" s="40" t="s">
        <v>14477</v>
      </c>
    </row>
    <row r="86" spans="1:5" ht="25.5">
      <c r="A86" t="s">
        <v>58</v>
      </c>
      <c r="E86" s="39" t="s">
        <v>14478</v>
      </c>
    </row>
    <row r="87" spans="1:16" ht="12.75">
      <c r="A87" t="s">
        <v>48</v>
      </c>
      <c s="34" t="s">
        <v>147</v>
      </c>
      <c s="34" t="s">
        <v>14479</v>
      </c>
      <c s="35" t="s">
        <v>5</v>
      </c>
      <c s="6" t="s">
        <v>14480</v>
      </c>
      <c s="36" t="s">
        <v>52</v>
      </c>
      <c s="37">
        <v>28</v>
      </c>
      <c s="36">
        <v>0</v>
      </c>
      <c s="36">
        <f>ROUND(G87*H87,6)</f>
      </c>
      <c r="L87" s="38">
        <v>0</v>
      </c>
      <c s="32">
        <f>ROUND(ROUND(L87,2)*ROUND(G87,3),2)</f>
      </c>
      <c s="36" t="s">
        <v>1165</v>
      </c>
      <c>
        <f>(M87*21)/100</f>
      </c>
      <c t="s">
        <v>27</v>
      </c>
    </row>
    <row r="88" spans="1:5" ht="63.75">
      <c r="A88" s="35" t="s">
        <v>54</v>
      </c>
      <c r="E88" s="39" t="s">
        <v>14481</v>
      </c>
    </row>
    <row r="89" spans="1:5" ht="12.75">
      <c r="A89" s="35" t="s">
        <v>56</v>
      </c>
      <c r="E89" s="40" t="s">
        <v>14482</v>
      </c>
    </row>
    <row r="90" spans="1:5" ht="12.75">
      <c r="A90" t="s">
        <v>58</v>
      </c>
      <c r="E90" s="39" t="s">
        <v>5</v>
      </c>
    </row>
    <row r="91" spans="1:16" ht="25.5">
      <c r="A91" t="s">
        <v>48</v>
      </c>
      <c s="34" t="s">
        <v>152</v>
      </c>
      <c s="34" t="s">
        <v>14483</v>
      </c>
      <c s="35" t="s">
        <v>5</v>
      </c>
      <c s="6" t="s">
        <v>14484</v>
      </c>
      <c s="36" t="s">
        <v>52</v>
      </c>
      <c s="37">
        <v>13</v>
      </c>
      <c s="36">
        <v>0</v>
      </c>
      <c s="36">
        <f>ROUND(G91*H91,6)</f>
      </c>
      <c r="L91" s="38">
        <v>0</v>
      </c>
      <c s="32">
        <f>ROUND(ROUND(L91,2)*ROUND(G91,3),2)</f>
      </c>
      <c s="36" t="s">
        <v>1165</v>
      </c>
      <c>
        <f>(M91*21)/100</f>
      </c>
      <c t="s">
        <v>27</v>
      </c>
    </row>
    <row r="92" spans="1:5" ht="12.75">
      <c r="A92" s="35" t="s">
        <v>54</v>
      </c>
      <c r="E92" s="39" t="s">
        <v>14485</v>
      </c>
    </row>
    <row r="93" spans="1:5" ht="12.75">
      <c r="A93" s="35" t="s">
        <v>56</v>
      </c>
      <c r="E93" s="40" t="s">
        <v>107</v>
      </c>
    </row>
    <row r="94" spans="1:5" ht="12.75">
      <c r="A94" t="s">
        <v>58</v>
      </c>
      <c r="E94" s="39" t="s">
        <v>14486</v>
      </c>
    </row>
    <row r="95" spans="1:16" ht="12.75">
      <c r="A95" t="s">
        <v>48</v>
      </c>
      <c s="34" t="s">
        <v>156</v>
      </c>
      <c s="34" t="s">
        <v>14487</v>
      </c>
      <c s="35" t="s">
        <v>5</v>
      </c>
      <c s="6" t="s">
        <v>14488</v>
      </c>
      <c s="36" t="s">
        <v>163</v>
      </c>
      <c s="37">
        <v>101.78</v>
      </c>
      <c s="36">
        <v>0</v>
      </c>
      <c s="36">
        <f>ROUND(G95*H95,6)</f>
      </c>
      <c r="L95" s="38">
        <v>0</v>
      </c>
      <c s="32">
        <f>ROUND(ROUND(L95,2)*ROUND(G95,3),2)</f>
      </c>
      <c s="36" t="s">
        <v>1165</v>
      </c>
      <c>
        <f>(M95*21)/100</f>
      </c>
      <c t="s">
        <v>27</v>
      </c>
    </row>
    <row r="96" spans="1:5" ht="12.75">
      <c r="A96" s="35" t="s">
        <v>54</v>
      </c>
      <c r="E96" s="39" t="s">
        <v>14489</v>
      </c>
    </row>
    <row r="97" spans="1:5" ht="12.75">
      <c r="A97" s="35" t="s">
        <v>56</v>
      </c>
      <c r="E97" s="40" t="s">
        <v>14490</v>
      </c>
    </row>
    <row r="98" spans="1:5" ht="25.5">
      <c r="A98" t="s">
        <v>58</v>
      </c>
      <c r="E98" s="39" t="s">
        <v>14469</v>
      </c>
    </row>
    <row r="99" spans="1:16" ht="12.75">
      <c r="A99" t="s">
        <v>48</v>
      </c>
      <c s="34" t="s">
        <v>160</v>
      </c>
      <c s="34" t="s">
        <v>14491</v>
      </c>
      <c s="35" t="s">
        <v>5</v>
      </c>
      <c s="6" t="s">
        <v>14492</v>
      </c>
      <c s="36" t="s">
        <v>52</v>
      </c>
      <c s="37">
        <v>10</v>
      </c>
      <c s="36">
        <v>0</v>
      </c>
      <c s="36">
        <f>ROUND(G99*H99,6)</f>
      </c>
      <c r="L99" s="38">
        <v>0</v>
      </c>
      <c s="32">
        <f>ROUND(ROUND(L99,2)*ROUND(G99,3),2)</f>
      </c>
      <c s="36" t="s">
        <v>1339</v>
      </c>
      <c>
        <f>(M99*21)/100</f>
      </c>
      <c t="s">
        <v>27</v>
      </c>
    </row>
    <row r="100" spans="1:5" ht="89.25">
      <c r="A100" s="35" t="s">
        <v>54</v>
      </c>
      <c r="E100" s="39" t="s">
        <v>14493</v>
      </c>
    </row>
    <row r="101" spans="1:5" ht="12.75">
      <c r="A101" s="35" t="s">
        <v>56</v>
      </c>
      <c r="E101" s="40" t="s">
        <v>14494</v>
      </c>
    </row>
    <row r="102" spans="1:5" ht="12.75">
      <c r="A102" t="s">
        <v>58</v>
      </c>
      <c r="E102" s="39" t="s">
        <v>1356</v>
      </c>
    </row>
    <row r="103" spans="1:16" ht="12.75">
      <c r="A103" t="s">
        <v>48</v>
      </c>
      <c s="34" t="s">
        <v>166</v>
      </c>
      <c s="34" t="s">
        <v>14495</v>
      </c>
      <c s="35" t="s">
        <v>5</v>
      </c>
      <c s="6" t="s">
        <v>14496</v>
      </c>
      <c s="36" t="s">
        <v>52</v>
      </c>
      <c s="37">
        <v>10</v>
      </c>
      <c s="36">
        <v>0</v>
      </c>
      <c s="36">
        <f>ROUND(G103*H103,6)</f>
      </c>
      <c r="L103" s="38">
        <v>0</v>
      </c>
      <c s="32">
        <f>ROUND(ROUND(L103,2)*ROUND(G103,3),2)</f>
      </c>
      <c s="36" t="s">
        <v>1165</v>
      </c>
      <c>
        <f>(M103*21)/100</f>
      </c>
      <c t="s">
        <v>27</v>
      </c>
    </row>
    <row r="104" spans="1:5" ht="63.75">
      <c r="A104" s="35" t="s">
        <v>54</v>
      </c>
      <c r="E104" s="39" t="s">
        <v>14497</v>
      </c>
    </row>
    <row r="105" spans="1:5" ht="12.75">
      <c r="A105" s="35" t="s">
        <v>56</v>
      </c>
      <c r="E105" s="40" t="s">
        <v>14498</v>
      </c>
    </row>
    <row r="106" spans="1:5" ht="25.5">
      <c r="A106" t="s">
        <v>58</v>
      </c>
      <c r="E106" s="39" t="s">
        <v>14499</v>
      </c>
    </row>
    <row r="107" spans="1:13" ht="12.75">
      <c r="A107" t="s">
        <v>46</v>
      </c>
      <c r="C107" s="31" t="s">
        <v>14500</v>
      </c>
      <c r="E107" s="33" t="s">
        <v>14501</v>
      </c>
      <c r="J107" s="32">
        <f>0</f>
      </c>
      <c s="32">
        <f>0</f>
      </c>
      <c s="32">
        <f>0+L108+L112+L116+L120</f>
      </c>
      <c s="32">
        <f>0+M108+M112+M116+M120</f>
      </c>
    </row>
    <row r="108" spans="1:16" ht="12.75">
      <c r="A108" t="s">
        <v>48</v>
      </c>
      <c s="34" t="s">
        <v>171</v>
      </c>
      <c s="34" t="s">
        <v>14495</v>
      </c>
      <c s="35" t="s">
        <v>5</v>
      </c>
      <c s="6" t="s">
        <v>14502</v>
      </c>
      <c s="36" t="s">
        <v>201</v>
      </c>
      <c s="37">
        <v>1</v>
      </c>
      <c s="36">
        <v>0</v>
      </c>
      <c s="36">
        <f>ROUND(G108*H108,6)</f>
      </c>
      <c r="L108" s="38">
        <v>0</v>
      </c>
      <c s="32">
        <f>ROUND(ROUND(L108,2)*ROUND(G108,3),2)</f>
      </c>
      <c s="36" t="s">
        <v>1165</v>
      </c>
      <c>
        <f>(M108*21)/100</f>
      </c>
      <c t="s">
        <v>27</v>
      </c>
    </row>
    <row r="109" spans="1:5" ht="12.75">
      <c r="A109" s="35" t="s">
        <v>54</v>
      </c>
      <c r="E109" s="39" t="s">
        <v>14503</v>
      </c>
    </row>
    <row r="110" spans="1:5" ht="12.75">
      <c r="A110" s="35" t="s">
        <v>56</v>
      </c>
      <c r="E110" s="40" t="s">
        <v>5</v>
      </c>
    </row>
    <row r="111" spans="1:5" ht="38.25">
      <c r="A111" t="s">
        <v>58</v>
      </c>
      <c r="E111" s="39" t="s">
        <v>14504</v>
      </c>
    </row>
    <row r="112" spans="1:16" ht="25.5">
      <c r="A112" t="s">
        <v>48</v>
      </c>
      <c s="34" t="s">
        <v>176</v>
      </c>
      <c s="34" t="s">
        <v>1223</v>
      </c>
      <c s="35" t="s">
        <v>1224</v>
      </c>
      <c s="6" t="s">
        <v>1225</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14505</v>
      </c>
    </row>
    <row r="115" spans="1:5" ht="165.75">
      <c r="A115" t="s">
        <v>58</v>
      </c>
      <c r="E115" s="39" t="s">
        <v>1212</v>
      </c>
    </row>
    <row r="116" spans="1:16" ht="25.5">
      <c r="A116" t="s">
        <v>48</v>
      </c>
      <c s="34" t="s">
        <v>183</v>
      </c>
      <c s="34" t="s">
        <v>1231</v>
      </c>
      <c s="35" t="s">
        <v>1232</v>
      </c>
      <c s="6" t="s">
        <v>14506</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14507</v>
      </c>
    </row>
    <row r="119" spans="1:5" ht="165.75">
      <c r="A119" t="s">
        <v>58</v>
      </c>
      <c r="E119" s="39" t="s">
        <v>1212</v>
      </c>
    </row>
    <row r="120" spans="1:16" ht="25.5">
      <c r="A120" t="s">
        <v>48</v>
      </c>
      <c s="34" t="s">
        <v>188</v>
      </c>
      <c s="34" t="s">
        <v>1241</v>
      </c>
      <c s="35" t="s">
        <v>1242</v>
      </c>
      <c s="6" t="s">
        <v>1243</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14507</v>
      </c>
    </row>
    <row r="123" spans="1:5" ht="165.75">
      <c r="A123" t="s">
        <v>58</v>
      </c>
      <c r="E123" s="39" t="s">
        <v>1212</v>
      </c>
    </row>
    <row r="124" spans="1:13" ht="12.75">
      <c r="A124" t="s">
        <v>46</v>
      </c>
      <c r="C124" s="31" t="s">
        <v>14508</v>
      </c>
      <c r="E124" s="33" t="s">
        <v>1294</v>
      </c>
      <c r="J124" s="32">
        <f>0</f>
      </c>
      <c s="32">
        <f>0</f>
      </c>
      <c s="32">
        <f>0+L125</f>
      </c>
      <c s="32">
        <f>0+M125</f>
      </c>
    </row>
    <row r="125" spans="1:16" ht="12.75">
      <c r="A125" t="s">
        <v>48</v>
      </c>
      <c s="34" t="s">
        <v>49</v>
      </c>
      <c s="34" t="s">
        <v>14509</v>
      </c>
      <c s="35" t="s">
        <v>5</v>
      </c>
      <c s="6" t="s">
        <v>14510</v>
      </c>
      <c s="36" t="s">
        <v>201</v>
      </c>
      <c s="37">
        <v>1</v>
      </c>
      <c s="36">
        <v>0</v>
      </c>
      <c s="36">
        <f>ROUND(G125*H125,6)</f>
      </c>
      <c r="L125" s="38">
        <v>0</v>
      </c>
      <c s="32">
        <f>ROUND(ROUND(L125,2)*ROUND(G125,3),2)</f>
      </c>
      <c s="36" t="s">
        <v>1165</v>
      </c>
      <c>
        <f>(M125*21)/100</f>
      </c>
      <c t="s">
        <v>27</v>
      </c>
    </row>
    <row r="126" spans="1:5" ht="12.75">
      <c r="A126" s="35" t="s">
        <v>54</v>
      </c>
      <c r="E126" s="39" t="s">
        <v>14511</v>
      </c>
    </row>
    <row r="127" spans="1:5" ht="12.75">
      <c r="A127" s="35" t="s">
        <v>56</v>
      </c>
      <c r="E127" s="40" t="s">
        <v>14512</v>
      </c>
    </row>
    <row r="128" spans="1:5" ht="25.5">
      <c r="A128" t="s">
        <v>58</v>
      </c>
      <c r="E128" s="39" t="s">
        <v>14406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14515</v>
      </c>
      <c r="E8" s="30" t="s">
        <v>14514</v>
      </c>
      <c r="J8" s="29">
        <f>0+J9</f>
      </c>
      <c s="29">
        <f>0+K9</f>
      </c>
      <c s="29">
        <f>0+L9</f>
      </c>
      <c s="29">
        <f>0+M9</f>
      </c>
    </row>
    <row r="9" spans="1:13" ht="12.75">
      <c r="A9" t="s">
        <v>46</v>
      </c>
      <c r="C9" s="31" t="s">
        <v>3751</v>
      </c>
      <c r="E9" s="33" t="s">
        <v>14516</v>
      </c>
      <c r="J9" s="32">
        <f>0</f>
      </c>
      <c s="32">
        <f>0</f>
      </c>
      <c s="32">
        <f>0+L10+L14+L18+L22+L26+L30+L34+L38+L42</f>
      </c>
      <c s="32">
        <f>0+M10+M14+M18+M22+M26+M30+M34+M38+M42</f>
      </c>
    </row>
    <row r="10" spans="1:16" ht="12.75">
      <c r="A10" t="s">
        <v>48</v>
      </c>
      <c s="34" t="s">
        <v>49</v>
      </c>
      <c s="34" t="s">
        <v>14517</v>
      </c>
      <c s="35" t="s">
        <v>5</v>
      </c>
      <c s="6" t="s">
        <v>14518</v>
      </c>
      <c s="36" t="s">
        <v>52</v>
      </c>
      <c s="37">
        <v>41</v>
      </c>
      <c s="36">
        <v>0</v>
      </c>
      <c s="36">
        <f>ROUND(G10*H10,6)</f>
      </c>
      <c r="L10" s="38">
        <v>0</v>
      </c>
      <c s="32">
        <f>ROUND(ROUND(L10,2)*ROUND(G10,3),2)</f>
      </c>
      <c s="36" t="s">
        <v>1339</v>
      </c>
      <c>
        <f>(M10*21)/100</f>
      </c>
      <c t="s">
        <v>27</v>
      </c>
    </row>
    <row r="11" spans="1:5" ht="409.5">
      <c r="A11" s="35" t="s">
        <v>54</v>
      </c>
      <c r="E11" s="39" t="s">
        <v>14519</v>
      </c>
    </row>
    <row r="12" spans="1:5" ht="12.75">
      <c r="A12" s="35" t="s">
        <v>56</v>
      </c>
      <c r="E12" s="40" t="s">
        <v>14520</v>
      </c>
    </row>
    <row r="13" spans="1:5" ht="25.5">
      <c r="A13" t="s">
        <v>58</v>
      </c>
      <c r="E13" s="39" t="s">
        <v>14521</v>
      </c>
    </row>
    <row r="14" spans="1:16" ht="12.75">
      <c r="A14" t="s">
        <v>48</v>
      </c>
      <c s="34" t="s">
        <v>27</v>
      </c>
      <c s="34" t="s">
        <v>14522</v>
      </c>
      <c s="35" t="s">
        <v>5</v>
      </c>
      <c s="6" t="s">
        <v>14523</v>
      </c>
      <c s="36" t="s">
        <v>1354</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14524</v>
      </c>
    </row>
    <row r="17" spans="1:5" ht="25.5">
      <c r="A17" t="s">
        <v>58</v>
      </c>
      <c r="E17" s="39" t="s">
        <v>14525</v>
      </c>
    </row>
    <row r="18" spans="1:16" ht="12.75">
      <c r="A18" t="s">
        <v>48</v>
      </c>
      <c s="34" t="s">
        <v>26</v>
      </c>
      <c s="34" t="s">
        <v>14526</v>
      </c>
      <c s="35" t="s">
        <v>5</v>
      </c>
      <c s="6" t="s">
        <v>14527</v>
      </c>
      <c s="36" t="s">
        <v>52</v>
      </c>
      <c s="37">
        <v>6</v>
      </c>
      <c s="36">
        <v>0</v>
      </c>
      <c s="36">
        <f>ROUND(G18*H18,6)</f>
      </c>
      <c r="L18" s="38">
        <v>0</v>
      </c>
      <c s="32">
        <f>ROUND(ROUND(L18,2)*ROUND(G18,3),2)</f>
      </c>
      <c s="36" t="s">
        <v>1165</v>
      </c>
      <c>
        <f>(M18*21)/100</f>
      </c>
      <c t="s">
        <v>27</v>
      </c>
    </row>
    <row r="19" spans="1:5" ht="102">
      <c r="A19" s="35" t="s">
        <v>54</v>
      </c>
      <c r="E19" s="39" t="s">
        <v>14528</v>
      </c>
    </row>
    <row r="20" spans="1:5" ht="12.75">
      <c r="A20" s="35" t="s">
        <v>56</v>
      </c>
      <c r="E20" s="40" t="s">
        <v>14529</v>
      </c>
    </row>
    <row r="21" spans="1:5" ht="25.5">
      <c r="A21" t="s">
        <v>58</v>
      </c>
      <c r="E21" s="39" t="s">
        <v>14530</v>
      </c>
    </row>
    <row r="22" spans="1:16" ht="12.75">
      <c r="A22" t="s">
        <v>48</v>
      </c>
      <c s="34" t="s">
        <v>67</v>
      </c>
      <c s="34" t="s">
        <v>14531</v>
      </c>
      <c s="35" t="s">
        <v>5</v>
      </c>
      <c s="6" t="s">
        <v>14532</v>
      </c>
      <c s="36" t="s">
        <v>52</v>
      </c>
      <c s="37">
        <v>2</v>
      </c>
      <c s="36">
        <v>0</v>
      </c>
      <c s="36">
        <f>ROUND(G22*H22,6)</f>
      </c>
      <c r="L22" s="38">
        <v>0</v>
      </c>
      <c s="32">
        <f>ROUND(ROUND(L22,2)*ROUND(G22,3),2)</f>
      </c>
      <c s="36" t="s">
        <v>1165</v>
      </c>
      <c>
        <f>(M22*21)/100</f>
      </c>
      <c t="s">
        <v>27</v>
      </c>
    </row>
    <row r="23" spans="1:5" ht="127.5">
      <c r="A23" s="35" t="s">
        <v>54</v>
      </c>
      <c r="E23" s="39" t="s">
        <v>14533</v>
      </c>
    </row>
    <row r="24" spans="1:5" ht="12.75">
      <c r="A24" s="35" t="s">
        <v>56</v>
      </c>
      <c r="E24" s="40" t="s">
        <v>14534</v>
      </c>
    </row>
    <row r="25" spans="1:5" ht="25.5">
      <c r="A25" t="s">
        <v>58</v>
      </c>
      <c r="E25" s="39" t="s">
        <v>14535</v>
      </c>
    </row>
    <row r="26" spans="1:16" ht="12.75">
      <c r="A26" t="s">
        <v>48</v>
      </c>
      <c s="34" t="s">
        <v>72</v>
      </c>
      <c s="34" t="s">
        <v>14536</v>
      </c>
      <c s="35" t="s">
        <v>5</v>
      </c>
      <c s="6" t="s">
        <v>14537</v>
      </c>
      <c s="36" t="s">
        <v>52</v>
      </c>
      <c s="37">
        <v>2</v>
      </c>
      <c s="36">
        <v>0</v>
      </c>
      <c s="36">
        <f>ROUND(G26*H26,6)</f>
      </c>
      <c r="L26" s="38">
        <v>0</v>
      </c>
      <c s="32">
        <f>ROUND(ROUND(L26,2)*ROUND(G26,3),2)</f>
      </c>
      <c s="36" t="s">
        <v>1165</v>
      </c>
      <c>
        <f>(M26*21)/100</f>
      </c>
      <c t="s">
        <v>27</v>
      </c>
    </row>
    <row r="27" spans="1:5" ht="102">
      <c r="A27" s="35" t="s">
        <v>54</v>
      </c>
      <c r="E27" s="39" t="s">
        <v>14538</v>
      </c>
    </row>
    <row r="28" spans="1:5" ht="12.75">
      <c r="A28" s="35" t="s">
        <v>56</v>
      </c>
      <c r="E28" s="40" t="s">
        <v>14534</v>
      </c>
    </row>
    <row r="29" spans="1:5" ht="25.5">
      <c r="A29" t="s">
        <v>58</v>
      </c>
      <c r="E29" s="39" t="s">
        <v>14535</v>
      </c>
    </row>
    <row r="30" spans="1:16" ht="12.75">
      <c r="A30" t="s">
        <v>48</v>
      </c>
      <c s="34" t="s">
        <v>77</v>
      </c>
      <c s="34" t="s">
        <v>14539</v>
      </c>
      <c s="35" t="s">
        <v>5</v>
      </c>
      <c s="6" t="s">
        <v>14540</v>
      </c>
      <c s="36" t="s">
        <v>52</v>
      </c>
      <c s="37">
        <v>2</v>
      </c>
      <c s="36">
        <v>0</v>
      </c>
      <c s="36">
        <f>ROUND(G30*H30,6)</f>
      </c>
      <c r="L30" s="38">
        <v>0</v>
      </c>
      <c s="32">
        <f>ROUND(ROUND(L30,2)*ROUND(G30,3),2)</f>
      </c>
      <c s="36" t="s">
        <v>1165</v>
      </c>
      <c>
        <f>(M30*21)/100</f>
      </c>
      <c t="s">
        <v>27</v>
      </c>
    </row>
    <row r="31" spans="1:5" ht="127.5">
      <c r="A31" s="35" t="s">
        <v>54</v>
      </c>
      <c r="E31" s="39" t="s">
        <v>14541</v>
      </c>
    </row>
    <row r="32" spans="1:5" ht="12.75">
      <c r="A32" s="35" t="s">
        <v>56</v>
      </c>
      <c r="E32" s="40" t="s">
        <v>14534</v>
      </c>
    </row>
    <row r="33" spans="1:5" ht="25.5">
      <c r="A33" t="s">
        <v>58</v>
      </c>
      <c r="E33" s="39" t="s">
        <v>14535</v>
      </c>
    </row>
    <row r="34" spans="1:16" ht="12.75">
      <c r="A34" t="s">
        <v>48</v>
      </c>
      <c s="34" t="s">
        <v>82</v>
      </c>
      <c s="34" t="s">
        <v>14542</v>
      </c>
      <c s="35" t="s">
        <v>5</v>
      </c>
      <c s="6" t="s">
        <v>14543</v>
      </c>
      <c s="36" t="s">
        <v>52</v>
      </c>
      <c s="37">
        <v>2</v>
      </c>
      <c s="36">
        <v>0</v>
      </c>
      <c s="36">
        <f>ROUND(G34*H34,6)</f>
      </c>
      <c r="L34" s="38">
        <v>0</v>
      </c>
      <c s="32">
        <f>ROUND(ROUND(L34,2)*ROUND(G34,3),2)</f>
      </c>
      <c s="36" t="s">
        <v>1165</v>
      </c>
      <c>
        <f>(M34*21)/100</f>
      </c>
      <c t="s">
        <v>27</v>
      </c>
    </row>
    <row r="35" spans="1:5" ht="114.75">
      <c r="A35" s="35" t="s">
        <v>54</v>
      </c>
      <c r="E35" s="39" t="s">
        <v>14544</v>
      </c>
    </row>
    <row r="36" spans="1:5" ht="12.75">
      <c r="A36" s="35" t="s">
        <v>56</v>
      </c>
      <c r="E36" s="40" t="s">
        <v>14534</v>
      </c>
    </row>
    <row r="37" spans="1:5" ht="25.5">
      <c r="A37" t="s">
        <v>58</v>
      </c>
      <c r="E37" s="39" t="s">
        <v>14535</v>
      </c>
    </row>
    <row r="38" spans="1:16" ht="12.75">
      <c r="A38" t="s">
        <v>48</v>
      </c>
      <c s="34" t="s">
        <v>87</v>
      </c>
      <c s="34" t="s">
        <v>14545</v>
      </c>
      <c s="35" t="s">
        <v>5</v>
      </c>
      <c s="6" t="s">
        <v>14546</v>
      </c>
      <c s="36" t="s">
        <v>52</v>
      </c>
      <c s="37">
        <v>1</v>
      </c>
      <c s="36">
        <v>0</v>
      </c>
      <c s="36">
        <f>ROUND(G38*H38,6)</f>
      </c>
      <c r="L38" s="38">
        <v>0</v>
      </c>
      <c s="32">
        <f>ROUND(ROUND(L38,2)*ROUND(G38,3),2)</f>
      </c>
      <c s="36" t="s">
        <v>1165</v>
      </c>
      <c>
        <f>(M38*21)/100</f>
      </c>
      <c t="s">
        <v>27</v>
      </c>
    </row>
    <row r="39" spans="1:5" ht="114.75">
      <c r="A39" s="35" t="s">
        <v>54</v>
      </c>
      <c r="E39" s="39" t="s">
        <v>14547</v>
      </c>
    </row>
    <row r="40" spans="1:5" ht="12.75">
      <c r="A40" s="35" t="s">
        <v>56</v>
      </c>
      <c r="E40" s="40" t="s">
        <v>14548</v>
      </c>
    </row>
    <row r="41" spans="1:5" ht="25.5">
      <c r="A41" t="s">
        <v>58</v>
      </c>
      <c r="E41" s="39" t="s">
        <v>14535</v>
      </c>
    </row>
    <row r="42" spans="1:16" ht="12.75">
      <c r="A42" t="s">
        <v>48</v>
      </c>
      <c s="34" t="s">
        <v>93</v>
      </c>
      <c s="34" t="s">
        <v>14549</v>
      </c>
      <c s="35" t="s">
        <v>5</v>
      </c>
      <c s="6" t="s">
        <v>14550</v>
      </c>
      <c s="36" t="s">
        <v>52</v>
      </c>
      <c s="37">
        <v>1</v>
      </c>
      <c s="36">
        <v>0</v>
      </c>
      <c s="36">
        <f>ROUND(G42*H42,6)</f>
      </c>
      <c r="L42" s="38">
        <v>0</v>
      </c>
      <c s="32">
        <f>ROUND(ROUND(L42,2)*ROUND(G42,3),2)</f>
      </c>
      <c s="36" t="s">
        <v>1165</v>
      </c>
      <c>
        <f>(M42*21)/100</f>
      </c>
      <c t="s">
        <v>27</v>
      </c>
    </row>
    <row r="43" spans="1:5" ht="114.75">
      <c r="A43" s="35" t="s">
        <v>54</v>
      </c>
      <c r="E43" s="39" t="s">
        <v>14551</v>
      </c>
    </row>
    <row r="44" spans="1:5" ht="12.75">
      <c r="A44" s="35" t="s">
        <v>56</v>
      </c>
      <c r="E44" s="40" t="s">
        <v>14548</v>
      </c>
    </row>
    <row r="45" spans="1:5" ht="25.5">
      <c r="A45" t="s">
        <v>58</v>
      </c>
      <c r="E45" s="39" t="s">
        <v>14535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14554</v>
      </c>
      <c r="E8" s="30" t="s">
        <v>14553</v>
      </c>
      <c r="J8" s="29">
        <f>0+J9+J42</f>
      </c>
      <c s="29">
        <f>0+K9+K42</f>
      </c>
      <c s="29">
        <f>0+L9+L42</f>
      </c>
      <c s="29">
        <f>0+M9+M42</f>
      </c>
    </row>
    <row r="9" spans="1:13" ht="12.75">
      <c r="A9" t="s">
        <v>46</v>
      </c>
      <c r="C9" s="31" t="s">
        <v>3751</v>
      </c>
      <c r="E9" s="33" t="s">
        <v>14555</v>
      </c>
      <c r="J9" s="32">
        <f>0</f>
      </c>
      <c s="32">
        <f>0</f>
      </c>
      <c s="32">
        <f>0+L10+L14+L18+L22+L26+L30+L34+L38</f>
      </c>
      <c s="32">
        <f>0+M10+M14+M18+M22+M26+M30+M34+M38</f>
      </c>
    </row>
    <row r="10" spans="1:16" ht="12.75">
      <c r="A10" t="s">
        <v>48</v>
      </c>
      <c s="34" t="s">
        <v>49</v>
      </c>
      <c s="34" t="s">
        <v>14556</v>
      </c>
      <c s="35" t="s">
        <v>5</v>
      </c>
      <c s="6" t="s">
        <v>14557</v>
      </c>
      <c s="36" t="s">
        <v>52</v>
      </c>
      <c s="37">
        <v>11</v>
      </c>
      <c s="36">
        <v>0</v>
      </c>
      <c s="36">
        <f>ROUND(G10*H10,6)</f>
      </c>
      <c r="L10" s="38">
        <v>0</v>
      </c>
      <c s="32">
        <f>ROUND(ROUND(L10,2)*ROUND(G10,3),2)</f>
      </c>
      <c s="36" t="s">
        <v>1165</v>
      </c>
      <c>
        <f>(M10*21)/100</f>
      </c>
      <c t="s">
        <v>27</v>
      </c>
    </row>
    <row r="11" spans="1:5" ht="12.75">
      <c r="A11" s="35" t="s">
        <v>54</v>
      </c>
      <c r="E11" s="39" t="s">
        <v>14558</v>
      </c>
    </row>
    <row r="12" spans="1:5" ht="12.75">
      <c r="A12" s="35" t="s">
        <v>56</v>
      </c>
      <c r="E12" s="40" t="s">
        <v>14559</v>
      </c>
    </row>
    <row r="13" spans="1:5" ht="25.5">
      <c r="A13" t="s">
        <v>58</v>
      </c>
      <c r="E13" s="39" t="s">
        <v>14560</v>
      </c>
    </row>
    <row r="14" spans="1:16" ht="12.75">
      <c r="A14" t="s">
        <v>48</v>
      </c>
      <c s="34" t="s">
        <v>27</v>
      </c>
      <c s="34" t="s">
        <v>14561</v>
      </c>
      <c s="35" t="s">
        <v>5</v>
      </c>
      <c s="6" t="s">
        <v>14562</v>
      </c>
      <c s="36" t="s">
        <v>52</v>
      </c>
      <c s="37">
        <v>10</v>
      </c>
      <c s="36">
        <v>0</v>
      </c>
      <c s="36">
        <f>ROUND(G14*H14,6)</f>
      </c>
      <c r="L14" s="38">
        <v>0</v>
      </c>
      <c s="32">
        <f>ROUND(ROUND(L14,2)*ROUND(G14,3),2)</f>
      </c>
      <c s="36" t="s">
        <v>1165</v>
      </c>
      <c>
        <f>(M14*21)/100</f>
      </c>
      <c t="s">
        <v>27</v>
      </c>
    </row>
    <row r="15" spans="1:5" ht="12.75">
      <c r="A15" s="35" t="s">
        <v>54</v>
      </c>
      <c r="E15" s="39" t="s">
        <v>14563</v>
      </c>
    </row>
    <row r="16" spans="1:5" ht="12.75">
      <c r="A16" s="35" t="s">
        <v>56</v>
      </c>
      <c r="E16" s="40" t="s">
        <v>14559</v>
      </c>
    </row>
    <row r="17" spans="1:5" ht="25.5">
      <c r="A17" t="s">
        <v>58</v>
      </c>
      <c r="E17" s="39" t="s">
        <v>14560</v>
      </c>
    </row>
    <row r="18" spans="1:16" ht="12.75">
      <c r="A18" t="s">
        <v>48</v>
      </c>
      <c s="34" t="s">
        <v>26</v>
      </c>
      <c s="34" t="s">
        <v>14564</v>
      </c>
      <c s="35" t="s">
        <v>5</v>
      </c>
      <c s="6" t="s">
        <v>14565</v>
      </c>
      <c s="36" t="s">
        <v>52</v>
      </c>
      <c s="37">
        <v>65</v>
      </c>
      <c s="36">
        <v>0</v>
      </c>
      <c s="36">
        <f>ROUND(G18*H18,6)</f>
      </c>
      <c r="L18" s="38">
        <v>0</v>
      </c>
      <c s="32">
        <f>ROUND(ROUND(L18,2)*ROUND(G18,3),2)</f>
      </c>
      <c s="36" t="s">
        <v>1339</v>
      </c>
      <c>
        <f>(M18*21)/100</f>
      </c>
      <c t="s">
        <v>27</v>
      </c>
    </row>
    <row r="19" spans="1:5" ht="204">
      <c r="A19" s="35" t="s">
        <v>54</v>
      </c>
      <c r="E19" s="39" t="s">
        <v>14566</v>
      </c>
    </row>
    <row r="20" spans="1:5" ht="12.75">
      <c r="A20" s="35" t="s">
        <v>56</v>
      </c>
      <c r="E20" s="40" t="s">
        <v>14567</v>
      </c>
    </row>
    <row r="21" spans="1:5" ht="12.75">
      <c r="A21" t="s">
        <v>58</v>
      </c>
      <c r="E21" s="39" t="s">
        <v>1356</v>
      </c>
    </row>
    <row r="22" spans="1:16" ht="12.75">
      <c r="A22" t="s">
        <v>48</v>
      </c>
      <c s="34" t="s">
        <v>67</v>
      </c>
      <c s="34" t="s">
        <v>14517</v>
      </c>
      <c s="35" t="s">
        <v>5</v>
      </c>
      <c s="6" t="s">
        <v>14518</v>
      </c>
      <c s="36" t="s">
        <v>52</v>
      </c>
      <c s="37">
        <v>90</v>
      </c>
      <c s="36">
        <v>0</v>
      </c>
      <c s="36">
        <f>ROUND(G22*H22,6)</f>
      </c>
      <c r="L22" s="38">
        <v>0</v>
      </c>
      <c s="32">
        <f>ROUND(ROUND(L22,2)*ROUND(G22,3),2)</f>
      </c>
      <c s="36" t="s">
        <v>1339</v>
      </c>
      <c>
        <f>(M22*21)/100</f>
      </c>
      <c t="s">
        <v>27</v>
      </c>
    </row>
    <row r="23" spans="1:5" ht="255">
      <c r="A23" s="35" t="s">
        <v>54</v>
      </c>
      <c r="E23" s="39" t="s">
        <v>14568</v>
      </c>
    </row>
    <row r="24" spans="1:5" ht="12.75">
      <c r="A24" s="35" t="s">
        <v>56</v>
      </c>
      <c r="E24" s="40" t="s">
        <v>14567</v>
      </c>
    </row>
    <row r="25" spans="1:5" ht="12.75">
      <c r="A25" t="s">
        <v>58</v>
      </c>
      <c r="E25" s="39" t="s">
        <v>1356</v>
      </c>
    </row>
    <row r="26" spans="1:16" ht="12.75">
      <c r="A26" t="s">
        <v>48</v>
      </c>
      <c s="34" t="s">
        <v>72</v>
      </c>
      <c s="34" t="s">
        <v>14569</v>
      </c>
      <c s="35" t="s">
        <v>5</v>
      </c>
      <c s="6" t="s">
        <v>14570</v>
      </c>
      <c s="36" t="s">
        <v>52</v>
      </c>
      <c s="37">
        <v>10</v>
      </c>
      <c s="36">
        <v>0</v>
      </c>
      <c s="36">
        <f>ROUND(G26*H26,6)</f>
      </c>
      <c r="L26" s="38">
        <v>0</v>
      </c>
      <c s="32">
        <f>ROUND(ROUND(L26,2)*ROUND(G26,3),2)</f>
      </c>
      <c s="36" t="s">
        <v>1165</v>
      </c>
      <c>
        <f>(M26*21)/100</f>
      </c>
      <c t="s">
        <v>27</v>
      </c>
    </row>
    <row r="27" spans="1:5" ht="102">
      <c r="A27" s="35" t="s">
        <v>54</v>
      </c>
      <c r="E27" s="39" t="s">
        <v>14571</v>
      </c>
    </row>
    <row r="28" spans="1:5" ht="12.75">
      <c r="A28" s="35" t="s">
        <v>56</v>
      </c>
      <c r="E28" s="40" t="s">
        <v>14572</v>
      </c>
    </row>
    <row r="29" spans="1:5" ht="25.5">
      <c r="A29" t="s">
        <v>58</v>
      </c>
      <c r="E29" s="39" t="s">
        <v>14573</v>
      </c>
    </row>
    <row r="30" spans="1:16" ht="12.75">
      <c r="A30" t="s">
        <v>48</v>
      </c>
      <c s="34" t="s">
        <v>77</v>
      </c>
      <c s="34" t="s">
        <v>14522</v>
      </c>
      <c s="35" t="s">
        <v>5</v>
      </c>
      <c s="6" t="s">
        <v>14523</v>
      </c>
      <c s="36" t="s">
        <v>1354</v>
      </c>
      <c s="37">
        <v>18.6</v>
      </c>
      <c s="36">
        <v>0</v>
      </c>
      <c s="36">
        <f>ROUND(G30*H30,6)</f>
      </c>
      <c r="L30" s="38">
        <v>0</v>
      </c>
      <c s="32">
        <f>ROUND(ROUND(L30,2)*ROUND(G30,3),2)</f>
      </c>
      <c s="36" t="s">
        <v>1165</v>
      </c>
      <c>
        <f>(M30*21)/100</f>
      </c>
      <c t="s">
        <v>27</v>
      </c>
    </row>
    <row r="31" spans="1:5" ht="127.5">
      <c r="A31" s="35" t="s">
        <v>54</v>
      </c>
      <c r="E31" s="39" t="s">
        <v>14574</v>
      </c>
    </row>
    <row r="32" spans="1:5" ht="12.75">
      <c r="A32" s="35" t="s">
        <v>56</v>
      </c>
      <c r="E32" s="40" t="s">
        <v>14575</v>
      </c>
    </row>
    <row r="33" spans="1:5" ht="25.5">
      <c r="A33" t="s">
        <v>58</v>
      </c>
      <c r="E33" s="39" t="s">
        <v>14576</v>
      </c>
    </row>
    <row r="34" spans="1:16" ht="12.75">
      <c r="A34" t="s">
        <v>48</v>
      </c>
      <c s="34" t="s">
        <v>82</v>
      </c>
      <c s="34" t="s">
        <v>14577</v>
      </c>
      <c s="35" t="s">
        <v>5</v>
      </c>
      <c s="6" t="s">
        <v>14578</v>
      </c>
      <c s="36" t="s">
        <v>52</v>
      </c>
      <c s="37">
        <v>57</v>
      </c>
      <c s="36">
        <v>0</v>
      </c>
      <c s="36">
        <f>ROUND(G34*H34,6)</f>
      </c>
      <c r="L34" s="38">
        <v>0</v>
      </c>
      <c s="32">
        <f>ROUND(ROUND(L34,2)*ROUND(G34,3),2)</f>
      </c>
      <c s="36" t="s">
        <v>1165</v>
      </c>
      <c>
        <f>(M34*21)/100</f>
      </c>
      <c t="s">
        <v>27</v>
      </c>
    </row>
    <row r="35" spans="1:5" ht="127.5">
      <c r="A35" s="35" t="s">
        <v>54</v>
      </c>
      <c r="E35" s="39" t="s">
        <v>14579</v>
      </c>
    </row>
    <row r="36" spans="1:5" ht="12.75">
      <c r="A36" s="35" t="s">
        <v>56</v>
      </c>
      <c r="E36" s="40" t="s">
        <v>14580</v>
      </c>
    </row>
    <row r="37" spans="1:5" ht="12.75">
      <c r="A37" t="s">
        <v>58</v>
      </c>
      <c r="E37" s="39" t="s">
        <v>14581</v>
      </c>
    </row>
    <row r="38" spans="1:16" ht="12.75">
      <c r="A38" t="s">
        <v>48</v>
      </c>
      <c s="34" t="s">
        <v>87</v>
      </c>
      <c s="34" t="s">
        <v>14582</v>
      </c>
      <c s="35" t="s">
        <v>5</v>
      </c>
      <c s="6" t="s">
        <v>14583</v>
      </c>
      <c s="36" t="s">
        <v>52</v>
      </c>
      <c s="37">
        <v>55</v>
      </c>
      <c s="36">
        <v>0</v>
      </c>
      <c s="36">
        <f>ROUND(G38*H38,6)</f>
      </c>
      <c r="L38" s="38">
        <v>0</v>
      </c>
      <c s="32">
        <f>ROUND(ROUND(L38,2)*ROUND(G38,3),2)</f>
      </c>
      <c s="36" t="s">
        <v>1339</v>
      </c>
      <c>
        <f>(M38*21)/100</f>
      </c>
      <c t="s">
        <v>27</v>
      </c>
    </row>
    <row r="39" spans="1:5" ht="127.5">
      <c r="A39" s="35" t="s">
        <v>54</v>
      </c>
      <c r="E39" s="39" t="s">
        <v>14584</v>
      </c>
    </row>
    <row r="40" spans="1:5" ht="25.5">
      <c r="A40" s="35" t="s">
        <v>56</v>
      </c>
      <c r="E40" s="40" t="s">
        <v>14585</v>
      </c>
    </row>
    <row r="41" spans="1:5" ht="25.5">
      <c r="A41" t="s">
        <v>58</v>
      </c>
      <c r="E41" s="39" t="s">
        <v>14586</v>
      </c>
    </row>
    <row r="42" spans="1:13" ht="12.75">
      <c r="A42" t="s">
        <v>46</v>
      </c>
      <c r="C42" s="31" t="s">
        <v>3772</v>
      </c>
      <c r="E42" s="33" t="s">
        <v>14587</v>
      </c>
      <c r="J42" s="32">
        <f>0</f>
      </c>
      <c s="32">
        <f>0</f>
      </c>
      <c s="32">
        <f>0+L43+L47+L51</f>
      </c>
      <c s="32">
        <f>0+M43+M47+M51</f>
      </c>
    </row>
    <row r="43" spans="1:16" ht="25.5">
      <c r="A43" t="s">
        <v>48</v>
      </c>
      <c s="34" t="s">
        <v>93</v>
      </c>
      <c s="34" t="s">
        <v>1231</v>
      </c>
      <c s="35" t="s">
        <v>1232</v>
      </c>
      <c s="6" t="s">
        <v>14506</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14588</v>
      </c>
    </row>
    <row r="46" spans="1:5" ht="165.75">
      <c r="A46" t="s">
        <v>58</v>
      </c>
      <c r="E46" s="39" t="s">
        <v>1212</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14589</v>
      </c>
    </row>
    <row r="50" spans="1:5" ht="165.75">
      <c r="A50" t="s">
        <v>58</v>
      </c>
      <c r="E50" s="39" t="s">
        <v>1212</v>
      </c>
    </row>
    <row r="51" spans="1:16" ht="25.5">
      <c r="A51" t="s">
        <v>48</v>
      </c>
      <c s="34" t="s">
        <v>101</v>
      </c>
      <c s="34" t="s">
        <v>1241</v>
      </c>
      <c s="35" t="s">
        <v>1242</v>
      </c>
      <c s="6" t="s">
        <v>1243</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14590</v>
      </c>
    </row>
    <row r="54" spans="1:5" ht="165.75">
      <c r="A54" t="s">
        <v>58</v>
      </c>
      <c r="E54"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14593</v>
      </c>
      <c r="E8" s="30" t="s">
        <v>14592</v>
      </c>
      <c r="J8" s="29">
        <f>0+J9+J50+J91+J160+J165</f>
      </c>
      <c s="29">
        <f>0+K9+K50+K91+K160+K165</f>
      </c>
      <c s="29">
        <f>0+L9+L50+L91+L160+L165</f>
      </c>
      <c s="29">
        <f>0+M9+M50+M91+M160+M165</f>
      </c>
    </row>
    <row r="9" spans="1:13" ht="12.75">
      <c r="A9" t="s">
        <v>46</v>
      </c>
      <c r="C9" s="31" t="s">
        <v>2391</v>
      </c>
      <c r="E9" s="33" t="s">
        <v>4720</v>
      </c>
      <c r="J9" s="32">
        <f>0</f>
      </c>
      <c s="32">
        <f>0</f>
      </c>
      <c s="32">
        <f>0+L10+L14+L18+L22+L26+L30+L34+L38+L42+L46</f>
      </c>
      <c s="32">
        <f>0+M10+M14+M18+M22+M26+M30+M34+M38+M42+M46</f>
      </c>
    </row>
    <row r="10" spans="1:16" ht="12.75">
      <c r="A10" t="s">
        <v>48</v>
      </c>
      <c s="34" t="s">
        <v>49</v>
      </c>
      <c s="34" t="s">
        <v>4356</v>
      </c>
      <c s="35" t="s">
        <v>5</v>
      </c>
      <c s="6" t="s">
        <v>14594</v>
      </c>
      <c s="36" t="s">
        <v>1354</v>
      </c>
      <c s="37">
        <v>18.257</v>
      </c>
      <c s="36">
        <v>0</v>
      </c>
      <c s="36">
        <f>ROUND(G10*H10,6)</f>
      </c>
      <c r="L10" s="38">
        <v>0</v>
      </c>
      <c s="32">
        <f>ROUND(ROUND(L10,2)*ROUND(G10,3),2)</f>
      </c>
      <c s="36" t="s">
        <v>1339</v>
      </c>
      <c>
        <f>(M10*21)/100</f>
      </c>
      <c t="s">
        <v>27</v>
      </c>
    </row>
    <row r="11" spans="1:5" ht="12.75">
      <c r="A11" s="35" t="s">
        <v>54</v>
      </c>
      <c r="E11" s="39" t="s">
        <v>14595</v>
      </c>
    </row>
    <row r="12" spans="1:5" ht="12.75">
      <c r="A12" s="35" t="s">
        <v>56</v>
      </c>
      <c r="E12" s="40" t="s">
        <v>14596</v>
      </c>
    </row>
    <row r="13" spans="1:5" ht="12.75">
      <c r="A13" t="s">
        <v>58</v>
      </c>
      <c r="E13" s="39" t="s">
        <v>1356</v>
      </c>
    </row>
    <row r="14" spans="1:16" ht="12.75">
      <c r="A14" t="s">
        <v>48</v>
      </c>
      <c s="34" t="s">
        <v>27</v>
      </c>
      <c s="34" t="s">
        <v>14597</v>
      </c>
      <c s="35" t="s">
        <v>5</v>
      </c>
      <c s="6" t="s">
        <v>14598</v>
      </c>
      <c s="36" t="s">
        <v>1380</v>
      </c>
      <c s="37">
        <v>4.382</v>
      </c>
      <c s="36">
        <v>0.55</v>
      </c>
      <c s="36">
        <f>ROUND(G14*H14,6)</f>
      </c>
      <c r="L14" s="38">
        <v>0</v>
      </c>
      <c s="32">
        <f>ROUND(ROUND(L14,2)*ROUND(G14,3),2)</f>
      </c>
      <c s="36" t="s">
        <v>1339</v>
      </c>
      <c>
        <f>(M14*21)/100</f>
      </c>
      <c t="s">
        <v>27</v>
      </c>
    </row>
    <row r="15" spans="1:5" ht="12.75">
      <c r="A15" s="35" t="s">
        <v>54</v>
      </c>
      <c r="E15" s="39" t="s">
        <v>14595</v>
      </c>
    </row>
    <row r="16" spans="1:5" ht="12.75">
      <c r="A16" s="35" t="s">
        <v>56</v>
      </c>
      <c r="E16" s="40" t="s">
        <v>14599</v>
      </c>
    </row>
    <row r="17" spans="1:5" ht="12.75">
      <c r="A17" t="s">
        <v>58</v>
      </c>
      <c r="E17" s="39" t="s">
        <v>1356</v>
      </c>
    </row>
    <row r="18" spans="1:16" ht="12.75">
      <c r="A18" t="s">
        <v>48</v>
      </c>
      <c s="34" t="s">
        <v>26</v>
      </c>
      <c s="34" t="s">
        <v>14600</v>
      </c>
      <c s="35" t="s">
        <v>5</v>
      </c>
      <c s="6" t="s">
        <v>14601</v>
      </c>
      <c s="36" t="s">
        <v>163</v>
      </c>
      <c s="37">
        <v>44</v>
      </c>
      <c s="36">
        <v>0.006</v>
      </c>
      <c s="36">
        <f>ROUND(G18*H18,6)</f>
      </c>
      <c r="L18" s="38">
        <v>0</v>
      </c>
      <c s="32">
        <f>ROUND(ROUND(L18,2)*ROUND(G18,3),2)</f>
      </c>
      <c s="36" t="s">
        <v>1339</v>
      </c>
      <c>
        <f>(M18*21)/100</f>
      </c>
      <c t="s">
        <v>27</v>
      </c>
    </row>
    <row r="19" spans="1:5" ht="12.75">
      <c r="A19" s="35" t="s">
        <v>54</v>
      </c>
      <c r="E19" s="39" t="s">
        <v>14602</v>
      </c>
    </row>
    <row r="20" spans="1:5" ht="12.75">
      <c r="A20" s="35" t="s">
        <v>56</v>
      </c>
      <c r="E20" s="40" t="s">
        <v>14603</v>
      </c>
    </row>
    <row r="21" spans="1:5" ht="12.75">
      <c r="A21" t="s">
        <v>58</v>
      </c>
      <c r="E21" s="39" t="s">
        <v>1356</v>
      </c>
    </row>
    <row r="22" spans="1:16" ht="12.75">
      <c r="A22" t="s">
        <v>48</v>
      </c>
      <c s="34" t="s">
        <v>67</v>
      </c>
      <c s="34" t="s">
        <v>14604</v>
      </c>
      <c s="35" t="s">
        <v>5</v>
      </c>
      <c s="6" t="s">
        <v>14605</v>
      </c>
      <c s="36" t="s">
        <v>1354</v>
      </c>
      <c s="37">
        <v>2.34</v>
      </c>
      <c s="36">
        <v>0.016</v>
      </c>
      <c s="36">
        <f>ROUND(G22*H22,6)</f>
      </c>
      <c r="L22" s="38">
        <v>0</v>
      </c>
      <c s="32">
        <f>ROUND(ROUND(L22,2)*ROUND(G22,3),2)</f>
      </c>
      <c s="36" t="s">
        <v>1339</v>
      </c>
      <c>
        <f>(M22*21)/100</f>
      </c>
      <c t="s">
        <v>27</v>
      </c>
    </row>
    <row r="23" spans="1:5" ht="12.75">
      <c r="A23" s="35" t="s">
        <v>54</v>
      </c>
      <c r="E23" s="39" t="s">
        <v>14606</v>
      </c>
    </row>
    <row r="24" spans="1:5" ht="12.75">
      <c r="A24" s="35" t="s">
        <v>56</v>
      </c>
      <c r="E24" s="40" t="s">
        <v>14607</v>
      </c>
    </row>
    <row r="25" spans="1:5" ht="12.75">
      <c r="A25" t="s">
        <v>58</v>
      </c>
      <c r="E25" s="39" t="s">
        <v>1356</v>
      </c>
    </row>
    <row r="26" spans="1:16" ht="25.5">
      <c r="A26" t="s">
        <v>48</v>
      </c>
      <c s="34" t="s">
        <v>72</v>
      </c>
      <c s="34" t="s">
        <v>14608</v>
      </c>
      <c s="35" t="s">
        <v>5</v>
      </c>
      <c s="6" t="s">
        <v>14609</v>
      </c>
      <c s="36" t="s">
        <v>1354</v>
      </c>
      <c s="37">
        <v>95.25</v>
      </c>
      <c s="36">
        <v>0</v>
      </c>
      <c s="36">
        <f>ROUND(G26*H26,6)</f>
      </c>
      <c r="L26" s="38">
        <v>0</v>
      </c>
      <c s="32">
        <f>ROUND(ROUND(L26,2)*ROUND(G26,3),2)</f>
      </c>
      <c s="36" t="s">
        <v>1339</v>
      </c>
      <c>
        <f>(M26*21)/100</f>
      </c>
      <c t="s">
        <v>27</v>
      </c>
    </row>
    <row r="27" spans="1:5" ht="12.75">
      <c r="A27" s="35" t="s">
        <v>54</v>
      </c>
      <c r="E27" s="39" t="s">
        <v>5</v>
      </c>
    </row>
    <row r="28" spans="1:5" ht="25.5">
      <c r="A28" s="35" t="s">
        <v>56</v>
      </c>
      <c r="E28" s="40" t="s">
        <v>14610</v>
      </c>
    </row>
    <row r="29" spans="1:5" ht="12.75">
      <c r="A29" t="s">
        <v>58</v>
      </c>
      <c r="E29" s="39" t="s">
        <v>1356</v>
      </c>
    </row>
    <row r="30" spans="1:16" ht="12.75">
      <c r="A30" t="s">
        <v>48</v>
      </c>
      <c s="34" t="s">
        <v>77</v>
      </c>
      <c s="34" t="s">
        <v>14611</v>
      </c>
      <c s="35" t="s">
        <v>5</v>
      </c>
      <c s="6" t="s">
        <v>14612</v>
      </c>
      <c s="36" t="s">
        <v>1380</v>
      </c>
      <c s="37">
        <v>0.152</v>
      </c>
      <c s="36">
        <v>0.55</v>
      </c>
      <c s="36">
        <f>ROUND(G30*H30,6)</f>
      </c>
      <c r="L30" s="38">
        <v>0</v>
      </c>
      <c s="32">
        <f>ROUND(ROUND(L30,2)*ROUND(G30,3),2)</f>
      </c>
      <c s="36" t="s">
        <v>1339</v>
      </c>
      <c>
        <f>(M30*21)/100</f>
      </c>
      <c t="s">
        <v>27</v>
      </c>
    </row>
    <row r="31" spans="1:5" ht="12.75">
      <c r="A31" s="35" t="s">
        <v>54</v>
      </c>
      <c r="E31" s="39" t="s">
        <v>5</v>
      </c>
    </row>
    <row r="32" spans="1:5" ht="25.5">
      <c r="A32" s="35" t="s">
        <v>56</v>
      </c>
      <c r="E32" s="40" t="s">
        <v>14613</v>
      </c>
    </row>
    <row r="33" spans="1:5" ht="12.75">
      <c r="A33" t="s">
        <v>58</v>
      </c>
      <c r="E33" s="39" t="s">
        <v>1356</v>
      </c>
    </row>
    <row r="34" spans="1:16" ht="12.75">
      <c r="A34" t="s">
        <v>48</v>
      </c>
      <c s="34" t="s">
        <v>82</v>
      </c>
      <c s="34" t="s">
        <v>14614</v>
      </c>
      <c s="35" t="s">
        <v>5</v>
      </c>
      <c s="6" t="s">
        <v>14615</v>
      </c>
      <c s="36" t="s">
        <v>163</v>
      </c>
      <c s="37">
        <v>31.75</v>
      </c>
      <c s="36">
        <v>0</v>
      </c>
      <c s="36">
        <f>ROUND(G34*H34,6)</f>
      </c>
      <c r="L34" s="38">
        <v>0</v>
      </c>
      <c s="32">
        <f>ROUND(ROUND(L34,2)*ROUND(G34,3),2)</f>
      </c>
      <c s="36" t="s">
        <v>1339</v>
      </c>
      <c>
        <f>(M34*21)/100</f>
      </c>
      <c t="s">
        <v>27</v>
      </c>
    </row>
    <row r="35" spans="1:5" ht="12.75">
      <c r="A35" s="35" t="s">
        <v>54</v>
      </c>
      <c r="E35" s="39" t="s">
        <v>5</v>
      </c>
    </row>
    <row r="36" spans="1:5" ht="12.75">
      <c r="A36" s="35" t="s">
        <v>56</v>
      </c>
      <c r="E36" s="40" t="s">
        <v>5</v>
      </c>
    </row>
    <row r="37" spans="1:5" ht="12.75">
      <c r="A37" t="s">
        <v>58</v>
      </c>
      <c r="E37" s="39" t="s">
        <v>1356</v>
      </c>
    </row>
    <row r="38" spans="1:16" ht="12.75">
      <c r="A38" t="s">
        <v>48</v>
      </c>
      <c s="34" t="s">
        <v>87</v>
      </c>
      <c s="34" t="s">
        <v>14616</v>
      </c>
      <c s="35" t="s">
        <v>5</v>
      </c>
      <c s="6" t="s">
        <v>14617</v>
      </c>
      <c s="36" t="s">
        <v>1354</v>
      </c>
      <c s="37">
        <v>60.637</v>
      </c>
      <c s="36">
        <v>0.001</v>
      </c>
      <c s="36">
        <f>ROUND(G38*H38,6)</f>
      </c>
      <c r="L38" s="38">
        <v>0</v>
      </c>
      <c s="32">
        <f>ROUND(ROUND(L38,2)*ROUND(G38,3),2)</f>
      </c>
      <c s="36" t="s">
        <v>1339</v>
      </c>
      <c>
        <f>(M38*21)/100</f>
      </c>
      <c t="s">
        <v>27</v>
      </c>
    </row>
    <row r="39" spans="1:5" ht="12.75">
      <c r="A39" s="35" t="s">
        <v>54</v>
      </c>
      <c r="E39" s="39" t="s">
        <v>5</v>
      </c>
    </row>
    <row r="40" spans="1:5" ht="12.75">
      <c r="A40" s="35" t="s">
        <v>56</v>
      </c>
      <c r="E40" s="40" t="s">
        <v>14618</v>
      </c>
    </row>
    <row r="41" spans="1:5" ht="12.75">
      <c r="A41" t="s">
        <v>58</v>
      </c>
      <c r="E41" s="39" t="s">
        <v>1356</v>
      </c>
    </row>
    <row r="42" spans="1:16" ht="12.75">
      <c r="A42" t="s">
        <v>48</v>
      </c>
      <c s="34" t="s">
        <v>93</v>
      </c>
      <c s="34" t="s">
        <v>14619</v>
      </c>
      <c s="35" t="s">
        <v>5</v>
      </c>
      <c s="6" t="s">
        <v>14620</v>
      </c>
      <c s="36" t="s">
        <v>1354</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14621</v>
      </c>
    </row>
    <row r="45" spans="1:5" ht="25.5">
      <c r="A45" t="s">
        <v>58</v>
      </c>
      <c r="E45" s="39" t="s">
        <v>14622</v>
      </c>
    </row>
    <row r="46" spans="1:16" ht="12.75">
      <c r="A46" t="s">
        <v>48</v>
      </c>
      <c s="34" t="s">
        <v>97</v>
      </c>
      <c s="34" t="s">
        <v>14623</v>
      </c>
      <c s="35" t="s">
        <v>5</v>
      </c>
      <c s="6" t="s">
        <v>14624</v>
      </c>
      <c s="36" t="s">
        <v>246</v>
      </c>
      <c s="37">
        <v>2.822</v>
      </c>
      <c s="36">
        <v>0</v>
      </c>
      <c s="36">
        <f>ROUND(G46*H46,6)</f>
      </c>
      <c r="L46" s="38">
        <v>0</v>
      </c>
      <c s="32">
        <f>ROUND(ROUND(L46,2)*ROUND(G46,3),2)</f>
      </c>
      <c s="36" t="s">
        <v>1339</v>
      </c>
      <c>
        <f>(M46*21)/100</f>
      </c>
      <c t="s">
        <v>27</v>
      </c>
    </row>
    <row r="47" spans="1:5" ht="12.75">
      <c r="A47" s="35" t="s">
        <v>54</v>
      </c>
      <c r="E47" s="39" t="s">
        <v>5</v>
      </c>
    </row>
    <row r="48" spans="1:5" ht="12.75">
      <c r="A48" s="35" t="s">
        <v>56</v>
      </c>
      <c r="E48" s="40" t="s">
        <v>14625</v>
      </c>
    </row>
    <row r="49" spans="1:5" ht="12.75">
      <c r="A49" t="s">
        <v>58</v>
      </c>
      <c r="E49" s="39" t="s">
        <v>1356</v>
      </c>
    </row>
    <row r="50" spans="1:13" ht="12.75">
      <c r="A50" t="s">
        <v>46</v>
      </c>
      <c r="C50" s="31" t="s">
        <v>2398</v>
      </c>
      <c r="E50" s="33" t="s">
        <v>4915</v>
      </c>
      <c r="J50" s="32">
        <f>0</f>
      </c>
      <c s="32">
        <f>0</f>
      </c>
      <c s="32">
        <f>0+L51+L55+L59+L63+L67+L71+L75+L79+L83+L87</f>
      </c>
      <c s="32">
        <f>0+M51+M55+M59+M63+M67+M71+M75+M79+M83+M87</f>
      </c>
    </row>
    <row r="51" spans="1:16" ht="12.75">
      <c r="A51" t="s">
        <v>48</v>
      </c>
      <c s="34" t="s">
        <v>101</v>
      </c>
      <c s="34" t="s">
        <v>4956</v>
      </c>
      <c s="35" t="s">
        <v>5</v>
      </c>
      <c s="6" t="s">
        <v>14626</v>
      </c>
      <c s="36" t="s">
        <v>1354</v>
      </c>
      <c s="37">
        <v>875.639</v>
      </c>
      <c s="36">
        <v>0</v>
      </c>
      <c s="36">
        <f>ROUND(G51*H51,6)</f>
      </c>
      <c r="L51" s="38">
        <v>0</v>
      </c>
      <c s="32">
        <f>ROUND(ROUND(L51,2)*ROUND(G51,3),2)</f>
      </c>
      <c s="36" t="s">
        <v>1339</v>
      </c>
      <c>
        <f>(M51*21)/100</f>
      </c>
      <c t="s">
        <v>27</v>
      </c>
    </row>
    <row r="52" spans="1:5" ht="12.75">
      <c r="A52" s="35" t="s">
        <v>54</v>
      </c>
      <c r="E52" s="39" t="s">
        <v>5</v>
      </c>
    </row>
    <row r="53" spans="1:5" ht="51">
      <c r="A53" s="35" t="s">
        <v>56</v>
      </c>
      <c r="E53" s="40" t="s">
        <v>14627</v>
      </c>
    </row>
    <row r="54" spans="1:5" ht="12.75">
      <c r="A54" t="s">
        <v>58</v>
      </c>
      <c r="E54" s="39" t="s">
        <v>1356</v>
      </c>
    </row>
    <row r="55" spans="1:16" ht="12.75">
      <c r="A55" t="s">
        <v>48</v>
      </c>
      <c s="34" t="s">
        <v>106</v>
      </c>
      <c s="34" t="s">
        <v>4986</v>
      </c>
      <c s="35" t="s">
        <v>5</v>
      </c>
      <c s="6" t="s">
        <v>14628</v>
      </c>
      <c s="36" t="s">
        <v>163</v>
      </c>
      <c s="37">
        <v>112.7</v>
      </c>
      <c s="36">
        <v>0</v>
      </c>
      <c s="36">
        <f>ROUND(G55*H55,6)</f>
      </c>
      <c r="L55" s="38">
        <v>0</v>
      </c>
      <c s="32">
        <f>ROUND(ROUND(L55,2)*ROUND(G55,3),2)</f>
      </c>
      <c s="36" t="s">
        <v>1339</v>
      </c>
      <c>
        <f>(M55*21)/100</f>
      </c>
      <c t="s">
        <v>27</v>
      </c>
    </row>
    <row r="56" spans="1:5" ht="12.75">
      <c r="A56" s="35" t="s">
        <v>54</v>
      </c>
      <c r="E56" s="39" t="s">
        <v>5</v>
      </c>
    </row>
    <row r="57" spans="1:5" ht="25.5">
      <c r="A57" s="35" t="s">
        <v>56</v>
      </c>
      <c r="E57" s="40" t="s">
        <v>14629</v>
      </c>
    </row>
    <row r="58" spans="1:5" ht="12.75">
      <c r="A58" t="s">
        <v>58</v>
      </c>
      <c r="E58" s="39" t="s">
        <v>1356</v>
      </c>
    </row>
    <row r="59" spans="1:16" ht="12.75">
      <c r="A59" t="s">
        <v>48</v>
      </c>
      <c s="34" t="s">
        <v>107</v>
      </c>
      <c s="34" t="s">
        <v>4993</v>
      </c>
      <c s="35" t="s">
        <v>5</v>
      </c>
      <c s="6" t="s">
        <v>14630</v>
      </c>
      <c s="36" t="s">
        <v>163</v>
      </c>
      <c s="37">
        <v>24</v>
      </c>
      <c s="36">
        <v>0</v>
      </c>
      <c s="36">
        <f>ROUND(G59*H59,6)</f>
      </c>
      <c r="L59" s="38">
        <v>0</v>
      </c>
      <c s="32">
        <f>ROUND(ROUND(L59,2)*ROUND(G59,3),2)</f>
      </c>
      <c s="36" t="s">
        <v>1339</v>
      </c>
      <c>
        <f>(M59*21)/100</f>
      </c>
      <c t="s">
        <v>27</v>
      </c>
    </row>
    <row r="60" spans="1:5" ht="12.75">
      <c r="A60" s="35" t="s">
        <v>54</v>
      </c>
      <c r="E60" s="39" t="s">
        <v>5</v>
      </c>
    </row>
    <row r="61" spans="1:5" ht="12.75">
      <c r="A61" s="35" t="s">
        <v>56</v>
      </c>
      <c r="E61" s="40" t="s">
        <v>14631</v>
      </c>
    </row>
    <row r="62" spans="1:5" ht="12.75">
      <c r="A62" t="s">
        <v>58</v>
      </c>
      <c r="E62" s="39" t="s">
        <v>1356</v>
      </c>
    </row>
    <row r="63" spans="1:16" ht="12.75">
      <c r="A63" t="s">
        <v>48</v>
      </c>
      <c s="34" t="s">
        <v>110</v>
      </c>
      <c s="34" t="s">
        <v>14632</v>
      </c>
      <c s="35" t="s">
        <v>5</v>
      </c>
      <c s="6" t="s">
        <v>14633</v>
      </c>
      <c s="36" t="s">
        <v>163</v>
      </c>
      <c s="37">
        <v>120</v>
      </c>
      <c s="36">
        <v>0</v>
      </c>
      <c s="36">
        <f>ROUND(G63*H63,6)</f>
      </c>
      <c r="L63" s="38">
        <v>0</v>
      </c>
      <c s="32">
        <f>ROUND(ROUND(L63,2)*ROUND(G63,3),2)</f>
      </c>
      <c s="36" t="s">
        <v>1339</v>
      </c>
      <c>
        <f>(M63*21)/100</f>
      </c>
      <c t="s">
        <v>27</v>
      </c>
    </row>
    <row r="64" spans="1:5" ht="12.75">
      <c r="A64" s="35" t="s">
        <v>54</v>
      </c>
      <c r="E64" s="39" t="s">
        <v>5</v>
      </c>
    </row>
    <row r="65" spans="1:5" ht="12.75">
      <c r="A65" s="35" t="s">
        <v>56</v>
      </c>
      <c r="E65" s="40" t="s">
        <v>14634</v>
      </c>
    </row>
    <row r="66" spans="1:5" ht="12.75">
      <c r="A66" t="s">
        <v>58</v>
      </c>
      <c r="E66" s="39" t="s">
        <v>1356</v>
      </c>
    </row>
    <row r="67" spans="1:16" ht="12.75">
      <c r="A67" t="s">
        <v>48</v>
      </c>
      <c s="34" t="s">
        <v>116</v>
      </c>
      <c s="34" t="s">
        <v>14635</v>
      </c>
      <c s="35" t="s">
        <v>5</v>
      </c>
      <c s="6" t="s">
        <v>14636</v>
      </c>
      <c s="36" t="s">
        <v>1354</v>
      </c>
      <c s="37">
        <v>875.626</v>
      </c>
      <c s="36">
        <v>0.007</v>
      </c>
      <c s="36">
        <f>ROUND(G67*H67,6)</f>
      </c>
      <c r="L67" s="38">
        <v>0</v>
      </c>
      <c s="32">
        <f>ROUND(ROUND(L67,2)*ROUND(G67,3),2)</f>
      </c>
      <c s="36" t="s">
        <v>1339</v>
      </c>
      <c>
        <f>(M67*21)/100</f>
      </c>
      <c t="s">
        <v>27</v>
      </c>
    </row>
    <row r="68" spans="1:5" ht="12.75">
      <c r="A68" s="35" t="s">
        <v>54</v>
      </c>
      <c r="E68" s="39" t="s">
        <v>5</v>
      </c>
    </row>
    <row r="69" spans="1:5" ht="12.75">
      <c r="A69" s="35" t="s">
        <v>56</v>
      </c>
      <c r="E69" s="40" t="s">
        <v>14637</v>
      </c>
    </row>
    <row r="70" spans="1:5" ht="12.75">
      <c r="A70" t="s">
        <v>58</v>
      </c>
      <c r="E70" s="39" t="s">
        <v>1356</v>
      </c>
    </row>
    <row r="71" spans="1:16" ht="12.75">
      <c r="A71" t="s">
        <v>48</v>
      </c>
      <c s="34" t="s">
        <v>121</v>
      </c>
      <c s="34" t="s">
        <v>14638</v>
      </c>
      <c s="35" t="s">
        <v>5</v>
      </c>
      <c s="6" t="s">
        <v>14639</v>
      </c>
      <c s="36" t="s">
        <v>163</v>
      </c>
      <c s="37">
        <v>119.56</v>
      </c>
      <c s="36">
        <v>0.01</v>
      </c>
      <c s="36">
        <f>ROUND(G71*H71,6)</f>
      </c>
      <c r="L71" s="38">
        <v>0</v>
      </c>
      <c s="32">
        <f>ROUND(ROUND(L71,2)*ROUND(G71,3),2)</f>
      </c>
      <c s="36" t="s">
        <v>1339</v>
      </c>
      <c>
        <f>(M71*21)/100</f>
      </c>
      <c t="s">
        <v>27</v>
      </c>
    </row>
    <row r="72" spans="1:5" ht="12.75">
      <c r="A72" s="35" t="s">
        <v>54</v>
      </c>
      <c r="E72" s="39" t="s">
        <v>5</v>
      </c>
    </row>
    <row r="73" spans="1:5" ht="12.75">
      <c r="A73" s="35" t="s">
        <v>56</v>
      </c>
      <c r="E73" s="40" t="s">
        <v>14640</v>
      </c>
    </row>
    <row r="74" spans="1:5" ht="12.75">
      <c r="A74" t="s">
        <v>58</v>
      </c>
      <c r="E74" s="39" t="s">
        <v>1356</v>
      </c>
    </row>
    <row r="75" spans="1:16" ht="12.75">
      <c r="A75" t="s">
        <v>48</v>
      </c>
      <c s="34" t="s">
        <v>126</v>
      </c>
      <c s="34" t="s">
        <v>14641</v>
      </c>
      <c s="35" t="s">
        <v>5</v>
      </c>
      <c s="6" t="s">
        <v>14642</v>
      </c>
      <c s="36" t="s">
        <v>163</v>
      </c>
      <c s="37">
        <v>20</v>
      </c>
      <c s="36">
        <v>0.003</v>
      </c>
      <c s="36">
        <f>ROUND(G75*H75,6)</f>
      </c>
      <c r="L75" s="38">
        <v>0</v>
      </c>
      <c s="32">
        <f>ROUND(ROUND(L75,2)*ROUND(G75,3),2)</f>
      </c>
      <c s="36" t="s">
        <v>1339</v>
      </c>
      <c>
        <f>(M75*21)/100</f>
      </c>
      <c t="s">
        <v>27</v>
      </c>
    </row>
    <row r="76" spans="1:5" ht="12.75">
      <c r="A76" s="35" t="s">
        <v>54</v>
      </c>
      <c r="E76" s="39" t="s">
        <v>5</v>
      </c>
    </row>
    <row r="77" spans="1:5" ht="12.75">
      <c r="A77" s="35" t="s">
        <v>56</v>
      </c>
      <c r="E77" s="40" t="s">
        <v>14643</v>
      </c>
    </row>
    <row r="78" spans="1:5" ht="12.75">
      <c r="A78" t="s">
        <v>58</v>
      </c>
      <c r="E78" s="39" t="s">
        <v>1356</v>
      </c>
    </row>
    <row r="79" spans="1:16" ht="12.75">
      <c r="A79" t="s">
        <v>48</v>
      </c>
      <c s="34" t="s">
        <v>131</v>
      </c>
      <c s="34" t="s">
        <v>14644</v>
      </c>
      <c s="35" t="s">
        <v>5</v>
      </c>
      <c s="6" t="s">
        <v>14645</v>
      </c>
      <c s="36" t="s">
        <v>163</v>
      </c>
      <c s="37">
        <v>254.8</v>
      </c>
      <c s="36">
        <v>0.001</v>
      </c>
      <c s="36">
        <f>ROUND(G79*H79,6)</f>
      </c>
      <c r="L79" s="38">
        <v>0</v>
      </c>
      <c s="32">
        <f>ROUND(ROUND(L79,2)*ROUND(G79,3),2)</f>
      </c>
      <c s="36" t="s">
        <v>1339</v>
      </c>
      <c>
        <f>(M79*21)/100</f>
      </c>
      <c t="s">
        <v>27</v>
      </c>
    </row>
    <row r="80" spans="1:5" ht="12.75">
      <c r="A80" s="35" t="s">
        <v>54</v>
      </c>
      <c r="E80" s="39" t="s">
        <v>5</v>
      </c>
    </row>
    <row r="81" spans="1:5" ht="12.75">
      <c r="A81" s="35" t="s">
        <v>56</v>
      </c>
      <c r="E81" s="40" t="s">
        <v>14646</v>
      </c>
    </row>
    <row r="82" spans="1:5" ht="12.75">
      <c r="A82" t="s">
        <v>58</v>
      </c>
      <c r="E82" s="39" t="s">
        <v>1356</v>
      </c>
    </row>
    <row r="83" spans="1:16" ht="12.75">
      <c r="A83" t="s">
        <v>48</v>
      </c>
      <c s="34" t="s">
        <v>136</v>
      </c>
      <c s="34" t="s">
        <v>5117</v>
      </c>
      <c s="35" t="s">
        <v>5</v>
      </c>
      <c s="6" t="s">
        <v>14647</v>
      </c>
      <c s="36" t="s">
        <v>163</v>
      </c>
      <c s="37">
        <v>125.157</v>
      </c>
      <c s="36">
        <v>0.002</v>
      </c>
      <c s="36">
        <f>ROUND(G83*H83,6)</f>
      </c>
      <c r="L83" s="38">
        <v>0</v>
      </c>
      <c s="32">
        <f>ROUND(ROUND(L83,2)*ROUND(G83,3),2)</f>
      </c>
      <c s="36" t="s">
        <v>1339</v>
      </c>
      <c>
        <f>(M83*21)/100</f>
      </c>
      <c t="s">
        <v>27</v>
      </c>
    </row>
    <row r="84" spans="1:5" ht="12.75">
      <c r="A84" s="35" t="s">
        <v>54</v>
      </c>
      <c r="E84" s="39" t="s">
        <v>5</v>
      </c>
    </row>
    <row r="85" spans="1:5" ht="12.75">
      <c r="A85" s="35" t="s">
        <v>56</v>
      </c>
      <c r="E85" s="40" t="s">
        <v>14648</v>
      </c>
    </row>
    <row r="86" spans="1:5" ht="12.75">
      <c r="A86" t="s">
        <v>58</v>
      </c>
      <c r="E86" s="39" t="s">
        <v>1356</v>
      </c>
    </row>
    <row r="87" spans="1:16" ht="12.75">
      <c r="A87" t="s">
        <v>48</v>
      </c>
      <c s="34" t="s">
        <v>142</v>
      </c>
      <c s="34" t="s">
        <v>14649</v>
      </c>
      <c s="35" t="s">
        <v>5</v>
      </c>
      <c s="6" t="s">
        <v>14650</v>
      </c>
      <c s="36" t="s">
        <v>246</v>
      </c>
      <c s="37">
        <v>7.592</v>
      </c>
      <c s="36">
        <v>0</v>
      </c>
      <c s="36">
        <f>ROUND(G87*H87,6)</f>
      </c>
      <c r="L87" s="38">
        <v>0</v>
      </c>
      <c s="32">
        <f>ROUND(ROUND(L87,2)*ROUND(G87,3),2)</f>
      </c>
      <c s="36" t="s">
        <v>1339</v>
      </c>
      <c>
        <f>(M87*21)/100</f>
      </c>
      <c t="s">
        <v>27</v>
      </c>
    </row>
    <row r="88" spans="1:5" ht="12.75">
      <c r="A88" s="35" t="s">
        <v>54</v>
      </c>
      <c r="E88" s="39" t="s">
        <v>5</v>
      </c>
    </row>
    <row r="89" spans="1:5" ht="12.75">
      <c r="A89" s="35" t="s">
        <v>56</v>
      </c>
      <c r="E89" s="40" t="s">
        <v>14651</v>
      </c>
    </row>
    <row r="90" spans="1:5" ht="12.75">
      <c r="A90" t="s">
        <v>58</v>
      </c>
      <c r="E90" s="39" t="s">
        <v>1356</v>
      </c>
    </row>
    <row r="91" spans="1:13" ht="12.75">
      <c r="A91" t="s">
        <v>46</v>
      </c>
      <c r="C91" s="31" t="s">
        <v>2408</v>
      </c>
      <c r="E91" s="33" t="s">
        <v>2573</v>
      </c>
      <c r="J91" s="32">
        <f>0</f>
      </c>
      <c s="32">
        <f>0</f>
      </c>
      <c s="32">
        <f>0+L92+L96+L100+L104+L108+L112+L116+L120+L124+L128+L132+L136+L140+L144+L148+L152+L156</f>
      </c>
      <c s="32">
        <f>0+M92+M96+M100+M104+M108+M112+M116+M120+M124+M128+M132+M136+M140+M144+M148+M152+M156</f>
      </c>
    </row>
    <row r="92" spans="1:16" ht="12.75">
      <c r="A92" t="s">
        <v>48</v>
      </c>
      <c s="34" t="s">
        <v>147</v>
      </c>
      <c s="34" t="s">
        <v>14652</v>
      </c>
      <c s="35" t="s">
        <v>5</v>
      </c>
      <c s="6" t="s">
        <v>14653</v>
      </c>
      <c s="36" t="s">
        <v>1354</v>
      </c>
      <c s="37">
        <v>31.78</v>
      </c>
      <c s="36">
        <v>0.018</v>
      </c>
      <c s="36">
        <f>ROUND(G92*H92,6)</f>
      </c>
      <c r="L92" s="38">
        <v>0</v>
      </c>
      <c s="32">
        <f>ROUND(ROUND(L92,2)*ROUND(G92,3),2)</f>
      </c>
      <c s="36" t="s">
        <v>1339</v>
      </c>
      <c>
        <f>(M92*21)/100</f>
      </c>
      <c t="s">
        <v>27</v>
      </c>
    </row>
    <row r="93" spans="1:5" ht="12.75">
      <c r="A93" s="35" t="s">
        <v>54</v>
      </c>
      <c r="E93" s="39" t="s">
        <v>5</v>
      </c>
    </row>
    <row r="94" spans="1:5" ht="12.75">
      <c r="A94" s="35" t="s">
        <v>56</v>
      </c>
      <c r="E94" s="40" t="s">
        <v>14654</v>
      </c>
    </row>
    <row r="95" spans="1:5" ht="12.75">
      <c r="A95" t="s">
        <v>58</v>
      </c>
      <c r="E95" s="39" t="s">
        <v>1356</v>
      </c>
    </row>
    <row r="96" spans="1:16" ht="12.75">
      <c r="A96" t="s">
        <v>48</v>
      </c>
      <c s="34" t="s">
        <v>152</v>
      </c>
      <c s="34" t="s">
        <v>14655</v>
      </c>
      <c s="35" t="s">
        <v>5</v>
      </c>
      <c s="6" t="s">
        <v>14656</v>
      </c>
      <c s="36" t="s">
        <v>1354</v>
      </c>
      <c s="37">
        <v>31.78</v>
      </c>
      <c s="36">
        <v>0</v>
      </c>
      <c s="36">
        <f>ROUND(G96*H96,6)</f>
      </c>
      <c r="L96" s="38">
        <v>0</v>
      </c>
      <c s="32">
        <f>ROUND(ROUND(L96,2)*ROUND(G96,3),2)</f>
      </c>
      <c s="36" t="s">
        <v>1339</v>
      </c>
      <c>
        <f>(M96*21)/100</f>
      </c>
      <c t="s">
        <v>27</v>
      </c>
    </row>
    <row r="97" spans="1:5" ht="12.75">
      <c r="A97" s="35" t="s">
        <v>54</v>
      </c>
      <c r="E97" s="39" t="s">
        <v>5</v>
      </c>
    </row>
    <row r="98" spans="1:5" ht="12.75">
      <c r="A98" s="35" t="s">
        <v>56</v>
      </c>
      <c r="E98" s="40" t="s">
        <v>14654</v>
      </c>
    </row>
    <row r="99" spans="1:5" ht="12.75">
      <c r="A99" t="s">
        <v>58</v>
      </c>
      <c r="E99" s="39" t="s">
        <v>1356</v>
      </c>
    </row>
    <row r="100" spans="1:16" ht="12.75">
      <c r="A100" t="s">
        <v>48</v>
      </c>
      <c s="34" t="s">
        <v>156</v>
      </c>
      <c s="34" t="s">
        <v>14657</v>
      </c>
      <c s="35" t="s">
        <v>5</v>
      </c>
      <c s="6" t="s">
        <v>14658</v>
      </c>
      <c s="36" t="s">
        <v>1401</v>
      </c>
      <c s="37">
        <v>424</v>
      </c>
      <c s="36">
        <v>0</v>
      </c>
      <c s="36">
        <f>ROUND(G100*H100,6)</f>
      </c>
      <c r="L100" s="38">
        <v>0</v>
      </c>
      <c s="32">
        <f>ROUND(ROUND(L100,2)*ROUND(G100,3),2)</f>
      </c>
      <c s="36" t="s">
        <v>1339</v>
      </c>
      <c>
        <f>(M100*21)/100</f>
      </c>
      <c t="s">
        <v>27</v>
      </c>
    </row>
    <row r="101" spans="1:5" ht="12.75">
      <c r="A101" s="35" t="s">
        <v>54</v>
      </c>
      <c r="E101" s="39" t="s">
        <v>5</v>
      </c>
    </row>
    <row r="102" spans="1:5" ht="38.25">
      <c r="A102" s="35" t="s">
        <v>56</v>
      </c>
      <c r="E102" s="40" t="s">
        <v>14659</v>
      </c>
    </row>
    <row r="103" spans="1:5" ht="12.75">
      <c r="A103" t="s">
        <v>58</v>
      </c>
      <c r="E103" s="39" t="s">
        <v>1356</v>
      </c>
    </row>
    <row r="104" spans="1:16" ht="12.75">
      <c r="A104" t="s">
        <v>48</v>
      </c>
      <c s="34" t="s">
        <v>160</v>
      </c>
      <c s="34" t="s">
        <v>14660</v>
      </c>
      <c s="35" t="s">
        <v>5</v>
      </c>
      <c s="6" t="s">
        <v>14661</v>
      </c>
      <c s="36" t="s">
        <v>1401</v>
      </c>
      <c s="37">
        <v>188.595</v>
      </c>
      <c s="36">
        <v>0</v>
      </c>
      <c s="36">
        <f>ROUND(G104*H104,6)</f>
      </c>
      <c r="L104" s="38">
        <v>0</v>
      </c>
      <c s="32">
        <f>ROUND(ROUND(L104,2)*ROUND(G104,3),2)</f>
      </c>
      <c s="36" t="s">
        <v>1339</v>
      </c>
      <c>
        <f>(M104*21)/100</f>
      </c>
      <c t="s">
        <v>27</v>
      </c>
    </row>
    <row r="105" spans="1:5" ht="12.75">
      <c r="A105" s="35" t="s">
        <v>54</v>
      </c>
      <c r="E105" s="39" t="s">
        <v>5</v>
      </c>
    </row>
    <row r="106" spans="1:5" ht="12.75">
      <c r="A106" s="35" t="s">
        <v>56</v>
      </c>
      <c r="E106" s="40" t="s">
        <v>14662</v>
      </c>
    </row>
    <row r="107" spans="1:5" ht="12.75">
      <c r="A107" t="s">
        <v>58</v>
      </c>
      <c r="E107" s="39" t="s">
        <v>1356</v>
      </c>
    </row>
    <row r="108" spans="1:16" ht="12.75">
      <c r="A108" t="s">
        <v>48</v>
      </c>
      <c s="34" t="s">
        <v>166</v>
      </c>
      <c s="34" t="s">
        <v>14663</v>
      </c>
      <c s="35" t="s">
        <v>5</v>
      </c>
      <c s="6" t="s">
        <v>14664</v>
      </c>
      <c s="36" t="s">
        <v>1401</v>
      </c>
      <c s="37">
        <v>226.08</v>
      </c>
      <c s="36">
        <v>0</v>
      </c>
      <c s="36">
        <f>ROUND(G108*H108,6)</f>
      </c>
      <c r="L108" s="38">
        <v>0</v>
      </c>
      <c s="32">
        <f>ROUND(ROUND(L108,2)*ROUND(G108,3),2)</f>
      </c>
      <c s="36" t="s">
        <v>1339</v>
      </c>
      <c>
        <f>(M108*21)/100</f>
      </c>
      <c t="s">
        <v>27</v>
      </c>
    </row>
    <row r="109" spans="1:5" ht="12.75">
      <c r="A109" s="35" t="s">
        <v>54</v>
      </c>
      <c r="E109" s="39" t="s">
        <v>5</v>
      </c>
    </row>
    <row r="110" spans="1:5" ht="12.75">
      <c r="A110" s="35" t="s">
        <v>56</v>
      </c>
      <c r="E110" s="40" t="s">
        <v>14665</v>
      </c>
    </row>
    <row r="111" spans="1:5" ht="12.75">
      <c r="A111" t="s">
        <v>58</v>
      </c>
      <c r="E111" s="39" t="s">
        <v>1356</v>
      </c>
    </row>
    <row r="112" spans="1:16" ht="12.75">
      <c r="A112" t="s">
        <v>48</v>
      </c>
      <c s="34" t="s">
        <v>171</v>
      </c>
      <c s="34" t="s">
        <v>14666</v>
      </c>
      <c s="35" t="s">
        <v>5</v>
      </c>
      <c s="6" t="s">
        <v>14667</v>
      </c>
      <c s="36" t="s">
        <v>246</v>
      </c>
      <c s="37">
        <v>0.115</v>
      </c>
      <c s="36">
        <v>1</v>
      </c>
      <c s="36">
        <f>ROUND(G112*H112,6)</f>
      </c>
      <c r="L112" s="38">
        <v>0</v>
      </c>
      <c s="32">
        <f>ROUND(ROUND(L112,2)*ROUND(G112,3),2)</f>
      </c>
      <c s="36" t="s">
        <v>1339</v>
      </c>
      <c>
        <f>(M112*21)/100</f>
      </c>
      <c t="s">
        <v>27</v>
      </c>
    </row>
    <row r="113" spans="1:5" ht="12.75">
      <c r="A113" s="35" t="s">
        <v>54</v>
      </c>
      <c r="E113" s="39" t="s">
        <v>5</v>
      </c>
    </row>
    <row r="114" spans="1:5" ht="12.75">
      <c r="A114" s="35" t="s">
        <v>56</v>
      </c>
      <c r="E114" s="40" t="s">
        <v>14668</v>
      </c>
    </row>
    <row r="115" spans="1:5" ht="12.75">
      <c r="A115" t="s">
        <v>58</v>
      </c>
      <c r="E115" s="39" t="s">
        <v>1356</v>
      </c>
    </row>
    <row r="116" spans="1:16" ht="12.75">
      <c r="A116" t="s">
        <v>48</v>
      </c>
      <c s="34" t="s">
        <v>176</v>
      </c>
      <c s="34" t="s">
        <v>14669</v>
      </c>
      <c s="35" t="s">
        <v>5</v>
      </c>
      <c s="6" t="s">
        <v>14670</v>
      </c>
      <c s="36" t="s">
        <v>246</v>
      </c>
      <c s="37">
        <v>0.189</v>
      </c>
      <c s="36">
        <v>1</v>
      </c>
      <c s="36">
        <f>ROUND(G116*H116,6)</f>
      </c>
      <c r="L116" s="38">
        <v>0</v>
      </c>
      <c s="32">
        <f>ROUND(ROUND(L116,2)*ROUND(G116,3),2)</f>
      </c>
      <c s="36" t="s">
        <v>1339</v>
      </c>
      <c>
        <f>(M116*21)/100</f>
      </c>
      <c t="s">
        <v>27</v>
      </c>
    </row>
    <row r="117" spans="1:5" ht="12.75">
      <c r="A117" s="35" t="s">
        <v>54</v>
      </c>
      <c r="E117" s="39" t="s">
        <v>5</v>
      </c>
    </row>
    <row r="118" spans="1:5" ht="12.75">
      <c r="A118" s="35" t="s">
        <v>56</v>
      </c>
      <c r="E118" s="40" t="s">
        <v>14671</v>
      </c>
    </row>
    <row r="119" spans="1:5" ht="12.75">
      <c r="A119" t="s">
        <v>58</v>
      </c>
      <c r="E119" s="39" t="s">
        <v>1356</v>
      </c>
    </row>
    <row r="120" spans="1:16" ht="12.75">
      <c r="A120" t="s">
        <v>48</v>
      </c>
      <c s="34" t="s">
        <v>183</v>
      </c>
      <c s="34" t="s">
        <v>14672</v>
      </c>
      <c s="35" t="s">
        <v>5</v>
      </c>
      <c s="6" t="s">
        <v>14673</v>
      </c>
      <c s="36" t="s">
        <v>246</v>
      </c>
      <c s="37">
        <v>0.253</v>
      </c>
      <c s="36">
        <v>1</v>
      </c>
      <c s="36">
        <f>ROUND(G120*H120,6)</f>
      </c>
      <c r="L120" s="38">
        <v>0</v>
      </c>
      <c s="32">
        <f>ROUND(ROUND(L120,2)*ROUND(G120,3),2)</f>
      </c>
      <c s="36" t="s">
        <v>1339</v>
      </c>
      <c>
        <f>(M120*21)/100</f>
      </c>
      <c t="s">
        <v>27</v>
      </c>
    </row>
    <row r="121" spans="1:5" ht="12.75">
      <c r="A121" s="35" t="s">
        <v>54</v>
      </c>
      <c r="E121" s="39" t="s">
        <v>5</v>
      </c>
    </row>
    <row r="122" spans="1:5" ht="12.75">
      <c r="A122" s="35" t="s">
        <v>56</v>
      </c>
      <c r="E122" s="40" t="s">
        <v>14674</v>
      </c>
    </row>
    <row r="123" spans="1:5" ht="12.75">
      <c r="A123" t="s">
        <v>58</v>
      </c>
      <c r="E123" s="39" t="s">
        <v>1356</v>
      </c>
    </row>
    <row r="124" spans="1:16" ht="12.75">
      <c r="A124" t="s">
        <v>48</v>
      </c>
      <c s="34" t="s">
        <v>188</v>
      </c>
      <c s="34" t="s">
        <v>14675</v>
      </c>
      <c s="35" t="s">
        <v>5</v>
      </c>
      <c s="6" t="s">
        <v>14676</v>
      </c>
      <c s="36" t="s">
        <v>246</v>
      </c>
      <c s="37">
        <v>0.053</v>
      </c>
      <c s="36">
        <v>1</v>
      </c>
      <c s="36">
        <f>ROUND(G124*H124,6)</f>
      </c>
      <c r="L124" s="38">
        <v>0</v>
      </c>
      <c s="32">
        <f>ROUND(ROUND(L124,2)*ROUND(G124,3),2)</f>
      </c>
      <c s="36" t="s">
        <v>1339</v>
      </c>
      <c>
        <f>(M124*21)/100</f>
      </c>
      <c t="s">
        <v>27</v>
      </c>
    </row>
    <row r="125" spans="1:5" ht="12.75">
      <c r="A125" s="35" t="s">
        <v>54</v>
      </c>
      <c r="E125" s="39" t="s">
        <v>5</v>
      </c>
    </row>
    <row r="126" spans="1:5" ht="12.75">
      <c r="A126" s="35" t="s">
        <v>56</v>
      </c>
      <c r="E126" s="40" t="s">
        <v>14677</v>
      </c>
    </row>
    <row r="127" spans="1:5" ht="12.75">
      <c r="A127" t="s">
        <v>58</v>
      </c>
      <c r="E127" s="39" t="s">
        <v>1356</v>
      </c>
    </row>
    <row r="128" spans="1:16" ht="12.75">
      <c r="A128" t="s">
        <v>48</v>
      </c>
      <c s="34" t="s">
        <v>193</v>
      </c>
      <c s="34" t="s">
        <v>14678</v>
      </c>
      <c s="35" t="s">
        <v>5</v>
      </c>
      <c s="6" t="s">
        <v>14679</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14680</v>
      </c>
    </row>
    <row r="131" spans="1:5" ht="25.5">
      <c r="A131" t="s">
        <v>58</v>
      </c>
      <c r="E131" s="39" t="s">
        <v>14681</v>
      </c>
    </row>
    <row r="132" spans="1:16" ht="25.5">
      <c r="A132" t="s">
        <v>48</v>
      </c>
      <c s="34" t="s">
        <v>198</v>
      </c>
      <c s="34" t="s">
        <v>14682</v>
      </c>
      <c s="35" t="s">
        <v>5</v>
      </c>
      <c s="6" t="s">
        <v>14683</v>
      </c>
      <c s="36" t="s">
        <v>1401</v>
      </c>
      <c s="37">
        <v>65</v>
      </c>
      <c s="36">
        <v>0</v>
      </c>
      <c s="36">
        <f>ROUND(G132*H132,6)</f>
      </c>
      <c r="L132" s="38">
        <v>0</v>
      </c>
      <c s="32">
        <f>ROUND(ROUND(L132,2)*ROUND(G132,3),2)</f>
      </c>
      <c s="36" t="s">
        <v>1339</v>
      </c>
      <c>
        <f>(M132*21)/100</f>
      </c>
      <c t="s">
        <v>27</v>
      </c>
    </row>
    <row r="133" spans="1:5" ht="12.75">
      <c r="A133" s="35" t="s">
        <v>54</v>
      </c>
      <c r="E133" s="39" t="s">
        <v>5</v>
      </c>
    </row>
    <row r="134" spans="1:5" ht="12.75">
      <c r="A134" s="35" t="s">
        <v>56</v>
      </c>
      <c r="E134" s="40" t="s">
        <v>5</v>
      </c>
    </row>
    <row r="135" spans="1:5" ht="12.75">
      <c r="A135" t="s">
        <v>58</v>
      </c>
      <c r="E135" s="39" t="s">
        <v>1356</v>
      </c>
    </row>
    <row r="136" spans="1:16" ht="12.75">
      <c r="A136" t="s">
        <v>48</v>
      </c>
      <c s="34" t="s">
        <v>204</v>
      </c>
      <c s="34" t="s">
        <v>14684</v>
      </c>
      <c s="35" t="s">
        <v>5</v>
      </c>
      <c s="6" t="s">
        <v>14685</v>
      </c>
      <c s="36" t="s">
        <v>1354</v>
      </c>
      <c s="37">
        <v>2</v>
      </c>
      <c s="36">
        <v>0</v>
      </c>
      <c s="36">
        <f>ROUND(G136*H136,6)</f>
      </c>
      <c r="L136" s="38">
        <v>0</v>
      </c>
      <c s="32">
        <f>ROUND(ROUND(L136,2)*ROUND(G136,3),2)</f>
      </c>
      <c s="36" t="s">
        <v>1339</v>
      </c>
      <c>
        <f>(M136*21)/100</f>
      </c>
      <c t="s">
        <v>27</v>
      </c>
    </row>
    <row r="137" spans="1:5" ht="12.75">
      <c r="A137" s="35" t="s">
        <v>54</v>
      </c>
      <c r="E137" s="39" t="s">
        <v>5</v>
      </c>
    </row>
    <row r="138" spans="1:5" ht="12.75">
      <c r="A138" s="35" t="s">
        <v>56</v>
      </c>
      <c r="E138" s="40" t="s">
        <v>5</v>
      </c>
    </row>
    <row r="139" spans="1:5" ht="12.75">
      <c r="A139" t="s">
        <v>58</v>
      </c>
      <c r="E139" s="39" t="s">
        <v>1356</v>
      </c>
    </row>
    <row r="140" spans="1:16" ht="12.75">
      <c r="A140" t="s">
        <v>48</v>
      </c>
      <c s="34" t="s">
        <v>208</v>
      </c>
      <c s="34" t="s">
        <v>14686</v>
      </c>
      <c s="35" t="s">
        <v>5</v>
      </c>
      <c s="6" t="s">
        <v>14687</v>
      </c>
      <c s="36" t="s">
        <v>1354</v>
      </c>
      <c s="37">
        <v>2</v>
      </c>
      <c s="36">
        <v>0</v>
      </c>
      <c s="36">
        <f>ROUND(G140*H140,6)</f>
      </c>
      <c r="L140" s="38">
        <v>0</v>
      </c>
      <c s="32">
        <f>ROUND(ROUND(L140,2)*ROUND(G140,3),2)</f>
      </c>
      <c s="36" t="s">
        <v>1339</v>
      </c>
      <c>
        <f>(M140*21)/100</f>
      </c>
      <c t="s">
        <v>27</v>
      </c>
    </row>
    <row r="141" spans="1:5" ht="12.75">
      <c r="A141" s="35" t="s">
        <v>54</v>
      </c>
      <c r="E141" s="39" t="s">
        <v>5</v>
      </c>
    </row>
    <row r="142" spans="1:5" ht="12.75">
      <c r="A142" s="35" t="s">
        <v>56</v>
      </c>
      <c r="E142" s="40" t="s">
        <v>5</v>
      </c>
    </row>
    <row r="143" spans="1:5" ht="12.75">
      <c r="A143" t="s">
        <v>58</v>
      </c>
      <c r="E143" s="39" t="s">
        <v>1356</v>
      </c>
    </row>
    <row r="144" spans="1:16" ht="25.5">
      <c r="A144" t="s">
        <v>48</v>
      </c>
      <c s="34" t="s">
        <v>212</v>
      </c>
      <c s="34" t="s">
        <v>6893</v>
      </c>
      <c s="35" t="s">
        <v>5</v>
      </c>
      <c s="6" t="s">
        <v>14688</v>
      </c>
      <c s="36" t="s">
        <v>1354</v>
      </c>
      <c s="37">
        <v>36.252</v>
      </c>
      <c s="36">
        <v>0</v>
      </c>
      <c s="36">
        <f>ROUND(G144*H144,6)</f>
      </c>
      <c r="L144" s="38">
        <v>0</v>
      </c>
      <c s="32">
        <f>ROUND(ROUND(L144,2)*ROUND(G144,3),2)</f>
      </c>
      <c s="36" t="s">
        <v>1339</v>
      </c>
      <c>
        <f>(M144*21)/100</f>
      </c>
      <c t="s">
        <v>27</v>
      </c>
    </row>
    <row r="145" spans="1:5" ht="12.75">
      <c r="A145" s="35" t="s">
        <v>54</v>
      </c>
      <c r="E145" s="39" t="s">
        <v>5</v>
      </c>
    </row>
    <row r="146" spans="1:5" ht="51">
      <c r="A146" s="35" t="s">
        <v>56</v>
      </c>
      <c r="E146" s="40" t="s">
        <v>14689</v>
      </c>
    </row>
    <row r="147" spans="1:5" ht="12.75">
      <c r="A147" t="s">
        <v>58</v>
      </c>
      <c r="E147" s="39" t="s">
        <v>1356</v>
      </c>
    </row>
    <row r="148" spans="1:16" ht="12.75">
      <c r="A148" t="s">
        <v>48</v>
      </c>
      <c s="34" t="s">
        <v>218</v>
      </c>
      <c s="34" t="s">
        <v>14690</v>
      </c>
      <c s="35" t="s">
        <v>5</v>
      </c>
      <c s="6" t="s">
        <v>14691</v>
      </c>
      <c s="36" t="s">
        <v>1354</v>
      </c>
      <c s="37">
        <v>36.252</v>
      </c>
      <c s="36">
        <v>0</v>
      </c>
      <c s="36">
        <f>ROUND(G148*H148,6)</f>
      </c>
      <c r="L148" s="38">
        <v>0</v>
      </c>
      <c s="32">
        <f>ROUND(ROUND(L148,2)*ROUND(G148,3),2)</f>
      </c>
      <c s="36" t="s">
        <v>1339</v>
      </c>
      <c>
        <f>(M148*21)/100</f>
      </c>
      <c t="s">
        <v>27</v>
      </c>
    </row>
    <row r="149" spans="1:5" ht="12.75">
      <c r="A149" s="35" t="s">
        <v>54</v>
      </c>
      <c r="E149" s="39" t="s">
        <v>5</v>
      </c>
    </row>
    <row r="150" spans="1:5" ht="12.75">
      <c r="A150" s="35" t="s">
        <v>56</v>
      </c>
      <c r="E150" s="40" t="s">
        <v>14692</v>
      </c>
    </row>
    <row r="151" spans="1:5" ht="12.75">
      <c r="A151" t="s">
        <v>58</v>
      </c>
      <c r="E151" s="39" t="s">
        <v>1356</v>
      </c>
    </row>
    <row r="152" spans="1:16" ht="12.75">
      <c r="A152" t="s">
        <v>48</v>
      </c>
      <c s="34" t="s">
        <v>226</v>
      </c>
      <c s="34" t="s">
        <v>6896</v>
      </c>
      <c s="35" t="s">
        <v>5</v>
      </c>
      <c s="6" t="s">
        <v>14693</v>
      </c>
      <c s="36" t="s">
        <v>1354</v>
      </c>
      <c s="37">
        <v>36.252</v>
      </c>
      <c s="36">
        <v>0</v>
      </c>
      <c s="36">
        <f>ROUND(G152*H152,6)</f>
      </c>
      <c r="L152" s="38">
        <v>0</v>
      </c>
      <c s="32">
        <f>ROUND(ROUND(L152,2)*ROUND(G152,3),2)</f>
      </c>
      <c s="36" t="s">
        <v>1339</v>
      </c>
      <c>
        <f>(M152*21)/100</f>
      </c>
      <c t="s">
        <v>27</v>
      </c>
    </row>
    <row r="153" spans="1:5" ht="12.75">
      <c r="A153" s="35" t="s">
        <v>54</v>
      </c>
      <c r="E153" s="39" t="s">
        <v>5</v>
      </c>
    </row>
    <row r="154" spans="1:5" ht="12.75">
      <c r="A154" s="35" t="s">
        <v>56</v>
      </c>
      <c r="E154" s="40" t="s">
        <v>14692</v>
      </c>
    </row>
    <row r="155" spans="1:5" ht="12.75">
      <c r="A155" t="s">
        <v>58</v>
      </c>
      <c r="E155" s="39" t="s">
        <v>1356</v>
      </c>
    </row>
    <row r="156" spans="1:16" ht="12.75">
      <c r="A156" t="s">
        <v>48</v>
      </c>
      <c s="34" t="s">
        <v>231</v>
      </c>
      <c s="34" t="s">
        <v>14694</v>
      </c>
      <c s="35" t="s">
        <v>5</v>
      </c>
      <c s="6" t="s">
        <v>14695</v>
      </c>
      <c s="36" t="s">
        <v>246</v>
      </c>
      <c s="37">
        <v>1.247</v>
      </c>
      <c s="36">
        <v>0</v>
      </c>
      <c s="36">
        <f>ROUND(G156*H156,6)</f>
      </c>
      <c r="L156" s="38">
        <v>0</v>
      </c>
      <c s="32">
        <f>ROUND(ROUND(L156,2)*ROUND(G156,3),2)</f>
      </c>
      <c s="36" t="s">
        <v>1339</v>
      </c>
      <c>
        <f>(M156*21)/100</f>
      </c>
      <c t="s">
        <v>27</v>
      </c>
    </row>
    <row r="157" spans="1:5" ht="12.75">
      <c r="A157" s="35" t="s">
        <v>54</v>
      </c>
      <c r="E157" s="39" t="s">
        <v>5</v>
      </c>
    </row>
    <row r="158" spans="1:5" ht="12.75">
      <c r="A158" s="35" t="s">
        <v>56</v>
      </c>
      <c r="E158" s="40" t="s">
        <v>14696</v>
      </c>
    </row>
    <row r="159" spans="1:5" ht="12.75">
      <c r="A159" t="s">
        <v>58</v>
      </c>
      <c r="E159" s="39" t="s">
        <v>1356</v>
      </c>
    </row>
    <row r="160" spans="1:13" ht="12.75">
      <c r="A160" t="s">
        <v>46</v>
      </c>
      <c r="C160" s="31" t="s">
        <v>2464</v>
      </c>
      <c r="E160" s="33" t="s">
        <v>5783</v>
      </c>
      <c r="J160" s="32">
        <f>0</f>
      </c>
      <c s="32">
        <f>0</f>
      </c>
      <c s="32">
        <f>0+L161</f>
      </c>
      <c s="32">
        <f>0+M161</f>
      </c>
    </row>
    <row r="161" spans="1:16" ht="12.75">
      <c r="A161" t="s">
        <v>48</v>
      </c>
      <c s="34" t="s">
        <v>236</v>
      </c>
      <c s="34" t="s">
        <v>14697</v>
      </c>
      <c s="35" t="s">
        <v>5</v>
      </c>
      <c s="6" t="s">
        <v>14698</v>
      </c>
      <c s="36" t="s">
        <v>1354</v>
      </c>
      <c s="37">
        <v>51.754</v>
      </c>
      <c s="36">
        <v>0</v>
      </c>
      <c s="36">
        <f>ROUND(G161*H161,6)</f>
      </c>
      <c r="L161" s="38">
        <v>0</v>
      </c>
      <c s="32">
        <f>ROUND(ROUND(L161,2)*ROUND(G161,3),2)</f>
      </c>
      <c s="36" t="s">
        <v>1339</v>
      </c>
      <c>
        <f>(M161*21)/100</f>
      </c>
      <c t="s">
        <v>27</v>
      </c>
    </row>
    <row r="162" spans="1:5" ht="12.75">
      <c r="A162" s="35" t="s">
        <v>54</v>
      </c>
      <c r="E162" s="39" t="s">
        <v>5</v>
      </c>
    </row>
    <row r="163" spans="1:5" ht="25.5">
      <c r="A163" s="35" t="s">
        <v>56</v>
      </c>
      <c r="E163" s="40" t="s">
        <v>14699</v>
      </c>
    </row>
    <row r="164" spans="1:5" ht="12.75">
      <c r="A164" t="s">
        <v>58</v>
      </c>
      <c r="E164" s="39" t="s">
        <v>1356</v>
      </c>
    </row>
    <row r="165" spans="1:13" ht="12.75">
      <c r="A165" t="s">
        <v>46</v>
      </c>
      <c r="C165" s="31" t="s">
        <v>93</v>
      </c>
      <c r="E165" s="33" t="s">
        <v>3727</v>
      </c>
      <c r="J165" s="32">
        <f>0</f>
      </c>
      <c s="32">
        <f>0</f>
      </c>
      <c s="32">
        <f>0+L166+L170</f>
      </c>
      <c s="32">
        <f>0+M166+M170</f>
      </c>
    </row>
    <row r="166" spans="1:16" ht="25.5">
      <c r="A166" t="s">
        <v>48</v>
      </c>
      <c s="34" t="s">
        <v>242</v>
      </c>
      <c s="34" t="s">
        <v>1245</v>
      </c>
      <c s="35" t="s">
        <v>521</v>
      </c>
      <c s="6" t="s">
        <v>1246</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14700</v>
      </c>
    </row>
    <row r="169" spans="1:5" ht="165.75">
      <c r="A169" t="s">
        <v>58</v>
      </c>
      <c r="E169" s="39" t="s">
        <v>1212</v>
      </c>
    </row>
    <row r="170" spans="1:16" ht="25.5">
      <c r="A170" t="s">
        <v>48</v>
      </c>
      <c s="34" t="s">
        <v>250</v>
      </c>
      <c s="34" t="s">
        <v>1241</v>
      </c>
      <c s="35" t="s">
        <v>1242</v>
      </c>
      <c s="6" t="s">
        <v>1243</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14701</v>
      </c>
    </row>
    <row r="173" spans="1:5" ht="165.75">
      <c r="A173" t="s">
        <v>58</v>
      </c>
      <c r="E173"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1491</v>
      </c>
      <c s="41">
        <f>Rekapitulace!C28</f>
      </c>
      <c s="20" t="s">
        <v>0</v>
      </c>
      <c t="s">
        <v>23</v>
      </c>
      <c t="s">
        <v>27</v>
      </c>
    </row>
    <row r="4" spans="1:16" ht="32" customHeight="1">
      <c r="A4" s="24" t="s">
        <v>20</v>
      </c>
      <c s="25" t="s">
        <v>28</v>
      </c>
      <c s="27" t="s">
        <v>1491</v>
      </c>
      <c r="E4" s="26" t="s">
        <v>1492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14704</v>
      </c>
      <c r="E8" s="30" t="s">
        <v>14703</v>
      </c>
      <c r="J8" s="29">
        <f>0+J9+J22+J35+J40+J69+J74+J79</f>
      </c>
      <c s="29">
        <f>0+K9+K22+K35+K40+K69+K74+K79</f>
      </c>
      <c s="29">
        <f>0+L9+L22+L35+L40+L69+L74+L79</f>
      </c>
      <c s="29">
        <f>0+M9+M22+M35+M40+M69+M74+M79</f>
      </c>
    </row>
    <row r="9" spans="1:13" ht="12.75">
      <c r="A9" t="s">
        <v>46</v>
      </c>
      <c r="C9" s="31" t="s">
        <v>1335</v>
      </c>
      <c r="E9" s="33" t="s">
        <v>1336</v>
      </c>
      <c r="J9" s="32">
        <f>0</f>
      </c>
      <c s="32">
        <f>0</f>
      </c>
      <c s="32">
        <f>0+L10+L14+L18</f>
      </c>
      <c s="32">
        <f>0+M10+M14+M18</f>
      </c>
    </row>
    <row r="10" spans="1:16" ht="12.75">
      <c r="A10" t="s">
        <v>48</v>
      </c>
      <c s="34" t="s">
        <v>49</v>
      </c>
      <c s="34" t="s">
        <v>14705</v>
      </c>
      <c s="35" t="s">
        <v>5</v>
      </c>
      <c s="6" t="s">
        <v>14706</v>
      </c>
      <c s="36" t="s">
        <v>201</v>
      </c>
      <c s="37">
        <v>2</v>
      </c>
      <c s="36">
        <v>0</v>
      </c>
      <c s="36">
        <f>ROUND(G10*H10,6)</f>
      </c>
      <c r="L10" s="38">
        <v>0</v>
      </c>
      <c s="32">
        <f>ROUND(ROUND(L10,2)*ROUND(G10,3),2)</f>
      </c>
      <c s="36" t="s">
        <v>1339</v>
      </c>
      <c>
        <f>(M10*21)/100</f>
      </c>
      <c t="s">
        <v>27</v>
      </c>
    </row>
    <row r="11" spans="1:5" ht="12.75">
      <c r="A11" s="35" t="s">
        <v>54</v>
      </c>
      <c r="E11" s="39" t="s">
        <v>5</v>
      </c>
    </row>
    <row r="12" spans="1:5" ht="76.5">
      <c r="A12" s="35" t="s">
        <v>56</v>
      </c>
      <c r="E12" s="40" t="s">
        <v>14707</v>
      </c>
    </row>
    <row r="13" spans="1:5" ht="12.75">
      <c r="A13" t="s">
        <v>58</v>
      </c>
      <c r="E13" s="39" t="s">
        <v>1356</v>
      </c>
    </row>
    <row r="14" spans="1:16" ht="12.75">
      <c r="A14" t="s">
        <v>48</v>
      </c>
      <c s="34" t="s">
        <v>27</v>
      </c>
      <c s="34" t="s">
        <v>14708</v>
      </c>
      <c s="35" t="s">
        <v>5</v>
      </c>
      <c s="6" t="s">
        <v>14709</v>
      </c>
      <c s="36" t="s">
        <v>201</v>
      </c>
      <c s="37">
        <v>1</v>
      </c>
      <c s="36">
        <v>0</v>
      </c>
      <c s="36">
        <f>ROUND(G14*H14,6)</f>
      </c>
      <c r="L14" s="38">
        <v>0</v>
      </c>
      <c s="32">
        <f>ROUND(ROUND(L14,2)*ROUND(G14,3),2)</f>
      </c>
      <c s="36" t="s">
        <v>1339</v>
      </c>
      <c>
        <f>(M14*21)/100</f>
      </c>
      <c t="s">
        <v>27</v>
      </c>
    </row>
    <row r="15" spans="1:5" ht="12.75">
      <c r="A15" s="35" t="s">
        <v>54</v>
      </c>
      <c r="E15" s="39" t="s">
        <v>5</v>
      </c>
    </row>
    <row r="16" spans="1:5" ht="12.75">
      <c r="A16" s="35" t="s">
        <v>56</v>
      </c>
      <c r="E16" s="40" t="s">
        <v>14710</v>
      </c>
    </row>
    <row r="17" spans="1:5" ht="12.75">
      <c r="A17" t="s">
        <v>58</v>
      </c>
      <c r="E17" s="39" t="s">
        <v>1356</v>
      </c>
    </row>
    <row r="18" spans="1:16" ht="25.5">
      <c r="A18" t="s">
        <v>48</v>
      </c>
      <c s="34" t="s">
        <v>26</v>
      </c>
      <c s="34" t="s">
        <v>1208</v>
      </c>
      <c s="35" t="s">
        <v>1209</v>
      </c>
      <c s="6" t="s">
        <v>14711</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14712</v>
      </c>
    </row>
    <row r="21" spans="1:5" ht="165.75">
      <c r="A21" t="s">
        <v>58</v>
      </c>
      <c r="E21" s="39" t="s">
        <v>1212</v>
      </c>
    </row>
    <row r="22" spans="1:13" ht="12.75">
      <c r="A22" t="s">
        <v>46</v>
      </c>
      <c r="C22" s="31" t="s">
        <v>1350</v>
      </c>
      <c r="E22" s="33" t="s">
        <v>1351</v>
      </c>
      <c r="J22" s="32">
        <f>0</f>
      </c>
      <c s="32">
        <f>0</f>
      </c>
      <c s="32">
        <f>0+L23+L27+L31</f>
      </c>
      <c s="32">
        <f>0+M23+M27+M31</f>
      </c>
    </row>
    <row r="23" spans="1:16" ht="25.5">
      <c r="A23" t="s">
        <v>48</v>
      </c>
      <c s="34" t="s">
        <v>67</v>
      </c>
      <c s="34" t="s">
        <v>14713</v>
      </c>
      <c s="35" t="s">
        <v>5</v>
      </c>
      <c s="6" t="s">
        <v>14714</v>
      </c>
      <c s="36" t="s">
        <v>1380</v>
      </c>
      <c s="37">
        <v>0.141</v>
      </c>
      <c s="36">
        <v>0</v>
      </c>
      <c s="36">
        <f>ROUND(G23*H23,6)</f>
      </c>
      <c r="L23" s="38">
        <v>0</v>
      </c>
      <c s="32">
        <f>ROUND(ROUND(L23,2)*ROUND(G23,3),2)</f>
      </c>
      <c s="36" t="s">
        <v>1339</v>
      </c>
      <c>
        <f>(M23*21)/100</f>
      </c>
      <c t="s">
        <v>27</v>
      </c>
    </row>
    <row r="24" spans="1:5" ht="12.75">
      <c r="A24" s="35" t="s">
        <v>54</v>
      </c>
      <c r="E24" s="39" t="s">
        <v>5</v>
      </c>
    </row>
    <row r="25" spans="1:5" ht="51">
      <c r="A25" s="35" t="s">
        <v>56</v>
      </c>
      <c r="E25" s="40" t="s">
        <v>14715</v>
      </c>
    </row>
    <row r="26" spans="1:5" ht="12.75">
      <c r="A26" t="s">
        <v>58</v>
      </c>
      <c r="E26" s="39" t="s">
        <v>1356</v>
      </c>
    </row>
    <row r="27" spans="1:16" ht="12.75">
      <c r="A27" t="s">
        <v>48</v>
      </c>
      <c s="34" t="s">
        <v>72</v>
      </c>
      <c s="34" t="s">
        <v>14716</v>
      </c>
      <c s="35" t="s">
        <v>5</v>
      </c>
      <c s="6" t="s">
        <v>14717</v>
      </c>
      <c s="36" t="s">
        <v>1380</v>
      </c>
      <c s="37">
        <v>0.565</v>
      </c>
      <c s="36">
        <v>0</v>
      </c>
      <c s="36">
        <f>ROUND(G27*H27,6)</f>
      </c>
      <c r="L27" s="38">
        <v>0</v>
      </c>
      <c s="32">
        <f>ROUND(ROUND(L27,2)*ROUND(G27,3),2)</f>
      </c>
      <c s="36" t="s">
        <v>1339</v>
      </c>
      <c>
        <f>(M27*21)/100</f>
      </c>
      <c t="s">
        <v>27</v>
      </c>
    </row>
    <row r="28" spans="1:5" ht="12.75">
      <c r="A28" s="35" t="s">
        <v>54</v>
      </c>
      <c r="E28" s="39" t="s">
        <v>5</v>
      </c>
    </row>
    <row r="29" spans="1:5" ht="38.25">
      <c r="A29" s="35" t="s">
        <v>56</v>
      </c>
      <c r="E29" s="40" t="s">
        <v>14718</v>
      </c>
    </row>
    <row r="30" spans="1:5" ht="12.75">
      <c r="A30" t="s">
        <v>58</v>
      </c>
      <c r="E30" s="39" t="s">
        <v>1356</v>
      </c>
    </row>
    <row r="31" spans="1:16" ht="12.75">
      <c r="A31" t="s">
        <v>48</v>
      </c>
      <c s="34" t="s">
        <v>77</v>
      </c>
      <c s="34" t="s">
        <v>1386</v>
      </c>
      <c s="35" t="s">
        <v>5</v>
      </c>
      <c s="6" t="s">
        <v>14719</v>
      </c>
      <c s="36" t="s">
        <v>1380</v>
      </c>
      <c s="37">
        <v>0.706</v>
      </c>
      <c s="36">
        <v>0</v>
      </c>
      <c s="36">
        <f>ROUND(G31*H31,6)</f>
      </c>
      <c r="L31" s="38">
        <v>0</v>
      </c>
      <c s="32">
        <f>ROUND(ROUND(L31,2)*ROUND(G31,3),2)</f>
      </c>
      <c s="36" t="s">
        <v>1339</v>
      </c>
      <c>
        <f>(M31*21)/100</f>
      </c>
      <c t="s">
        <v>27</v>
      </c>
    </row>
    <row r="32" spans="1:5" ht="12.75">
      <c r="A32" s="35" t="s">
        <v>54</v>
      </c>
      <c r="E32" s="39" t="s">
        <v>5</v>
      </c>
    </row>
    <row r="33" spans="1:5" ht="38.25">
      <c r="A33" s="35" t="s">
        <v>56</v>
      </c>
      <c r="E33" s="40" t="s">
        <v>14720</v>
      </c>
    </row>
    <row r="34" spans="1:5" ht="12.75">
      <c r="A34" t="s">
        <v>58</v>
      </c>
      <c r="E34" s="39" t="s">
        <v>1356</v>
      </c>
    </row>
    <row r="35" spans="1:13" ht="12.75">
      <c r="A35" t="s">
        <v>46</v>
      </c>
      <c r="C35" s="31" t="s">
        <v>14721</v>
      </c>
      <c r="E35" s="33" t="s">
        <v>14722</v>
      </c>
      <c r="J35" s="32">
        <f>0</f>
      </c>
      <c s="32">
        <f>0</f>
      </c>
      <c s="32">
        <f>0+L36</f>
      </c>
      <c s="32">
        <f>0+M36</f>
      </c>
    </row>
    <row r="36" spans="1:16" ht="12.75">
      <c r="A36" t="s">
        <v>48</v>
      </c>
      <c s="34" t="s">
        <v>82</v>
      </c>
      <c s="34" t="s">
        <v>14723</v>
      </c>
      <c s="35" t="s">
        <v>5</v>
      </c>
      <c s="6" t="s">
        <v>14724</v>
      </c>
      <c s="36" t="s">
        <v>1380</v>
      </c>
      <c s="37">
        <v>0.48</v>
      </c>
      <c s="36">
        <v>2.332</v>
      </c>
      <c s="36">
        <f>ROUND(G36*H36,6)</f>
      </c>
      <c r="L36" s="38">
        <v>0</v>
      </c>
      <c s="32">
        <f>ROUND(ROUND(L36,2)*ROUND(G36,3),2)</f>
      </c>
      <c s="36" t="s">
        <v>1339</v>
      </c>
      <c>
        <f>(M36*21)/100</f>
      </c>
      <c t="s">
        <v>27</v>
      </c>
    </row>
    <row r="37" spans="1:5" ht="12.75">
      <c r="A37" s="35" t="s">
        <v>54</v>
      </c>
      <c r="E37" s="39" t="s">
        <v>5</v>
      </c>
    </row>
    <row r="38" spans="1:5" ht="38.25">
      <c r="A38" s="35" t="s">
        <v>56</v>
      </c>
      <c r="E38" s="40" t="s">
        <v>14725</v>
      </c>
    </row>
    <row r="39" spans="1:5" ht="12.75">
      <c r="A39" t="s">
        <v>58</v>
      </c>
      <c r="E39" s="39" t="s">
        <v>1356</v>
      </c>
    </row>
    <row r="40" spans="1:13" ht="12.75">
      <c r="A40" t="s">
        <v>46</v>
      </c>
      <c r="C40" s="31" t="s">
        <v>14726</v>
      </c>
      <c r="E40" s="33" t="s">
        <v>14727</v>
      </c>
      <c r="J40" s="32">
        <f>0</f>
      </c>
      <c s="32">
        <f>0</f>
      </c>
      <c s="32">
        <f>0+L41+L45+L49+L53+L57+L61+L65</f>
      </c>
      <c s="32">
        <f>0+M41+M45+M49+M53+M57+M61+M65</f>
      </c>
    </row>
    <row r="41" spans="1:16" ht="12.75">
      <c r="A41" t="s">
        <v>48</v>
      </c>
      <c s="34" t="s">
        <v>87</v>
      </c>
      <c s="34" t="s">
        <v>14728</v>
      </c>
      <c s="35" t="s">
        <v>5</v>
      </c>
      <c s="6" t="s">
        <v>14729</v>
      </c>
      <c s="36" t="s">
        <v>52</v>
      </c>
      <c s="37">
        <v>8</v>
      </c>
      <c s="36">
        <v>0.175</v>
      </c>
      <c s="36">
        <f>ROUND(G41*H41,6)</f>
      </c>
      <c r="L41" s="38">
        <v>0</v>
      </c>
      <c s="32">
        <f>ROUND(ROUND(L41,2)*ROUND(G41,3),2)</f>
      </c>
      <c s="36" t="s">
        <v>1339</v>
      </c>
      <c>
        <f>(M41*21)/100</f>
      </c>
      <c t="s">
        <v>27</v>
      </c>
    </row>
    <row r="42" spans="1:5" ht="12.75">
      <c r="A42" s="35" t="s">
        <v>54</v>
      </c>
      <c r="E42" s="39" t="s">
        <v>5</v>
      </c>
    </row>
    <row r="43" spans="1:5" ht="38.25">
      <c r="A43" s="35" t="s">
        <v>56</v>
      </c>
      <c r="E43" s="40" t="s">
        <v>14730</v>
      </c>
    </row>
    <row r="44" spans="1:5" ht="12.75">
      <c r="A44" t="s">
        <v>58</v>
      </c>
      <c r="E44" s="39" t="s">
        <v>1356</v>
      </c>
    </row>
    <row r="45" spans="1:16" ht="12.75">
      <c r="A45" t="s">
        <v>48</v>
      </c>
      <c s="34" t="s">
        <v>93</v>
      </c>
      <c s="34" t="s">
        <v>14731</v>
      </c>
      <c s="35" t="s">
        <v>5</v>
      </c>
      <c s="6" t="s">
        <v>14732</v>
      </c>
      <c s="36" t="s">
        <v>163</v>
      </c>
      <c s="37">
        <v>13.3</v>
      </c>
      <c s="36">
        <v>0</v>
      </c>
      <c s="36">
        <f>ROUND(G45*H45,6)</f>
      </c>
      <c r="L45" s="38">
        <v>0</v>
      </c>
      <c s="32">
        <f>ROUND(ROUND(L45,2)*ROUND(G45,3),2)</f>
      </c>
      <c s="36" t="s">
        <v>1339</v>
      </c>
      <c>
        <f>(M45*21)/100</f>
      </c>
      <c t="s">
        <v>27</v>
      </c>
    </row>
    <row r="46" spans="1:5" ht="12.75">
      <c r="A46" s="35" t="s">
        <v>54</v>
      </c>
      <c r="E46" s="39" t="s">
        <v>5</v>
      </c>
    </row>
    <row r="47" spans="1:5" ht="38.25">
      <c r="A47" s="35" t="s">
        <v>56</v>
      </c>
      <c r="E47" s="40" t="s">
        <v>14733</v>
      </c>
    </row>
    <row r="48" spans="1:5" ht="12.75">
      <c r="A48" t="s">
        <v>58</v>
      </c>
      <c r="E48" s="39" t="s">
        <v>1356</v>
      </c>
    </row>
    <row r="49" spans="1:16" ht="25.5">
      <c r="A49" t="s">
        <v>48</v>
      </c>
      <c s="34" t="s">
        <v>97</v>
      </c>
      <c s="34" t="s">
        <v>14734</v>
      </c>
      <c s="35" t="s">
        <v>5</v>
      </c>
      <c s="6" t="s">
        <v>14735</v>
      </c>
      <c s="36" t="s">
        <v>52</v>
      </c>
      <c s="37">
        <v>1</v>
      </c>
      <c s="36">
        <v>0</v>
      </c>
      <c s="36">
        <f>ROUND(G49*H49,6)</f>
      </c>
      <c r="L49" s="38">
        <v>0</v>
      </c>
      <c s="32">
        <f>ROUND(ROUND(L49,2)*ROUND(G49,3),2)</f>
      </c>
      <c s="36" t="s">
        <v>1339</v>
      </c>
      <c>
        <f>(M49*21)/100</f>
      </c>
      <c t="s">
        <v>27</v>
      </c>
    </row>
    <row r="50" spans="1:5" ht="12.75">
      <c r="A50" s="35" t="s">
        <v>54</v>
      </c>
      <c r="E50" s="39" t="s">
        <v>5</v>
      </c>
    </row>
    <row r="51" spans="1:5" ht="38.25">
      <c r="A51" s="35" t="s">
        <v>56</v>
      </c>
      <c r="E51" s="40" t="s">
        <v>14736</v>
      </c>
    </row>
    <row r="52" spans="1:5" ht="12.75">
      <c r="A52" t="s">
        <v>58</v>
      </c>
      <c r="E52" s="39" t="s">
        <v>1356</v>
      </c>
    </row>
    <row r="53" spans="1:16" ht="25.5">
      <c r="A53" t="s">
        <v>48</v>
      </c>
      <c s="34" t="s">
        <v>101</v>
      </c>
      <c s="34" t="s">
        <v>14737</v>
      </c>
      <c s="35" t="s">
        <v>5</v>
      </c>
      <c s="6" t="s">
        <v>14738</v>
      </c>
      <c s="36" t="s">
        <v>52</v>
      </c>
      <c s="37">
        <v>8</v>
      </c>
      <c s="36">
        <v>0.006</v>
      </c>
      <c s="36">
        <f>ROUND(G53*H53,6)</f>
      </c>
      <c r="L53" s="38">
        <v>0</v>
      </c>
      <c s="32">
        <f>ROUND(ROUND(L53,2)*ROUND(G53,3),2)</f>
      </c>
      <c s="36" t="s">
        <v>1339</v>
      </c>
      <c>
        <f>(M53*21)/100</f>
      </c>
      <c t="s">
        <v>27</v>
      </c>
    </row>
    <row r="54" spans="1:5" ht="12.75">
      <c r="A54" s="35" t="s">
        <v>54</v>
      </c>
      <c r="E54" s="39" t="s">
        <v>5</v>
      </c>
    </row>
    <row r="55" spans="1:5" ht="51">
      <c r="A55" s="35" t="s">
        <v>56</v>
      </c>
      <c r="E55" s="40" t="s">
        <v>14739</v>
      </c>
    </row>
    <row r="56" spans="1:5" ht="12.75">
      <c r="A56" t="s">
        <v>58</v>
      </c>
      <c r="E56" s="39" t="s">
        <v>1356</v>
      </c>
    </row>
    <row r="57" spans="1:16" ht="12.75">
      <c r="A57" t="s">
        <v>48</v>
      </c>
      <c s="34" t="s">
        <v>106</v>
      </c>
      <c s="34" t="s">
        <v>14740</v>
      </c>
      <c s="35" t="s">
        <v>5</v>
      </c>
      <c s="6" t="s">
        <v>14741</v>
      </c>
      <c s="36" t="s">
        <v>1401</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14742</v>
      </c>
    </row>
    <row r="60" spans="1:5" ht="25.5">
      <c r="A60" t="s">
        <v>58</v>
      </c>
      <c r="E60" s="39" t="s">
        <v>14743</v>
      </c>
    </row>
    <row r="61" spans="1:16" ht="25.5">
      <c r="A61" t="s">
        <v>48</v>
      </c>
      <c s="34" t="s">
        <v>107</v>
      </c>
      <c s="34" t="s">
        <v>14744</v>
      </c>
      <c s="35" t="s">
        <v>5</v>
      </c>
      <c s="6" t="s">
        <v>14745</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14746</v>
      </c>
    </row>
    <row r="64" spans="1:5" ht="25.5">
      <c r="A64" t="s">
        <v>58</v>
      </c>
      <c r="E64" s="39" t="s">
        <v>14747</v>
      </c>
    </row>
    <row r="65" spans="1:16" ht="25.5">
      <c r="A65" t="s">
        <v>48</v>
      </c>
      <c s="34" t="s">
        <v>110</v>
      </c>
      <c s="34" t="s">
        <v>14748</v>
      </c>
      <c s="35" t="s">
        <v>5</v>
      </c>
      <c s="6" t="s">
        <v>14749</v>
      </c>
      <c s="36" t="s">
        <v>1401</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14750</v>
      </c>
    </row>
    <row r="68" spans="1:5" ht="25.5">
      <c r="A68" t="s">
        <v>58</v>
      </c>
      <c r="E68" s="39" t="s">
        <v>14751</v>
      </c>
    </row>
    <row r="69" spans="1:13" ht="12.75">
      <c r="A69" t="s">
        <v>46</v>
      </c>
      <c r="C69" s="31" t="s">
        <v>14752</v>
      </c>
      <c r="E69" s="33" t="s">
        <v>14753</v>
      </c>
      <c r="J69" s="32">
        <f>0</f>
      </c>
      <c s="32">
        <f>0</f>
      </c>
      <c s="32">
        <f>0+L70</f>
      </c>
      <c s="32">
        <f>0+M70</f>
      </c>
    </row>
    <row r="70" spans="1:16" ht="12.75">
      <c r="A70" t="s">
        <v>48</v>
      </c>
      <c s="34" t="s">
        <v>116</v>
      </c>
      <c s="34" t="s">
        <v>14754</v>
      </c>
      <c s="35" t="s">
        <v>5</v>
      </c>
      <c s="6" t="s">
        <v>14755</v>
      </c>
      <c s="36" t="s">
        <v>1354</v>
      </c>
      <c s="37">
        <v>0.72</v>
      </c>
      <c s="36">
        <v>0.23</v>
      </c>
      <c s="36">
        <f>ROUND(G70*H70,6)</f>
      </c>
      <c r="L70" s="38">
        <v>0</v>
      </c>
      <c s="32">
        <f>ROUND(ROUND(L70,2)*ROUND(G70,3),2)</f>
      </c>
      <c s="36" t="s">
        <v>1339</v>
      </c>
      <c>
        <f>(M70*21)/100</f>
      </c>
      <c t="s">
        <v>27</v>
      </c>
    </row>
    <row r="71" spans="1:5" ht="12.75">
      <c r="A71" s="35" t="s">
        <v>54</v>
      </c>
      <c r="E71" s="39" t="s">
        <v>5</v>
      </c>
    </row>
    <row r="72" spans="1:5" ht="38.25">
      <c r="A72" s="35" t="s">
        <v>56</v>
      </c>
      <c r="E72" s="40" t="s">
        <v>14756</v>
      </c>
    </row>
    <row r="73" spans="1:5" ht="12.75">
      <c r="A73" t="s">
        <v>58</v>
      </c>
      <c r="E73" s="39" t="s">
        <v>1356</v>
      </c>
    </row>
    <row r="74" spans="1:13" ht="12.75">
      <c r="A74" t="s">
        <v>46</v>
      </c>
      <c r="C74" s="31" t="s">
        <v>1425</v>
      </c>
      <c r="E74" s="33" t="s">
        <v>1426</v>
      </c>
      <c r="J74" s="32">
        <f>0</f>
      </c>
      <c s="32">
        <f>0</f>
      </c>
      <c s="32">
        <f>0+L75</f>
      </c>
      <c s="32">
        <f>0+M75</f>
      </c>
    </row>
    <row r="75" spans="1:16" ht="12.75">
      <c r="A75" t="s">
        <v>48</v>
      </c>
      <c s="34" t="s">
        <v>121</v>
      </c>
      <c s="34" t="s">
        <v>1475</v>
      </c>
      <c s="35" t="s">
        <v>5</v>
      </c>
      <c s="6" t="s">
        <v>1476</v>
      </c>
      <c s="36" t="s">
        <v>1354</v>
      </c>
      <c s="37">
        <v>0.6</v>
      </c>
      <c s="36">
        <v>0.001</v>
      </c>
      <c s="36">
        <f>ROUND(G75*H75,6)</f>
      </c>
      <c r="L75" s="38">
        <v>0</v>
      </c>
      <c s="32">
        <f>ROUND(ROUND(L75,2)*ROUND(G75,3),2)</f>
      </c>
      <c s="36" t="s">
        <v>1339</v>
      </c>
      <c>
        <f>(M75*21)/100</f>
      </c>
      <c t="s">
        <v>27</v>
      </c>
    </row>
    <row r="76" spans="1:5" ht="12.75">
      <c r="A76" s="35" t="s">
        <v>54</v>
      </c>
      <c r="E76" s="39" t="s">
        <v>5</v>
      </c>
    </row>
    <row r="77" spans="1:5" ht="51">
      <c r="A77" s="35" t="s">
        <v>56</v>
      </c>
      <c r="E77" s="40" t="s">
        <v>14757</v>
      </c>
    </row>
    <row r="78" spans="1:5" ht="12.75">
      <c r="A78" t="s">
        <v>58</v>
      </c>
      <c r="E78" s="39" t="s">
        <v>1356</v>
      </c>
    </row>
    <row r="79" spans="1:13" ht="12.75">
      <c r="A79" t="s">
        <v>46</v>
      </c>
      <c r="C79" s="31" t="s">
        <v>1478</v>
      </c>
      <c r="E79" s="33" t="s">
        <v>1479</v>
      </c>
      <c r="J79" s="32">
        <f>0</f>
      </c>
      <c s="32">
        <f>0</f>
      </c>
      <c s="32">
        <f>0+L80</f>
      </c>
      <c s="32">
        <f>0+M80</f>
      </c>
    </row>
    <row r="80" spans="1:16" ht="25.5">
      <c r="A80" t="s">
        <v>48</v>
      </c>
      <c s="34" t="s">
        <v>126</v>
      </c>
      <c s="34" t="s">
        <v>1480</v>
      </c>
      <c s="35" t="s">
        <v>5</v>
      </c>
      <c s="6" t="s">
        <v>1481</v>
      </c>
      <c s="36" t="s">
        <v>246</v>
      </c>
      <c s="37">
        <v>2.727</v>
      </c>
      <c s="36">
        <v>0</v>
      </c>
      <c s="36">
        <f>ROUND(G80*H80,6)</f>
      </c>
      <c r="L80" s="38">
        <v>0</v>
      </c>
      <c s="32">
        <f>ROUND(ROUND(L80,2)*ROUND(G80,3),2)</f>
      </c>
      <c s="36" t="s">
        <v>1339</v>
      </c>
      <c>
        <f>(M80*21)/100</f>
      </c>
      <c t="s">
        <v>27</v>
      </c>
    </row>
    <row r="81" spans="1:5" ht="12.75">
      <c r="A81" s="35" t="s">
        <v>54</v>
      </c>
      <c r="E81" s="39" t="s">
        <v>5</v>
      </c>
    </row>
    <row r="82" spans="1:5" ht="12.75">
      <c r="A82" s="35" t="s">
        <v>56</v>
      </c>
      <c r="E82" s="40" t="s">
        <v>14758</v>
      </c>
    </row>
    <row r="83" spans="1:5" ht="12.75">
      <c r="A83" t="s">
        <v>58</v>
      </c>
      <c r="E83" s="39" t="s">
        <v>1356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